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PPEDA\KUA PPAS 2017\kua ppas_2016\PPAS 2016\"/>
    </mc:Choice>
  </mc:AlternateContent>
  <bookViews>
    <workbookView xWindow="-36" yWindow="-132" windowWidth="20076" windowHeight="5280" tabRatio="897" firstSheet="35" activeTab="35"/>
  </bookViews>
  <sheets>
    <sheet name="Kesbang  ndt" sheetId="210" r:id="rId1"/>
    <sheet name="BKPMDt  ndt" sheetId="209" r:id="rId2"/>
    <sheet name="DINSOS ndt" sheetId="208" r:id="rId3"/>
    <sheet name="BLH RR ndt" sheetId="207" r:id="rId4"/>
    <sheet name="PHB ndt" sheetId="206" r:id="rId5"/>
    <sheet name="PU ndt" sheetId="205" r:id="rId6"/>
    <sheet name="RSJ rr ok 11" sheetId="204" r:id="rId7"/>
    <sheet name="RSUD ndt" sheetId="203" r:id="rId8"/>
    <sheet name="DINKES ndt" sheetId="202" r:id="rId9"/>
    <sheet name="Diknas ndt" sheetId="201" r:id="rId10"/>
    <sheet name="REKAP (2016)" sheetId="3" r:id="rId11"/>
    <sheet name="Bappeda Ar Ok" sheetId="172" r:id="rId12"/>
    <sheet name="BP3AKKB AN ok" sheetId="116" r:id="rId13"/>
    <sheet name="Nakertras  RR OK" sheetId="192" r:id="rId14"/>
    <sheet name="KOPRASI  " sheetId="178" r:id="rId15"/>
    <sheet name="BKPMDt  " sheetId="185" r:id="rId16"/>
    <sheet name="PARWISATA " sheetId="181" r:id="rId17"/>
    <sheet name="Dispora " sheetId="179" r:id="rId18"/>
    <sheet name="Kesbang  " sheetId="180" r:id="rId19"/>
    <sheet name="Satpol PP " sheetId="183" r:id="rId20"/>
    <sheet name="setda an ok" sheetId="158" r:id="rId21"/>
    <sheet name="SEKWAN  Alwi" sheetId="176" r:id="rId22"/>
    <sheet name="BPKAD" sheetId="146" r:id="rId23"/>
    <sheet name="BALITBANG " sheetId="177" r:id="rId24"/>
    <sheet name="Inspektorat AN OK" sheetId="145" r:id="rId25"/>
    <sheet name="Penghubung AN ok " sheetId="167" r:id="rId26"/>
    <sheet name="BKD  AN  OK" sheetId="147" r:id="rId27"/>
    <sheet name="Diklat  ifan" sheetId="168" r:id="rId28"/>
    <sheet name="Bencana AN " sheetId="171" r:id="rId29"/>
    <sheet name="SEK KOPRI AN ok" sheetId="112" r:id="rId30"/>
    <sheet name="DISPENDA AN  ok" sheetId="120" r:id="rId31"/>
    <sheet name="Ketahan Pangan Is" sheetId="170" r:id="rId32"/>
    <sheet name="BPMDes  " sheetId="169" r:id="rId33"/>
    <sheet name="KPI  " sheetId="184" r:id="rId34"/>
    <sheet name="PERPUSTAKAAN  Ar Ok" sheetId="173" r:id="rId35"/>
    <sheet name="Pertanian AN ok" sheetId="156" r:id="rId36"/>
    <sheet name="PERKEBUNAN  AN ok" sheetId="157" r:id="rId37"/>
    <sheet name="Bakorluh AN  Ok " sheetId="105" r:id="rId38"/>
    <sheet name="Kehutanan AN OK" sheetId="152" r:id="rId39"/>
    <sheet name="ESDM  Ar Ok" sheetId="174" r:id="rId40"/>
    <sheet name="DKP " sheetId="182" r:id="rId41"/>
    <sheet name="Deprindag Ar Ok" sheetId="175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______BAS2" localSheetId="23">[1]BAS!$C$35:$E$63</definedName>
    <definedName name="______BAS2" localSheetId="26">[2]BAS!$C$35:$E$63</definedName>
    <definedName name="______BAS2" localSheetId="15">[3]BAS!$C$35:$E$63</definedName>
    <definedName name="______BAS2" localSheetId="1">[3]BAS!$C$35:$E$63</definedName>
    <definedName name="______BAS2" localSheetId="22">[2]BAS!$C$35:$E$63</definedName>
    <definedName name="______BAS2" localSheetId="27">[4]BAS!$C$35:$E$63</definedName>
    <definedName name="______BAS2" localSheetId="30">[2]BAS!$C$35:$E$63</definedName>
    <definedName name="______BAS2" localSheetId="39">[5]BAS!$C$35:$E$63</definedName>
    <definedName name="______BAS2" localSheetId="38">[6]BAS!$C$35:$E$63</definedName>
    <definedName name="______BAS2" localSheetId="14">[3]BAS!$C$35:$E$63</definedName>
    <definedName name="______BAS2" localSheetId="33">[2]BAS!$C$35:$E$63</definedName>
    <definedName name="______BAS2" localSheetId="13">[7]BAS!$C$35:$E$63</definedName>
    <definedName name="______BAS2" localSheetId="16">[8]BAS!$C$35:$E$63</definedName>
    <definedName name="______BAS2" localSheetId="25">[2]BAS!$C$35:$E$63</definedName>
    <definedName name="______BAS2" localSheetId="36">[9]BAS!$C$35:$E$63</definedName>
    <definedName name="______BAS2" localSheetId="34">[2]BAS!$C$35:$E$63</definedName>
    <definedName name="______BAS2" localSheetId="35">[8]BAS!$C$35:$E$63</definedName>
    <definedName name="______BAS2" localSheetId="4">[6]BAS!$C$35:$E$63</definedName>
    <definedName name="______BAS2" localSheetId="21">[10]BAS!$C$35:$E$63</definedName>
    <definedName name="______BAS2" localSheetId="20">[11]BAS!$C$35:$E$63</definedName>
    <definedName name="______BAS2">[3]BAS!$C$35:$E$63</definedName>
    <definedName name="______KD1" localSheetId="23">'[12]DPA-SKPD'!$L$7</definedName>
    <definedName name="______KD1" localSheetId="26">'[13]DPA-SKPD'!$L$7</definedName>
    <definedName name="______KD1" localSheetId="15">'[14]DPA-SKPD'!$L$7</definedName>
    <definedName name="______KD1" localSheetId="1">'[14]DPA-SKPD'!$L$7</definedName>
    <definedName name="______KD1" localSheetId="22">'[13]DPA-SKPD'!$L$7</definedName>
    <definedName name="______KD1" localSheetId="27">'[15]DPA-SKPD'!$L$7</definedName>
    <definedName name="______KD1" localSheetId="30">'[13]DPA-SKPD'!$L$7</definedName>
    <definedName name="______KD1" localSheetId="39">'[16]DPA-SKPD'!$L$7</definedName>
    <definedName name="______KD1" localSheetId="38">'[17]DPA-SKPD'!$L$7</definedName>
    <definedName name="______KD1" localSheetId="14">'[14]DPA-SKPD'!$L$7</definedName>
    <definedName name="______KD1" localSheetId="33">'[13]DPA-SKPD'!$L$7</definedName>
    <definedName name="______KD1" localSheetId="13">'[18]DPA-SKPD'!$L$7</definedName>
    <definedName name="______KD1" localSheetId="16">'[19]DPA-SKPD'!$L$7</definedName>
    <definedName name="______KD1" localSheetId="25">'[13]DPA-SKPD'!$L$7</definedName>
    <definedName name="______KD1" localSheetId="36">'[20]DPA-SKPD'!$L$7</definedName>
    <definedName name="______KD1" localSheetId="34">'[13]DPA-SKPD'!$L$7</definedName>
    <definedName name="______KD1" localSheetId="35">'[19]DPA-SKPD'!$L$7</definedName>
    <definedName name="______KD1" localSheetId="4">'[17]DPA-SKPD'!$L$7</definedName>
    <definedName name="______KD1" localSheetId="21">'[21]DPA-SKPD'!$L$7</definedName>
    <definedName name="______KD1" localSheetId="20">'[22]DPA-SKPD'!$L$7</definedName>
    <definedName name="______KD1">'[14]DPA-SKPD'!$L$7</definedName>
    <definedName name="______KD2" localSheetId="23">'[12]DPA-SKPD'!$L$8</definedName>
    <definedName name="______KD2" localSheetId="26">'[13]DPA-SKPD'!$L$8</definedName>
    <definedName name="______KD2" localSheetId="15">'[14]DPA-SKPD'!$L$8</definedName>
    <definedName name="______KD2" localSheetId="1">'[14]DPA-SKPD'!$L$8</definedName>
    <definedName name="______KD2" localSheetId="22">'[13]DPA-SKPD'!$L$8</definedName>
    <definedName name="______KD2" localSheetId="27">'[15]DPA-SKPD'!$L$8</definedName>
    <definedName name="______KD2" localSheetId="30">'[13]DPA-SKPD'!$L$8</definedName>
    <definedName name="______KD2" localSheetId="39">'[16]DPA-SKPD'!$L$8</definedName>
    <definedName name="______KD2" localSheetId="38">'[17]DPA-SKPD'!$L$8</definedName>
    <definedName name="______KD2" localSheetId="14">'[14]DPA-SKPD'!$L$8</definedName>
    <definedName name="______KD2" localSheetId="33">'[13]DPA-SKPD'!$L$8</definedName>
    <definedName name="______KD2" localSheetId="13">'[18]DPA-SKPD'!$L$8</definedName>
    <definedName name="______KD2" localSheetId="16">'[19]DPA-SKPD'!$L$8</definedName>
    <definedName name="______KD2" localSheetId="25">'[13]DPA-SKPD'!$L$8</definedName>
    <definedName name="______KD2" localSheetId="36">'[20]DPA-SKPD'!$L$8</definedName>
    <definedName name="______KD2" localSheetId="34">'[13]DPA-SKPD'!$L$8</definedName>
    <definedName name="______KD2" localSheetId="35">'[19]DPA-SKPD'!$L$8</definedName>
    <definedName name="______KD2" localSheetId="4">'[17]DPA-SKPD'!$L$8</definedName>
    <definedName name="______KD2" localSheetId="21">'[21]DPA-SKPD'!$L$8</definedName>
    <definedName name="______KD2" localSheetId="20">'[22]DPA-SKPD'!$L$8</definedName>
    <definedName name="______KD2">'[14]DPA-SKPD'!$L$8</definedName>
    <definedName name="____BAS2" localSheetId="23">[1]BAS!$C$35:$E$63</definedName>
    <definedName name="____BAS2" localSheetId="26">[2]BAS!$C$35:$E$63</definedName>
    <definedName name="____BAS2" localSheetId="15">[3]BAS!$C$35:$E$63</definedName>
    <definedName name="____BAS2" localSheetId="1">[3]BAS!$C$35:$E$63</definedName>
    <definedName name="____BAS2" localSheetId="22">[2]BAS!$C$35:$E$63</definedName>
    <definedName name="____BAS2" localSheetId="27">[4]BAS!$C$35:$E$63</definedName>
    <definedName name="____BAS2" localSheetId="30">[2]BAS!$C$35:$E$63</definedName>
    <definedName name="____BAS2" localSheetId="39">[5]BAS!$C$35:$E$63</definedName>
    <definedName name="____BAS2" localSheetId="38">[6]BAS!$C$35:$E$63</definedName>
    <definedName name="____BAS2" localSheetId="14">[3]BAS!$C$35:$E$63</definedName>
    <definedName name="____BAS2" localSheetId="33">[2]BAS!$C$35:$E$63</definedName>
    <definedName name="____BAS2" localSheetId="13">[7]BAS!$C$35:$E$63</definedName>
    <definedName name="____BAS2" localSheetId="16">[8]BAS!$C$35:$E$63</definedName>
    <definedName name="____BAS2" localSheetId="25">[2]BAS!$C$35:$E$63</definedName>
    <definedName name="____BAS2" localSheetId="36">[9]BAS!$C$35:$E$63</definedName>
    <definedName name="____BAS2" localSheetId="34">[2]BAS!$C$35:$E$63</definedName>
    <definedName name="____BAS2" localSheetId="35">[8]BAS!$C$35:$E$63</definedName>
    <definedName name="____BAS2" localSheetId="4">[6]BAS!$C$35:$E$63</definedName>
    <definedName name="____BAS2" localSheetId="21">[10]BAS!$C$35:$E$63</definedName>
    <definedName name="____BAS2" localSheetId="20">[11]BAS!$C$35:$E$63</definedName>
    <definedName name="____BAS2">[3]BAS!$C$35:$E$63</definedName>
    <definedName name="____KD1" localSheetId="23">'[12]DPA-SKPD'!$L$7</definedName>
    <definedName name="____KD1" localSheetId="26">'[13]DPA-SKPD'!$L$7</definedName>
    <definedName name="____KD1" localSheetId="15">'[14]DPA-SKPD'!$L$7</definedName>
    <definedName name="____KD1" localSheetId="1">'[14]DPA-SKPD'!$L$7</definedName>
    <definedName name="____KD1" localSheetId="22">'[13]DPA-SKPD'!$L$7</definedName>
    <definedName name="____KD1" localSheetId="27">'[15]DPA-SKPD'!$L$7</definedName>
    <definedName name="____KD1" localSheetId="30">'[13]DPA-SKPD'!$L$7</definedName>
    <definedName name="____KD1" localSheetId="39">'[16]DPA-SKPD'!$L$7</definedName>
    <definedName name="____KD1" localSheetId="38">'[17]DPA-SKPD'!$L$7</definedName>
    <definedName name="____KD1" localSheetId="14">'[14]DPA-SKPD'!$L$7</definedName>
    <definedName name="____KD1" localSheetId="33">'[13]DPA-SKPD'!$L$7</definedName>
    <definedName name="____KD1" localSheetId="13">'[18]DPA-SKPD'!$L$7</definedName>
    <definedName name="____KD1" localSheetId="16">'[19]DPA-SKPD'!$L$7</definedName>
    <definedName name="____KD1" localSheetId="25">'[13]DPA-SKPD'!$L$7</definedName>
    <definedName name="____KD1" localSheetId="36">'[20]DPA-SKPD'!$L$7</definedName>
    <definedName name="____KD1" localSheetId="34">'[13]DPA-SKPD'!$L$7</definedName>
    <definedName name="____KD1" localSheetId="35">'[19]DPA-SKPD'!$L$7</definedName>
    <definedName name="____KD1" localSheetId="4">'[17]DPA-SKPD'!$L$7</definedName>
    <definedName name="____KD1" localSheetId="21">'[21]DPA-SKPD'!$L$7</definedName>
    <definedName name="____KD1" localSheetId="20">'[22]DPA-SKPD'!$L$7</definedName>
    <definedName name="____KD1">'[14]DPA-SKPD'!$L$7</definedName>
    <definedName name="____KD2" localSheetId="23">'[12]DPA-SKPD'!$L$8</definedName>
    <definedName name="____KD2" localSheetId="26">'[13]DPA-SKPD'!$L$8</definedName>
    <definedName name="____KD2" localSheetId="15">'[14]DPA-SKPD'!$L$8</definedName>
    <definedName name="____KD2" localSheetId="1">'[14]DPA-SKPD'!$L$8</definedName>
    <definedName name="____KD2" localSheetId="22">'[13]DPA-SKPD'!$L$8</definedName>
    <definedName name="____KD2" localSheetId="27">'[15]DPA-SKPD'!$L$8</definedName>
    <definedName name="____KD2" localSheetId="30">'[13]DPA-SKPD'!$L$8</definedName>
    <definedName name="____KD2" localSheetId="39">'[16]DPA-SKPD'!$L$8</definedName>
    <definedName name="____KD2" localSheetId="38">'[17]DPA-SKPD'!$L$8</definedName>
    <definedName name="____KD2" localSheetId="14">'[14]DPA-SKPD'!$L$8</definedName>
    <definedName name="____KD2" localSheetId="33">'[13]DPA-SKPD'!$L$8</definedName>
    <definedName name="____KD2" localSheetId="13">'[18]DPA-SKPD'!$L$8</definedName>
    <definedName name="____KD2" localSheetId="16">'[19]DPA-SKPD'!$L$8</definedName>
    <definedName name="____KD2" localSheetId="25">'[13]DPA-SKPD'!$L$8</definedName>
    <definedName name="____KD2" localSheetId="36">'[20]DPA-SKPD'!$L$8</definedName>
    <definedName name="____KD2" localSheetId="34">'[13]DPA-SKPD'!$L$8</definedName>
    <definedName name="____KD2" localSheetId="35">'[19]DPA-SKPD'!$L$8</definedName>
    <definedName name="____KD2" localSheetId="4">'[17]DPA-SKPD'!$L$8</definedName>
    <definedName name="____KD2" localSheetId="21">'[21]DPA-SKPD'!$L$8</definedName>
    <definedName name="____KD2" localSheetId="20">'[22]DPA-SKPD'!$L$8</definedName>
    <definedName name="____KD2">'[14]DPA-SKPD'!$L$8</definedName>
    <definedName name="___KDE1">'[23]DPA-SKPD'!$L$7</definedName>
    <definedName name="___KDE2">'[23]DPA-SKPD'!$L$8</definedName>
    <definedName name="__BAS2" localSheetId="23">[1]BAS!$C$35:$E$63</definedName>
    <definedName name="__BAS2" localSheetId="26">[2]BAS!$C$35:$E$63</definedName>
    <definedName name="__BAS2" localSheetId="15">[3]BAS!$C$35:$E$63</definedName>
    <definedName name="__BAS2" localSheetId="1">[3]BAS!$C$35:$E$63</definedName>
    <definedName name="__BAS2" localSheetId="22">[2]BAS!$C$35:$E$63</definedName>
    <definedName name="__BAS2" localSheetId="27">[4]BAS!$C$35:$E$63</definedName>
    <definedName name="__BAS2" localSheetId="30">[2]BAS!$C$35:$E$63</definedName>
    <definedName name="__BAS2" localSheetId="39">[5]BAS!$C$35:$E$63</definedName>
    <definedName name="__BAS2" localSheetId="38">[6]BAS!$C$35:$E$63</definedName>
    <definedName name="__BAS2" localSheetId="14">[3]BAS!$C$35:$E$63</definedName>
    <definedName name="__BAS2" localSheetId="33">[2]BAS!$C$35:$E$63</definedName>
    <definedName name="__BAS2" localSheetId="13">[7]BAS!$C$35:$E$63</definedName>
    <definedName name="__BAS2" localSheetId="16">[8]BAS!$C$35:$E$63</definedName>
    <definedName name="__BAS2" localSheetId="25">[2]BAS!$C$35:$E$63</definedName>
    <definedName name="__BAS2" localSheetId="36">[9]BAS!$C$35:$E$63</definedName>
    <definedName name="__BAS2" localSheetId="34">[2]BAS!$C$35:$E$63</definedName>
    <definedName name="__BAS2" localSheetId="35">[8]BAS!$C$35:$E$63</definedName>
    <definedName name="__BAS2" localSheetId="4">[6]BAS!$C$35:$E$63</definedName>
    <definedName name="__BAS2" localSheetId="21">[10]BAS!$C$35:$E$63</definedName>
    <definedName name="__BAS2" localSheetId="20">[11]BAS!$C$35:$E$63</definedName>
    <definedName name="__BAS2">[3]BAS!$C$35:$E$63</definedName>
    <definedName name="__KD1" localSheetId="23">'[12]DPA-SKPD'!$L$7</definedName>
    <definedName name="__KD1" localSheetId="26">'[13]DPA-SKPD'!$L$7</definedName>
    <definedName name="__KD1" localSheetId="15">'[14]DPA-SKPD'!$L$7</definedName>
    <definedName name="__KD1" localSheetId="1">'[14]DPA-SKPD'!$L$7</definedName>
    <definedName name="__KD1" localSheetId="22">'[13]DPA-SKPD'!$L$7</definedName>
    <definedName name="__KD1" localSheetId="27">'[15]DPA-SKPD'!$L$7</definedName>
    <definedName name="__KD1" localSheetId="30">'[13]DPA-SKPD'!$L$7</definedName>
    <definedName name="__KD1" localSheetId="39">'[16]DPA-SKPD'!$L$7</definedName>
    <definedName name="__KD1" localSheetId="38">'[17]DPA-SKPD'!$L$7</definedName>
    <definedName name="__KD1" localSheetId="14">'[14]DPA-SKPD'!$L$7</definedName>
    <definedName name="__KD1" localSheetId="33">'[13]DPA-SKPD'!$L$7</definedName>
    <definedName name="__KD1" localSheetId="13">'[18]DPA-SKPD'!$L$7</definedName>
    <definedName name="__KD1" localSheetId="16">'[19]DPA-SKPD'!$L$7</definedName>
    <definedName name="__KD1" localSheetId="25">'[13]DPA-SKPD'!$L$7</definedName>
    <definedName name="__KD1" localSheetId="36">'[20]DPA-SKPD'!$L$7</definedName>
    <definedName name="__KD1" localSheetId="34">'[13]DPA-SKPD'!$L$7</definedName>
    <definedName name="__KD1" localSheetId="35">'[19]DPA-SKPD'!$L$7</definedName>
    <definedName name="__KD1" localSheetId="4">'[17]DPA-SKPD'!$L$7</definedName>
    <definedName name="__KD1" localSheetId="21">'[21]DPA-SKPD'!$L$7</definedName>
    <definedName name="__KD1" localSheetId="20">'[22]DPA-SKPD'!$L$7</definedName>
    <definedName name="__KD1">'[14]DPA-SKPD'!$L$7</definedName>
    <definedName name="__KD2" localSheetId="23">'[12]DPA-SKPD'!$L$8</definedName>
    <definedName name="__KD2" localSheetId="26">'[13]DPA-SKPD'!$L$8</definedName>
    <definedName name="__KD2" localSheetId="15">'[14]DPA-SKPD'!$L$8</definedName>
    <definedName name="__KD2" localSheetId="1">'[14]DPA-SKPD'!$L$8</definedName>
    <definedName name="__KD2" localSheetId="22">'[13]DPA-SKPD'!$L$8</definedName>
    <definedName name="__KD2" localSheetId="27">'[15]DPA-SKPD'!$L$8</definedName>
    <definedName name="__KD2" localSheetId="30">'[13]DPA-SKPD'!$L$8</definedName>
    <definedName name="__KD2" localSheetId="39">'[16]DPA-SKPD'!$L$8</definedName>
    <definedName name="__KD2" localSheetId="38">'[17]DPA-SKPD'!$L$8</definedName>
    <definedName name="__KD2" localSheetId="14">'[14]DPA-SKPD'!$L$8</definedName>
    <definedName name="__KD2" localSheetId="33">'[13]DPA-SKPD'!$L$8</definedName>
    <definedName name="__KD2" localSheetId="13">'[18]DPA-SKPD'!$L$8</definedName>
    <definedName name="__KD2" localSheetId="16">'[19]DPA-SKPD'!$L$8</definedName>
    <definedName name="__KD2" localSheetId="25">'[13]DPA-SKPD'!$L$8</definedName>
    <definedName name="__KD2" localSheetId="36">'[20]DPA-SKPD'!$L$8</definedName>
    <definedName name="__KD2" localSheetId="34">'[13]DPA-SKPD'!$L$8</definedName>
    <definedName name="__KD2" localSheetId="35">'[19]DPA-SKPD'!$L$8</definedName>
    <definedName name="__KD2" localSheetId="4">'[17]DPA-SKPD'!$L$8</definedName>
    <definedName name="__KD2" localSheetId="21">'[21]DPA-SKPD'!$L$8</definedName>
    <definedName name="__KD2" localSheetId="20">'[22]DPA-SKPD'!$L$8</definedName>
    <definedName name="__KD2">'[14]DPA-SKPD'!$L$8</definedName>
    <definedName name="__KDE1">'[23]DPA-SKPD'!$L$7</definedName>
    <definedName name="__KDE2">'[23]DPA-SKPD'!$L$8</definedName>
    <definedName name="_KDE1">'[23]DPA-SKPD'!$L$7</definedName>
    <definedName name="_KDE2">'[23]DPA-SKPD'!$L$8</definedName>
    <definedName name="a" localSheetId="23">#REF!</definedName>
    <definedName name="a" localSheetId="11">#REF!</definedName>
    <definedName name="a" localSheetId="28">#REF!</definedName>
    <definedName name="a" localSheetId="1">#REF!</definedName>
    <definedName name="a" localSheetId="3">#REF!</definedName>
    <definedName name="a" localSheetId="32">#REF!</definedName>
    <definedName name="a" localSheetId="41">#REF!</definedName>
    <definedName name="a" localSheetId="27">#REF!</definedName>
    <definedName name="a" localSheetId="9">#REF!</definedName>
    <definedName name="a" localSheetId="8">#REF!</definedName>
    <definedName name="a" localSheetId="2">#REF!</definedName>
    <definedName name="a" localSheetId="17">#REF!</definedName>
    <definedName name="a" localSheetId="39">#REF!</definedName>
    <definedName name="a" localSheetId="38">#REF!</definedName>
    <definedName name="a" localSheetId="0">#REF!</definedName>
    <definedName name="a" localSheetId="31">#REF!</definedName>
    <definedName name="a" localSheetId="13">#REF!</definedName>
    <definedName name="a" localSheetId="16">#REF!</definedName>
    <definedName name="a" localSheetId="36">#REF!</definedName>
    <definedName name="a" localSheetId="34">#REF!</definedName>
    <definedName name="a" localSheetId="35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9">#REF!</definedName>
    <definedName name="a" localSheetId="21">#REF!</definedName>
    <definedName name="a">#REF!</definedName>
    <definedName name="adam" localSheetId="1">'[24]DPA-SKPD 1'!#REF!</definedName>
    <definedName name="adam" localSheetId="3">'[24]DPA-SKPD 1'!#REF!</definedName>
    <definedName name="adam" localSheetId="9">'[24]DPA-SKPD 1'!#REF!</definedName>
    <definedName name="adam" localSheetId="8">'[24]DPA-SKPD 1'!#REF!</definedName>
    <definedName name="adam" localSheetId="2">'[24]DPA-SKPD 1'!#REF!</definedName>
    <definedName name="adam" localSheetId="0">'[24]DPA-SKPD 1'!#REF!</definedName>
    <definedName name="adam" localSheetId="4">'[24]DPA-SKPD 1'!#REF!</definedName>
    <definedName name="adam" localSheetId="5">'[24]DPA-SKPD 1'!#REF!</definedName>
    <definedName name="adam" localSheetId="6">'[24]DPA-SKPD 1'!#REF!</definedName>
    <definedName name="adam" localSheetId="7">'[24]DPA-SKPD 1'!#REF!</definedName>
    <definedName name="adam">'[24]DPA-SKPD 1'!#REF!</definedName>
    <definedName name="alwi" localSheetId="1">'[14]DPA-SKPD 1'!#REF!</definedName>
    <definedName name="alwi" localSheetId="3">'[14]DPA-SKPD 1'!#REF!</definedName>
    <definedName name="alwi" localSheetId="9">'[14]DPA-SKPD 1'!#REF!</definedName>
    <definedName name="alwi" localSheetId="8">'[14]DPA-SKPD 1'!#REF!</definedName>
    <definedName name="alwi" localSheetId="2">'[14]DPA-SKPD 1'!#REF!</definedName>
    <definedName name="alwi" localSheetId="0">'[14]DPA-SKPD 1'!#REF!</definedName>
    <definedName name="alwi" localSheetId="4">'[14]DPA-SKPD 1'!#REF!</definedName>
    <definedName name="alwi" localSheetId="5">'[14]DPA-SKPD 1'!#REF!</definedName>
    <definedName name="alwi" localSheetId="6">'[14]DPA-SKPD 1'!#REF!</definedName>
    <definedName name="alwi" localSheetId="7">'[14]DPA-SKPD 1'!#REF!</definedName>
    <definedName name="alwi">'[14]DPA-SKPD 1'!#REF!</definedName>
    <definedName name="ansar" localSheetId="23">#REF!</definedName>
    <definedName name="ansar" localSheetId="11">#REF!</definedName>
    <definedName name="ansar" localSheetId="28">#REF!</definedName>
    <definedName name="ansar" localSheetId="1">#REF!</definedName>
    <definedName name="ansar" localSheetId="3">#REF!</definedName>
    <definedName name="ansar" localSheetId="32">#REF!</definedName>
    <definedName name="ansar" localSheetId="41">#REF!</definedName>
    <definedName name="ansar" localSheetId="27">#REF!</definedName>
    <definedName name="ansar" localSheetId="9">#REF!</definedName>
    <definedName name="ansar" localSheetId="8">#REF!</definedName>
    <definedName name="ansar" localSheetId="2">#REF!</definedName>
    <definedName name="ansar" localSheetId="39">#REF!</definedName>
    <definedName name="ansar" localSheetId="38">#REF!</definedName>
    <definedName name="ansar" localSheetId="0">#REF!</definedName>
    <definedName name="ansar" localSheetId="31">#REF!</definedName>
    <definedName name="ansar" localSheetId="13">#REF!</definedName>
    <definedName name="ansar" localSheetId="16">#REF!</definedName>
    <definedName name="ansar" localSheetId="36">#REF!</definedName>
    <definedName name="ansar" localSheetId="34">#REF!</definedName>
    <definedName name="ansar" localSheetId="35">#REF!</definedName>
    <definedName name="ansar" localSheetId="4">#REF!</definedName>
    <definedName name="ansar" localSheetId="5">#REF!</definedName>
    <definedName name="ansar" localSheetId="6">#REF!</definedName>
    <definedName name="ansar" localSheetId="7">#REF!</definedName>
    <definedName name="ansar" localSheetId="21">#REF!</definedName>
    <definedName name="ansar">#REF!</definedName>
    <definedName name="BAS" localSheetId="23">[25]BAS!$C$5:$E$33</definedName>
    <definedName name="BAS" localSheetId="26">[26]BAS!$C$5:$E$33</definedName>
    <definedName name="BAS" localSheetId="22">[26]BAS!$C$5:$E$33</definedName>
    <definedName name="BAS" localSheetId="27">[27]BAS!$C$5:$E$33</definedName>
    <definedName name="BAS" localSheetId="30">[26]BAS!$C$5:$E$33</definedName>
    <definedName name="BAS" localSheetId="39">[28]BAS!$C$5:$E$33</definedName>
    <definedName name="BAS" localSheetId="38">[29]BAS!$C$5:$E$33</definedName>
    <definedName name="BAS" localSheetId="33">[26]BAS!$C$5:$E$33</definedName>
    <definedName name="BAS" localSheetId="16">[30]BAS!$C$5:$E$33</definedName>
    <definedName name="BAS" localSheetId="25">[26]BAS!$C$5:$E$33</definedName>
    <definedName name="BAS" localSheetId="36">[31]BAS!$C$5:$E$33</definedName>
    <definedName name="BAS" localSheetId="34">[26]BAS!$C$5:$E$33</definedName>
    <definedName name="BAS" localSheetId="35">[30]BAS!$C$5:$E$33</definedName>
    <definedName name="BAS" localSheetId="4">[29]BAS!$C$5:$E$33</definedName>
    <definedName name="BAS" localSheetId="21">[32]BAS!$C$5:$E$33</definedName>
    <definedName name="BAS" localSheetId="20">[29]BAS!$C$5:$E$33</definedName>
    <definedName name="BAS">[33]BAS!$C$5:$E$33</definedName>
    <definedName name="Bencana" localSheetId="23">#REF!</definedName>
    <definedName name="Bencana" localSheetId="11">#REF!</definedName>
    <definedName name="Bencana" localSheetId="28">#REF!</definedName>
    <definedName name="Bencana" localSheetId="1">#REF!</definedName>
    <definedName name="Bencana" localSheetId="3">#REF!</definedName>
    <definedName name="Bencana" localSheetId="32">#REF!</definedName>
    <definedName name="Bencana" localSheetId="41">#REF!</definedName>
    <definedName name="Bencana" localSheetId="27">#REF!</definedName>
    <definedName name="Bencana" localSheetId="9">#REF!</definedName>
    <definedName name="Bencana" localSheetId="8">#REF!</definedName>
    <definedName name="Bencana" localSheetId="2">#REF!</definedName>
    <definedName name="Bencana" localSheetId="17">#REF!</definedName>
    <definedName name="Bencana" localSheetId="39">#REF!</definedName>
    <definedName name="Bencana" localSheetId="38">#REF!</definedName>
    <definedName name="Bencana" localSheetId="0">#REF!</definedName>
    <definedName name="Bencana" localSheetId="31">#REF!</definedName>
    <definedName name="Bencana" localSheetId="13">#REF!</definedName>
    <definedName name="Bencana" localSheetId="16">#REF!</definedName>
    <definedName name="Bencana" localSheetId="36">#REF!</definedName>
    <definedName name="Bencana" localSheetId="34">#REF!</definedName>
    <definedName name="Bencana" localSheetId="35">#REF!</definedName>
    <definedName name="Bencana" localSheetId="4">#REF!</definedName>
    <definedName name="Bencana" localSheetId="5">#REF!</definedName>
    <definedName name="Bencana" localSheetId="6">#REF!</definedName>
    <definedName name="Bencana" localSheetId="7">#REF!</definedName>
    <definedName name="Bencana" localSheetId="19">#REF!</definedName>
    <definedName name="Bencana" localSheetId="21">#REF!</definedName>
    <definedName name="Bencana">#REF!</definedName>
    <definedName name="bulan" localSheetId="23">'[1]REKAP DIKDASMEN'!$B$2</definedName>
    <definedName name="bulan" localSheetId="26">'[2]REKAP DIKDASMEN'!$B$2</definedName>
    <definedName name="bulan" localSheetId="15">'[3]REKAP DIKDASMEN'!$B$2</definedName>
    <definedName name="bulan" localSheetId="1">'[3]REKAP DIKDASMEN'!$B$2</definedName>
    <definedName name="bulan" localSheetId="22">'[2]REKAP DIKDASMEN'!$B$2</definedName>
    <definedName name="bulan" localSheetId="27">'[4]REKAP DIKDASMEN'!$B$2</definedName>
    <definedName name="bulan" localSheetId="30">'[2]REKAP DIKDASMEN'!$B$2</definedName>
    <definedName name="bulan" localSheetId="39">'[5]REKAP DIKDASMEN'!$B$2</definedName>
    <definedName name="bulan" localSheetId="38">'[6]REKAP DIKDASMEN'!$B$2</definedName>
    <definedName name="bulan" localSheetId="14">'[3]REKAP DIKDASMEN'!$B$2</definedName>
    <definedName name="bulan" localSheetId="33">'[2]REKAP DIKDASMEN'!$B$2</definedName>
    <definedName name="bulan" localSheetId="13">'[7]REKAP DIKDASMEN'!$B$2</definedName>
    <definedName name="bulan" localSheetId="16">'[8]REKAP DIKDASMEN'!$B$2</definedName>
    <definedName name="bulan" localSheetId="25">'[2]REKAP DIKDASMEN'!$B$2</definedName>
    <definedName name="bulan" localSheetId="36">'[9]REKAP DIKDASMEN'!$B$2</definedName>
    <definedName name="bulan" localSheetId="34">'[2]REKAP DIKDASMEN'!$B$2</definedName>
    <definedName name="bulan" localSheetId="35">'[8]REKAP DIKDASMEN'!$B$2</definedName>
    <definedName name="bulan" localSheetId="4">'[6]REKAP DIKDASMEN'!$B$2</definedName>
    <definedName name="bulan" localSheetId="21">'[10]REKAP DIKDASMEN'!$B$2</definedName>
    <definedName name="bulan" localSheetId="20">'[11]REKAP DIKDASMEN'!$B$2</definedName>
    <definedName name="bulan">'[3]REKAP DIKDASMEN'!$B$2</definedName>
    <definedName name="coba" localSheetId="37">#REF!</definedName>
    <definedName name="coba" localSheetId="23">#REF!</definedName>
    <definedName name="coba" localSheetId="11">#REF!</definedName>
    <definedName name="coba" localSheetId="28">#REF!</definedName>
    <definedName name="coba" localSheetId="26">#REF!</definedName>
    <definedName name="coba" localSheetId="15">#REF!</definedName>
    <definedName name="coba" localSheetId="1">#REF!</definedName>
    <definedName name="coba" localSheetId="3">#REF!</definedName>
    <definedName name="coba" localSheetId="12">#REF!</definedName>
    <definedName name="coba" localSheetId="22">#REF!</definedName>
    <definedName name="coba" localSheetId="32">#REF!</definedName>
    <definedName name="coba" localSheetId="41">#REF!</definedName>
    <definedName name="coba" localSheetId="27">#REF!</definedName>
    <definedName name="coba" localSheetId="9">#REF!</definedName>
    <definedName name="coba" localSheetId="8">#REF!</definedName>
    <definedName name="coba" localSheetId="2">#REF!</definedName>
    <definedName name="coba" localSheetId="30">#REF!</definedName>
    <definedName name="coba" localSheetId="40">#REF!</definedName>
    <definedName name="coba" localSheetId="39">#REF!</definedName>
    <definedName name="coba" localSheetId="24">#REF!</definedName>
    <definedName name="coba" localSheetId="38">#REF!</definedName>
    <definedName name="coba" localSheetId="18">#REF!</definedName>
    <definedName name="coba" localSheetId="0">#REF!</definedName>
    <definedName name="coba" localSheetId="31">#REF!</definedName>
    <definedName name="coba" localSheetId="13">#REF!</definedName>
    <definedName name="coba" localSheetId="16">#REF!</definedName>
    <definedName name="coba" localSheetId="25">#REF!</definedName>
    <definedName name="coba" localSheetId="36">#REF!</definedName>
    <definedName name="coba" localSheetId="34">#REF!</definedName>
    <definedName name="coba" localSheetId="35">#REF!</definedName>
    <definedName name="coba" localSheetId="4">#REF!</definedName>
    <definedName name="coba" localSheetId="5">#REF!</definedName>
    <definedName name="coba" localSheetId="6">#REF!</definedName>
    <definedName name="coba" localSheetId="7">#REF!</definedName>
    <definedName name="coba" localSheetId="19">#REF!</definedName>
    <definedName name="coba" localSheetId="29">#REF!</definedName>
    <definedName name="coba" localSheetId="21">#REF!</definedName>
    <definedName name="coba" localSheetId="20">#REF!</definedName>
    <definedName name="coba">#REF!</definedName>
    <definedName name="coba2" localSheetId="37">#REF!</definedName>
    <definedName name="coba2" localSheetId="23">#REF!</definedName>
    <definedName name="coba2" localSheetId="11">#REF!</definedName>
    <definedName name="coba2" localSheetId="28">#REF!</definedName>
    <definedName name="coba2" localSheetId="26">#REF!</definedName>
    <definedName name="coba2" localSheetId="15">#REF!</definedName>
    <definedName name="coba2" localSheetId="1">#REF!</definedName>
    <definedName name="coba2" localSheetId="3">#REF!</definedName>
    <definedName name="coba2" localSheetId="12">#REF!</definedName>
    <definedName name="coba2" localSheetId="22">#REF!</definedName>
    <definedName name="coba2" localSheetId="32">#REF!</definedName>
    <definedName name="coba2" localSheetId="41">#REF!</definedName>
    <definedName name="coba2" localSheetId="27">#REF!</definedName>
    <definedName name="coba2" localSheetId="9">#REF!</definedName>
    <definedName name="coba2" localSheetId="8">#REF!</definedName>
    <definedName name="coba2" localSheetId="2">#REF!</definedName>
    <definedName name="coba2" localSheetId="30">#REF!</definedName>
    <definedName name="coba2" localSheetId="40">#REF!</definedName>
    <definedName name="coba2" localSheetId="39">#REF!</definedName>
    <definedName name="coba2" localSheetId="24">#REF!</definedName>
    <definedName name="coba2" localSheetId="38">#REF!</definedName>
    <definedName name="coba2" localSheetId="18">#REF!</definedName>
    <definedName name="coba2" localSheetId="0">#REF!</definedName>
    <definedName name="coba2" localSheetId="31">#REF!</definedName>
    <definedName name="coba2" localSheetId="13">#REF!</definedName>
    <definedName name="coba2" localSheetId="16">#REF!</definedName>
    <definedName name="coba2" localSheetId="25">#REF!</definedName>
    <definedName name="coba2" localSheetId="36">#REF!</definedName>
    <definedName name="coba2" localSheetId="34">#REF!</definedName>
    <definedName name="coba2" localSheetId="35">#REF!</definedName>
    <definedName name="coba2" localSheetId="4">#REF!</definedName>
    <definedName name="coba2" localSheetId="5">#REF!</definedName>
    <definedName name="coba2" localSheetId="6">#REF!</definedName>
    <definedName name="coba2" localSheetId="7">#REF!</definedName>
    <definedName name="coba2" localSheetId="19">#REF!</definedName>
    <definedName name="coba2" localSheetId="29">#REF!</definedName>
    <definedName name="coba2" localSheetId="21">#REF!</definedName>
    <definedName name="coba2" localSheetId="20">#REF!</definedName>
    <definedName name="coba2">#REF!</definedName>
    <definedName name="edit" localSheetId="37">#REF!</definedName>
    <definedName name="edit" localSheetId="23">#REF!</definedName>
    <definedName name="edit" localSheetId="11">#REF!</definedName>
    <definedName name="edit" localSheetId="28">#REF!</definedName>
    <definedName name="edit" localSheetId="26">#REF!</definedName>
    <definedName name="edit" localSheetId="15">#REF!</definedName>
    <definedName name="edit" localSheetId="1">#REF!</definedName>
    <definedName name="edit" localSheetId="3">#REF!</definedName>
    <definedName name="edit" localSheetId="12">#REF!</definedName>
    <definedName name="edit" localSheetId="22">#REF!</definedName>
    <definedName name="edit" localSheetId="32">#REF!</definedName>
    <definedName name="edit" localSheetId="41">#REF!</definedName>
    <definedName name="edit" localSheetId="27">#REF!</definedName>
    <definedName name="edit" localSheetId="9">#REF!</definedName>
    <definedName name="edit" localSheetId="8">#REF!</definedName>
    <definedName name="edit" localSheetId="2">#REF!</definedName>
    <definedName name="edit" localSheetId="30">#REF!</definedName>
    <definedName name="edit" localSheetId="40">#REF!</definedName>
    <definedName name="edit" localSheetId="39">#REF!</definedName>
    <definedName name="edit" localSheetId="24">#REF!</definedName>
    <definedName name="edit" localSheetId="38">#REF!</definedName>
    <definedName name="edit" localSheetId="18">#REF!</definedName>
    <definedName name="edit" localSheetId="0">#REF!</definedName>
    <definedName name="edit" localSheetId="31">#REF!</definedName>
    <definedName name="edit" localSheetId="13">#REF!</definedName>
    <definedName name="edit" localSheetId="16">#REF!</definedName>
    <definedName name="edit" localSheetId="25">#REF!</definedName>
    <definedName name="edit" localSheetId="36">#REF!</definedName>
    <definedName name="edit" localSheetId="34">#REF!</definedName>
    <definedName name="edit" localSheetId="35">#REF!</definedName>
    <definedName name="edit" localSheetId="4">#REF!</definedName>
    <definedName name="edit" localSheetId="5">#REF!</definedName>
    <definedName name="edit" localSheetId="6">#REF!</definedName>
    <definedName name="edit" localSheetId="7">#REF!</definedName>
    <definedName name="edit" localSheetId="19">#REF!</definedName>
    <definedName name="edit" localSheetId="29">#REF!</definedName>
    <definedName name="edit" localSheetId="21">#REF!</definedName>
    <definedName name="edit" localSheetId="20">#REF!</definedName>
    <definedName name="edit">#REF!</definedName>
    <definedName name="Gab_coba" localSheetId="37">#REF!</definedName>
    <definedName name="Gab_coba" localSheetId="23">#REF!</definedName>
    <definedName name="Gab_coba" localSheetId="11">#REF!</definedName>
    <definedName name="Gab_coba" localSheetId="28">#REF!</definedName>
    <definedName name="Gab_coba" localSheetId="26">#REF!</definedName>
    <definedName name="Gab_coba" localSheetId="15">#REF!</definedName>
    <definedName name="Gab_coba" localSheetId="1">#REF!</definedName>
    <definedName name="Gab_coba" localSheetId="3">#REF!</definedName>
    <definedName name="Gab_coba" localSheetId="12">#REF!</definedName>
    <definedName name="Gab_coba" localSheetId="32">#REF!</definedName>
    <definedName name="Gab_coba" localSheetId="41">#REF!</definedName>
    <definedName name="Gab_coba" localSheetId="27">#REF!</definedName>
    <definedName name="Gab_coba" localSheetId="9">#REF!</definedName>
    <definedName name="Gab_coba" localSheetId="8">#REF!</definedName>
    <definedName name="Gab_coba" localSheetId="2">#REF!</definedName>
    <definedName name="Gab_coba" localSheetId="30">#REF!</definedName>
    <definedName name="Gab_coba" localSheetId="40">#REF!</definedName>
    <definedName name="Gab_coba" localSheetId="39">#REF!</definedName>
    <definedName name="Gab_coba" localSheetId="24">#REF!</definedName>
    <definedName name="Gab_coba" localSheetId="38">#REF!</definedName>
    <definedName name="Gab_coba" localSheetId="18">#REF!</definedName>
    <definedName name="Gab_coba" localSheetId="0">#REF!</definedName>
    <definedName name="Gab_coba" localSheetId="31">#REF!</definedName>
    <definedName name="Gab_coba" localSheetId="13">#REF!</definedName>
    <definedName name="Gab_coba" localSheetId="16">#REF!</definedName>
    <definedName name="Gab_coba" localSheetId="25">#REF!</definedName>
    <definedName name="Gab_coba" localSheetId="36">#REF!</definedName>
    <definedName name="Gab_coba" localSheetId="34">#REF!</definedName>
    <definedName name="Gab_coba" localSheetId="35">#REF!</definedName>
    <definedName name="Gab_coba" localSheetId="4">#REF!</definedName>
    <definedName name="Gab_coba" localSheetId="5">#REF!</definedName>
    <definedName name="Gab_coba" localSheetId="6">#REF!</definedName>
    <definedName name="Gab_coba" localSheetId="7">#REF!</definedName>
    <definedName name="Gab_coba" localSheetId="19">#REF!</definedName>
    <definedName name="Gab_coba" localSheetId="29">#REF!</definedName>
    <definedName name="Gab_coba" localSheetId="21">#REF!</definedName>
    <definedName name="Gab_coba" localSheetId="20">#REF!</definedName>
    <definedName name="Gab_coba">#REF!</definedName>
    <definedName name="GG" localSheetId="37">#REF!</definedName>
    <definedName name="GG" localSheetId="23">#REF!</definedName>
    <definedName name="GG" localSheetId="11">#REF!</definedName>
    <definedName name="GG" localSheetId="28">#REF!</definedName>
    <definedName name="GG" localSheetId="26">#REF!</definedName>
    <definedName name="GG" localSheetId="15">#REF!</definedName>
    <definedName name="GG" localSheetId="1">#REF!</definedName>
    <definedName name="GG" localSheetId="3">#REF!</definedName>
    <definedName name="GG" localSheetId="12">#REF!</definedName>
    <definedName name="GG" localSheetId="32">#REF!</definedName>
    <definedName name="GG" localSheetId="41">#REF!</definedName>
    <definedName name="GG" localSheetId="27">#REF!</definedName>
    <definedName name="GG" localSheetId="9">#REF!</definedName>
    <definedName name="GG" localSheetId="8">#REF!</definedName>
    <definedName name="GG" localSheetId="2">#REF!</definedName>
    <definedName name="GG" localSheetId="30">#REF!</definedName>
    <definedName name="GG" localSheetId="40">#REF!</definedName>
    <definedName name="GG" localSheetId="39">#REF!</definedName>
    <definedName name="GG" localSheetId="24">#REF!</definedName>
    <definedName name="GG" localSheetId="38">#REF!</definedName>
    <definedName name="GG" localSheetId="18">#REF!</definedName>
    <definedName name="GG" localSheetId="0">#REF!</definedName>
    <definedName name="GG" localSheetId="31">#REF!</definedName>
    <definedName name="GG" localSheetId="13">#REF!</definedName>
    <definedName name="GG" localSheetId="16">#REF!</definedName>
    <definedName name="GG" localSheetId="25">#REF!</definedName>
    <definedName name="GG" localSheetId="36">#REF!</definedName>
    <definedName name="GG" localSheetId="34">#REF!</definedName>
    <definedName name="GG" localSheetId="35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19">#REF!</definedName>
    <definedName name="GG" localSheetId="29">#REF!</definedName>
    <definedName name="GG" localSheetId="21">#REF!</definedName>
    <definedName name="GG" localSheetId="20">#REF!</definedName>
    <definedName name="GG">#REF!</definedName>
    <definedName name="hjhj" localSheetId="23">#REF!</definedName>
    <definedName name="hjhj" localSheetId="11">#REF!</definedName>
    <definedName name="hjhj" localSheetId="28">#REF!</definedName>
    <definedName name="hjhj" localSheetId="1">#REF!</definedName>
    <definedName name="hjhj" localSheetId="3">#REF!</definedName>
    <definedName name="hjhj" localSheetId="12">#REF!</definedName>
    <definedName name="hjhj" localSheetId="32">#REF!</definedName>
    <definedName name="hjhj" localSheetId="41">#REF!</definedName>
    <definedName name="hjhj" localSheetId="27">#REF!</definedName>
    <definedName name="hjhj" localSheetId="9">#REF!</definedName>
    <definedName name="hjhj" localSheetId="8">#REF!</definedName>
    <definedName name="hjhj" localSheetId="2">#REF!</definedName>
    <definedName name="hjhj" localSheetId="40">#REF!</definedName>
    <definedName name="hjhj" localSheetId="39">#REF!</definedName>
    <definedName name="hjhj" localSheetId="24">#REF!</definedName>
    <definedName name="hjhj" localSheetId="38">#REF!</definedName>
    <definedName name="hjhj" localSheetId="0">#REF!</definedName>
    <definedName name="hjhj" localSheetId="31">#REF!</definedName>
    <definedName name="hjhj" localSheetId="13">#REF!</definedName>
    <definedName name="hjhj" localSheetId="16">#REF!</definedName>
    <definedName name="hjhj" localSheetId="36">#REF!</definedName>
    <definedName name="hjhj" localSheetId="34">#REF!</definedName>
    <definedName name="hjhj" localSheetId="35">#REF!</definedName>
    <definedName name="hjhj" localSheetId="4">#REF!</definedName>
    <definedName name="hjhj" localSheetId="5">#REF!</definedName>
    <definedName name="hjhj" localSheetId="6">#REF!</definedName>
    <definedName name="hjhj" localSheetId="7">#REF!</definedName>
    <definedName name="hjhj" localSheetId="19">#REF!</definedName>
    <definedName name="hjhj" localSheetId="29">#REF!</definedName>
    <definedName name="hjhj" localSheetId="21">#REF!</definedName>
    <definedName name="hjhj">#REF!</definedName>
    <definedName name="humas" localSheetId="23">#REF!</definedName>
    <definedName name="humas" localSheetId="11">#REF!</definedName>
    <definedName name="humas" localSheetId="28">#REF!</definedName>
    <definedName name="humas" localSheetId="1">#REF!</definedName>
    <definedName name="humas" localSheetId="3">#REF!</definedName>
    <definedName name="humas" localSheetId="32">#REF!</definedName>
    <definedName name="humas" localSheetId="41">#REF!</definedName>
    <definedName name="humas" localSheetId="27">#REF!</definedName>
    <definedName name="humas" localSheetId="9">#REF!</definedName>
    <definedName name="humas" localSheetId="8">#REF!</definedName>
    <definedName name="humas" localSheetId="2">#REF!</definedName>
    <definedName name="humas" localSheetId="39">#REF!</definedName>
    <definedName name="humas" localSheetId="38">#REF!</definedName>
    <definedName name="humas" localSheetId="0">#REF!</definedName>
    <definedName name="humas" localSheetId="31">#REF!</definedName>
    <definedName name="humas" localSheetId="13">#REF!</definedName>
    <definedName name="humas" localSheetId="16">#REF!</definedName>
    <definedName name="humas" localSheetId="36">#REF!</definedName>
    <definedName name="humas" localSheetId="34">#REF!</definedName>
    <definedName name="humas" localSheetId="35">#REF!</definedName>
    <definedName name="humas" localSheetId="4">#REF!</definedName>
    <definedName name="humas" localSheetId="5">#REF!</definedName>
    <definedName name="humas" localSheetId="6">#REF!</definedName>
    <definedName name="humas" localSheetId="7">#REF!</definedName>
    <definedName name="humas" localSheetId="21">#REF!</definedName>
    <definedName name="humas">#REF!</definedName>
    <definedName name="Indikasi_Kegiatan" localSheetId="37">#REF!</definedName>
    <definedName name="Indikasi_Kegiatan" localSheetId="23">#REF!</definedName>
    <definedName name="Indikasi_Kegiatan" localSheetId="11">#REF!</definedName>
    <definedName name="Indikasi_Kegiatan" localSheetId="28">#REF!</definedName>
    <definedName name="Indikasi_Kegiatan" localSheetId="26">#REF!</definedName>
    <definedName name="Indikasi_Kegiatan" localSheetId="15">#REF!</definedName>
    <definedName name="Indikasi_Kegiatan" localSheetId="1">#REF!</definedName>
    <definedName name="Indikasi_Kegiatan" localSheetId="3">#REF!</definedName>
    <definedName name="Indikasi_Kegiatan" localSheetId="12">#REF!</definedName>
    <definedName name="Indikasi_Kegiatan" localSheetId="22">#REF!</definedName>
    <definedName name="Indikasi_Kegiatan" localSheetId="32">#REF!</definedName>
    <definedName name="Indikasi_Kegiatan" localSheetId="41">#REF!</definedName>
    <definedName name="Indikasi_Kegiatan" localSheetId="27">#REF!</definedName>
    <definedName name="Indikasi_Kegiatan" localSheetId="9">#REF!</definedName>
    <definedName name="Indikasi_Kegiatan" localSheetId="8">#REF!</definedName>
    <definedName name="Indikasi_Kegiatan" localSheetId="2">#REF!</definedName>
    <definedName name="Indikasi_Kegiatan" localSheetId="30">#REF!</definedName>
    <definedName name="Indikasi_Kegiatan" localSheetId="40">#REF!</definedName>
    <definedName name="Indikasi_Kegiatan" localSheetId="39">#REF!</definedName>
    <definedName name="Indikasi_Kegiatan" localSheetId="24">#REF!</definedName>
    <definedName name="Indikasi_Kegiatan" localSheetId="38">#REF!</definedName>
    <definedName name="Indikasi_Kegiatan" localSheetId="18">#REF!</definedName>
    <definedName name="Indikasi_Kegiatan" localSheetId="0">#REF!</definedName>
    <definedName name="Indikasi_Kegiatan" localSheetId="31">#REF!</definedName>
    <definedName name="Indikasi_Kegiatan" localSheetId="13">#REF!</definedName>
    <definedName name="Indikasi_Kegiatan" localSheetId="16">#REF!</definedName>
    <definedName name="Indikasi_Kegiatan" localSheetId="25">#REF!</definedName>
    <definedName name="Indikasi_Kegiatan" localSheetId="36">#REF!</definedName>
    <definedName name="Indikasi_Kegiatan" localSheetId="34">#REF!</definedName>
    <definedName name="Indikasi_Kegiatan" localSheetId="35">#REF!</definedName>
    <definedName name="Indikasi_Kegiatan" localSheetId="4">#REF!</definedName>
    <definedName name="Indikasi_Kegiatan" localSheetId="5">#REF!</definedName>
    <definedName name="Indikasi_Kegiatan" localSheetId="6">#REF!</definedName>
    <definedName name="Indikasi_Kegiatan" localSheetId="7">#REF!</definedName>
    <definedName name="Indikasi_Kegiatan" localSheetId="19">#REF!</definedName>
    <definedName name="Indikasi_Kegiatan" localSheetId="29">#REF!</definedName>
    <definedName name="Indikasi_Kegiatan" localSheetId="21">#REF!</definedName>
    <definedName name="Indikasi_Kegiatan" localSheetId="20">#REF!</definedName>
    <definedName name="Indikasi_Kegiatan">#REF!</definedName>
    <definedName name="Indikator_Keluaran" localSheetId="37">#REF!</definedName>
    <definedName name="Indikator_Keluaran" localSheetId="23">#REF!</definedName>
    <definedName name="Indikator_Keluaran" localSheetId="11">#REF!</definedName>
    <definedName name="Indikator_Keluaran" localSheetId="28">#REF!</definedName>
    <definedName name="Indikator_Keluaran" localSheetId="26">#REF!</definedName>
    <definedName name="Indikator_Keluaran" localSheetId="15">#REF!</definedName>
    <definedName name="Indikator_Keluaran" localSheetId="1">#REF!</definedName>
    <definedName name="Indikator_Keluaran" localSheetId="3">#REF!</definedName>
    <definedName name="Indikator_Keluaran" localSheetId="12">#REF!</definedName>
    <definedName name="Indikator_Keluaran" localSheetId="22">#REF!</definedName>
    <definedName name="Indikator_Keluaran" localSheetId="32">#REF!</definedName>
    <definedName name="Indikator_Keluaran" localSheetId="41">#REF!</definedName>
    <definedName name="Indikator_Keluaran" localSheetId="27">#REF!</definedName>
    <definedName name="Indikator_Keluaran" localSheetId="9">#REF!</definedName>
    <definedName name="Indikator_Keluaran" localSheetId="8">#REF!</definedName>
    <definedName name="Indikator_Keluaran" localSheetId="2">#REF!</definedName>
    <definedName name="Indikator_Keluaran" localSheetId="30">#REF!</definedName>
    <definedName name="Indikator_Keluaran" localSheetId="40">#REF!</definedName>
    <definedName name="Indikator_Keluaran" localSheetId="39">#REF!</definedName>
    <definedName name="Indikator_Keluaran" localSheetId="24">#REF!</definedName>
    <definedName name="Indikator_Keluaran" localSheetId="38">#REF!</definedName>
    <definedName name="Indikator_Keluaran" localSheetId="18">#REF!</definedName>
    <definedName name="Indikator_Keluaran" localSheetId="0">#REF!</definedName>
    <definedName name="Indikator_Keluaran" localSheetId="31">#REF!</definedName>
    <definedName name="Indikator_Keluaran" localSheetId="13">#REF!</definedName>
    <definedName name="Indikator_Keluaran" localSheetId="16">#REF!</definedName>
    <definedName name="Indikator_Keluaran" localSheetId="25">#REF!</definedName>
    <definedName name="Indikator_Keluaran" localSheetId="36">#REF!</definedName>
    <definedName name="Indikator_Keluaran" localSheetId="34">#REF!</definedName>
    <definedName name="Indikator_Keluaran" localSheetId="35">#REF!</definedName>
    <definedName name="Indikator_Keluaran" localSheetId="4">#REF!</definedName>
    <definedName name="Indikator_Keluaran" localSheetId="5">#REF!</definedName>
    <definedName name="Indikator_Keluaran" localSheetId="6">#REF!</definedName>
    <definedName name="Indikator_Keluaran" localSheetId="7">#REF!</definedName>
    <definedName name="Indikator_Keluaran" localSheetId="19">#REF!</definedName>
    <definedName name="Indikator_Keluaran" localSheetId="29">#REF!</definedName>
    <definedName name="Indikator_Keluaran" localSheetId="21">#REF!</definedName>
    <definedName name="Indikator_Keluaran" localSheetId="20">#REF!</definedName>
    <definedName name="Indikator_Keluaran">#REF!</definedName>
    <definedName name="kebiajakan" localSheetId="23">#REF!</definedName>
    <definedName name="kebiajakan" localSheetId="11">#REF!</definedName>
    <definedName name="kebiajakan" localSheetId="28">#REF!</definedName>
    <definedName name="kebiajakan" localSheetId="1">#REF!</definedName>
    <definedName name="kebiajakan" localSheetId="3">#REF!</definedName>
    <definedName name="kebiajakan" localSheetId="32">#REF!</definedName>
    <definedName name="kebiajakan" localSheetId="41">#REF!</definedName>
    <definedName name="kebiajakan" localSheetId="27">#REF!</definedName>
    <definedName name="kebiajakan" localSheetId="9">#REF!</definedName>
    <definedName name="kebiajakan" localSheetId="8">#REF!</definedName>
    <definedName name="kebiajakan" localSheetId="2">#REF!</definedName>
    <definedName name="kebiajakan" localSheetId="39">#REF!</definedName>
    <definedName name="kebiajakan" localSheetId="38">#REF!</definedName>
    <definedName name="kebiajakan" localSheetId="0">#REF!</definedName>
    <definedName name="kebiajakan" localSheetId="31">#REF!</definedName>
    <definedName name="kebiajakan" localSheetId="13">#REF!</definedName>
    <definedName name="kebiajakan" localSheetId="16">#REF!</definedName>
    <definedName name="kebiajakan" localSheetId="36">#REF!</definedName>
    <definedName name="kebiajakan" localSheetId="34">#REF!</definedName>
    <definedName name="kebiajakan" localSheetId="35">#REF!</definedName>
    <definedName name="kebiajakan" localSheetId="4">#REF!</definedName>
    <definedName name="kebiajakan" localSheetId="5">#REF!</definedName>
    <definedName name="kebiajakan" localSheetId="6">#REF!</definedName>
    <definedName name="kebiajakan" localSheetId="7">#REF!</definedName>
    <definedName name="kebiajakan" localSheetId="21">#REF!</definedName>
    <definedName name="kebiajakan">#REF!</definedName>
    <definedName name="Kebijakan" localSheetId="37">#REF!</definedName>
    <definedName name="Kebijakan" localSheetId="23">#REF!</definedName>
    <definedName name="Kebijakan" localSheetId="11">#REF!</definedName>
    <definedName name="Kebijakan" localSheetId="28">#REF!</definedName>
    <definedName name="Kebijakan" localSheetId="26">#REF!</definedName>
    <definedName name="Kebijakan" localSheetId="15">#REF!</definedName>
    <definedName name="Kebijakan" localSheetId="1">#REF!</definedName>
    <definedName name="Kebijakan" localSheetId="3">#REF!</definedName>
    <definedName name="Kebijakan" localSheetId="12">#REF!</definedName>
    <definedName name="Kebijakan" localSheetId="22">#REF!</definedName>
    <definedName name="Kebijakan" localSheetId="32">#REF!</definedName>
    <definedName name="Kebijakan" localSheetId="41">#REF!</definedName>
    <definedName name="Kebijakan" localSheetId="27">#REF!</definedName>
    <definedName name="Kebijakan" localSheetId="9">#REF!</definedName>
    <definedName name="Kebijakan" localSheetId="8">#REF!</definedName>
    <definedName name="Kebijakan" localSheetId="2">#REF!</definedName>
    <definedName name="Kebijakan" localSheetId="30">#REF!</definedName>
    <definedName name="Kebijakan" localSheetId="40">#REF!</definedName>
    <definedName name="Kebijakan" localSheetId="39">#REF!</definedName>
    <definedName name="Kebijakan" localSheetId="24">#REF!</definedName>
    <definedName name="Kebijakan" localSheetId="38">#REF!</definedName>
    <definedName name="Kebijakan" localSheetId="18">#REF!</definedName>
    <definedName name="Kebijakan" localSheetId="0">#REF!</definedName>
    <definedName name="Kebijakan" localSheetId="31">#REF!</definedName>
    <definedName name="Kebijakan" localSheetId="13">#REF!</definedName>
    <definedName name="Kebijakan" localSheetId="16">#REF!</definedName>
    <definedName name="Kebijakan" localSheetId="25">#REF!</definedName>
    <definedName name="Kebijakan" localSheetId="36">#REF!</definedName>
    <definedName name="Kebijakan" localSheetId="34">#REF!</definedName>
    <definedName name="Kebijakan" localSheetId="35">#REF!</definedName>
    <definedName name="Kebijakan" localSheetId="4">#REF!</definedName>
    <definedName name="Kebijakan" localSheetId="5">#REF!</definedName>
    <definedName name="Kebijakan" localSheetId="6">#REF!</definedName>
    <definedName name="Kebijakan" localSheetId="7">#REF!</definedName>
    <definedName name="Kebijakan" localSheetId="19">#REF!</definedName>
    <definedName name="Kebijakan" localSheetId="29">#REF!</definedName>
    <definedName name="Kebijakan" localSheetId="21">#REF!</definedName>
    <definedName name="Kebijakan" localSheetId="20">#REF!</definedName>
    <definedName name="Kebijakan">#REF!</definedName>
    <definedName name="kkkk" localSheetId="1">#REF!</definedName>
    <definedName name="kkkk" localSheetId="3">#REF!</definedName>
    <definedName name="kkkk" localSheetId="9">#REF!</definedName>
    <definedName name="kkkk" localSheetId="8">#REF!</definedName>
    <definedName name="kkkk" localSheetId="2">#REF!</definedName>
    <definedName name="kkkk" localSheetId="0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>#REF!</definedName>
    <definedName name="KODE1" localSheetId="23">'[34]DPA-SKPD'!$I$7</definedName>
    <definedName name="KODE1" localSheetId="26">'[35]DPA-SKPD'!$I$7</definedName>
    <definedName name="KODE1" localSheetId="15">'[36]DPA-SKPD'!$I$7</definedName>
    <definedName name="KODE1" localSheetId="1">'[36]DPA-SKPD'!$I$7</definedName>
    <definedName name="KODE1" localSheetId="22">'[35]DPA-SKPD'!$I$7</definedName>
    <definedName name="KODE1" localSheetId="27">'[37]DPA-SKPD'!$I$7</definedName>
    <definedName name="KODE1" localSheetId="30">'[35]DPA-SKPD'!$I$7</definedName>
    <definedName name="KODE1" localSheetId="39">'[38]DPA-SKPD'!$I$7</definedName>
    <definedName name="KODE1" localSheetId="38">'[39]DPA-SKPD'!$I$7</definedName>
    <definedName name="KODE1" localSheetId="14">'[36]DPA-SKPD'!$I$7</definedName>
    <definedName name="KODE1" localSheetId="33">'[35]DPA-SKPD'!$I$7</definedName>
    <definedName name="KODE1" localSheetId="13">'[40]DPA-SKPD'!$I$7</definedName>
    <definedName name="KODE1" localSheetId="16">'[41]DPA-SKPD'!$I$7</definedName>
    <definedName name="KODE1" localSheetId="25">'[35]DPA-SKPD'!$I$7</definedName>
    <definedName name="KODE1" localSheetId="36">'[42]DPA-SKPD'!$I$7</definedName>
    <definedName name="KODE1" localSheetId="34">'[35]DPA-SKPD'!$I$7</definedName>
    <definedName name="KODE1" localSheetId="35">'[41]DPA-SKPD'!$I$7</definedName>
    <definedName name="KODE1" localSheetId="4">'[39]DPA-SKPD'!$I$7</definedName>
    <definedName name="KODE1" localSheetId="21">'[43]DPA-SKPD'!$I$7</definedName>
    <definedName name="KODE1" localSheetId="20">'[44]DPA-SKPD'!$I$7</definedName>
    <definedName name="KODE1">'[36]DPA-SKPD'!$I$7</definedName>
    <definedName name="KODE2" localSheetId="23">'[12]DPA-SKPD'!$J$7</definedName>
    <definedName name="KODE2" localSheetId="26">'[13]DPA-SKPD'!$J$7</definedName>
    <definedName name="KODE2" localSheetId="15">'[14]DPA-SKPD'!$J$7</definedName>
    <definedName name="KODE2" localSheetId="1">'[14]DPA-SKPD'!$J$7</definedName>
    <definedName name="KODE2" localSheetId="22">'[13]DPA-SKPD'!$J$7</definedName>
    <definedName name="KODE2" localSheetId="27">'[15]DPA-SKPD'!$J$7</definedName>
    <definedName name="KODE2" localSheetId="30">'[13]DPA-SKPD'!$J$7</definedName>
    <definedName name="KODE2" localSheetId="39">'[16]DPA-SKPD'!$J$7</definedName>
    <definedName name="KODE2" localSheetId="38">'[17]DPA-SKPD'!$J$7</definedName>
    <definedName name="KODE2" localSheetId="14">'[14]DPA-SKPD'!$J$7</definedName>
    <definedName name="KODE2" localSheetId="33">'[13]DPA-SKPD'!$J$7</definedName>
    <definedName name="KODE2" localSheetId="13">'[18]DPA-SKPD'!$J$7</definedName>
    <definedName name="KODE2" localSheetId="16">'[19]DPA-SKPD'!$J$7</definedName>
    <definedName name="KODE2" localSheetId="25">'[13]DPA-SKPD'!$J$7</definedName>
    <definedName name="KODE2" localSheetId="36">'[20]DPA-SKPD'!$J$7</definedName>
    <definedName name="KODE2" localSheetId="34">'[13]DPA-SKPD'!$J$7</definedName>
    <definedName name="KODE2" localSheetId="35">'[19]DPA-SKPD'!$J$7</definedName>
    <definedName name="KODE2" localSheetId="4">'[17]DPA-SKPD'!$J$7</definedName>
    <definedName name="KODE2" localSheetId="21">'[21]DPA-SKPD'!$J$7</definedName>
    <definedName name="KODE2" localSheetId="20">'[22]DPA-SKPD'!$J$7</definedName>
    <definedName name="KODE2">'[14]DPA-SKPD'!$J$7</definedName>
    <definedName name="KODE3" localSheetId="23">'[12]DPA-SKPD'!$K$8</definedName>
    <definedName name="KODE3" localSheetId="26">'[13]DPA-SKPD'!$K$8</definedName>
    <definedName name="KODE3" localSheetId="15">'[14]DPA-SKPD'!$K$8</definedName>
    <definedName name="KODE3" localSheetId="1">'[14]DPA-SKPD'!$K$8</definedName>
    <definedName name="KODE3" localSheetId="22">'[13]DPA-SKPD'!$K$8</definedName>
    <definedName name="KODE3" localSheetId="27">'[15]DPA-SKPD'!$K$8</definedName>
    <definedName name="KODE3" localSheetId="30">'[13]DPA-SKPD'!$K$8</definedName>
    <definedName name="KODE3" localSheetId="39">'[16]DPA-SKPD'!$K$8</definedName>
    <definedName name="KODE3" localSheetId="38">'[17]DPA-SKPD'!$K$8</definedName>
    <definedName name="KODE3" localSheetId="14">'[14]DPA-SKPD'!$K$8</definedName>
    <definedName name="KODE3" localSheetId="33">'[13]DPA-SKPD'!$K$8</definedName>
    <definedName name="KODE3" localSheetId="13">'[18]DPA-SKPD'!$K$8</definedName>
    <definedName name="KODE3" localSheetId="16">'[19]DPA-SKPD'!$K$8</definedName>
    <definedName name="KODE3" localSheetId="25">'[13]DPA-SKPD'!$K$8</definedName>
    <definedName name="KODE3" localSheetId="36">'[20]DPA-SKPD'!$K$8</definedName>
    <definedName name="KODE3" localSheetId="34">'[13]DPA-SKPD'!$K$8</definedName>
    <definedName name="KODE3" localSheetId="35">'[19]DPA-SKPD'!$K$8</definedName>
    <definedName name="KODE3" localSheetId="4">'[17]DPA-SKPD'!$K$8</definedName>
    <definedName name="KODE3" localSheetId="21">'[21]DPA-SKPD'!$K$8</definedName>
    <definedName name="KODE3" localSheetId="20">'[22]DPA-SKPD'!$K$8</definedName>
    <definedName name="KODE3">'[14]DPA-SKPD'!$K$8</definedName>
    <definedName name="labul" localSheetId="37">'[24]DPA-SKPD 1'!#REF!</definedName>
    <definedName name="labul" localSheetId="23">'[45]DPA-SKPD 1'!#REF!</definedName>
    <definedName name="labul" localSheetId="11">'[24]DPA-SKPD 1'!#REF!</definedName>
    <definedName name="labul" localSheetId="28">'[24]DPA-SKPD 1'!#REF!</definedName>
    <definedName name="labul" localSheetId="26">'[46]DPA-SKPD 1'!#REF!</definedName>
    <definedName name="labul" localSheetId="15">'[24]DPA-SKPD 1'!#REF!</definedName>
    <definedName name="labul" localSheetId="1">'[24]DPA-SKPD 1'!#REF!</definedName>
    <definedName name="labul" localSheetId="22">'[46]DPA-SKPD 1'!#REF!</definedName>
    <definedName name="labul" localSheetId="32">'[24]DPA-SKPD 1'!#REF!</definedName>
    <definedName name="labul" localSheetId="27">'[47]DPA-SKPD 1'!#REF!</definedName>
    <definedName name="labul" localSheetId="9">'[24]DPA-SKPD 1'!#REF!</definedName>
    <definedName name="labul" localSheetId="30">'[46]DPA-SKPD 1'!#REF!</definedName>
    <definedName name="labul" localSheetId="39">'[48]DPA-SKPD 1'!#REF!</definedName>
    <definedName name="labul" localSheetId="24">'[24]DPA-SKPD 1'!#REF!</definedName>
    <definedName name="labul" localSheetId="38">'[49]DPA-SKPD 1'!#REF!</definedName>
    <definedName name="labul" localSheetId="18">'[24]DPA-SKPD 1'!#REF!</definedName>
    <definedName name="labul" localSheetId="0">'[24]DPA-SKPD 1'!#REF!</definedName>
    <definedName name="labul" localSheetId="31">'[24]DPA-SKPD 1'!#REF!</definedName>
    <definedName name="labul" localSheetId="14">'[24]DPA-SKPD 1'!#REF!</definedName>
    <definedName name="labul" localSheetId="33">'[46]DPA-SKPD 1'!#REF!</definedName>
    <definedName name="labul" localSheetId="13">'[50]DPA-SKPD 1'!#REF!</definedName>
    <definedName name="labul" localSheetId="16">'[51]DPA-SKPD 1'!#REF!</definedName>
    <definedName name="labul" localSheetId="25">'[46]DPA-SKPD 1'!#REF!</definedName>
    <definedName name="labul" localSheetId="36">'[52]DPA-SKPD 1'!#REF!</definedName>
    <definedName name="labul" localSheetId="34">'[46]DPA-SKPD 1'!#REF!</definedName>
    <definedName name="labul" localSheetId="35">'[51]DPA-SKPD 1'!#REF!</definedName>
    <definedName name="labul" localSheetId="4">'[49]DPA-SKPD 1'!#REF!</definedName>
    <definedName name="labul" localSheetId="6">'[24]DPA-SKPD 1'!#REF!</definedName>
    <definedName name="labul" localSheetId="7">'[24]DPA-SKPD 1'!#REF!</definedName>
    <definedName name="labul" localSheetId="21">'[53]DPA-SKPD 1'!#REF!</definedName>
    <definedName name="labul" localSheetId="20">'[54]DPA-SKPD 1'!#REF!</definedName>
    <definedName name="labul">'[24]DPA-SKPD 1'!#REF!</definedName>
    <definedName name="n" localSheetId="23">#REF!</definedName>
    <definedName name="n" localSheetId="11">#REF!</definedName>
    <definedName name="n" localSheetId="28">#REF!</definedName>
    <definedName name="n" localSheetId="1">#REF!</definedName>
    <definedName name="n" localSheetId="3">#REF!</definedName>
    <definedName name="n" localSheetId="32">#REF!</definedName>
    <definedName name="n" localSheetId="41">#REF!</definedName>
    <definedName name="n" localSheetId="27">#REF!</definedName>
    <definedName name="n" localSheetId="9">#REF!</definedName>
    <definedName name="n" localSheetId="8">#REF!</definedName>
    <definedName name="n" localSheetId="2">#REF!</definedName>
    <definedName name="n" localSheetId="39">#REF!</definedName>
    <definedName name="n" localSheetId="0">#REF!</definedName>
    <definedName name="n" localSheetId="31">#REF!</definedName>
    <definedName name="n" localSheetId="13">#REF!</definedName>
    <definedName name="n" localSheetId="34">#REF!</definedName>
    <definedName name="n" localSheetId="4">#REF!</definedName>
    <definedName name="n" localSheetId="5">#REF!</definedName>
    <definedName name="n" localSheetId="6">#REF!</definedName>
    <definedName name="n" localSheetId="7">#REF!</definedName>
    <definedName name="n" localSheetId="21">#REF!</definedName>
    <definedName name="n">#REF!</definedName>
    <definedName name="name" localSheetId="37">'[14]DPA-SKPD 1'!#REF!</definedName>
    <definedName name="name" localSheetId="23">'[12]DPA-SKPD 1'!#REF!</definedName>
    <definedName name="name" localSheetId="11">'[14]DPA-SKPD 1'!#REF!</definedName>
    <definedName name="name" localSheetId="28">'[14]DPA-SKPD 1'!#REF!</definedName>
    <definedName name="name" localSheetId="26">'[13]DPA-SKPD 1'!#REF!</definedName>
    <definedName name="name" localSheetId="15">'[14]DPA-SKPD 1'!#REF!</definedName>
    <definedName name="name" localSheetId="1">'[14]DPA-SKPD 1'!#REF!</definedName>
    <definedName name="name" localSheetId="22">'[13]DPA-SKPD 1'!#REF!</definedName>
    <definedName name="name" localSheetId="27">'[15]DPA-SKPD 1'!#REF!</definedName>
    <definedName name="name" localSheetId="30">'[13]DPA-SKPD 1'!#REF!</definedName>
    <definedName name="name" localSheetId="39">'[16]DPA-SKPD 1'!#REF!</definedName>
    <definedName name="name" localSheetId="24">'[14]DPA-SKPD 1'!#REF!</definedName>
    <definedName name="name" localSheetId="38">'[17]DPA-SKPD 1'!#REF!</definedName>
    <definedName name="name" localSheetId="14">'[14]DPA-SKPD 1'!#REF!</definedName>
    <definedName name="name" localSheetId="33">'[13]DPA-SKPD 1'!#REF!</definedName>
    <definedName name="name" localSheetId="13">'[18]DPA-SKPD 1'!#REF!</definedName>
    <definedName name="name" localSheetId="16">'[19]DPA-SKPD 1'!#REF!</definedName>
    <definedName name="name" localSheetId="25">'[13]DPA-SKPD 1'!#REF!</definedName>
    <definedName name="name" localSheetId="36">'[20]DPA-SKPD 1'!#REF!</definedName>
    <definedName name="name" localSheetId="34">'[13]DPA-SKPD 1'!#REF!</definedName>
    <definedName name="name" localSheetId="35">'[19]DPA-SKPD 1'!#REF!</definedName>
    <definedName name="name" localSheetId="4">'[17]DPA-SKPD 1'!#REF!</definedName>
    <definedName name="name" localSheetId="21">'[21]DPA-SKPD 1'!#REF!</definedName>
    <definedName name="name" localSheetId="20">'[22]DPA-SKPD 1'!#REF!</definedName>
    <definedName name="name">'[14]DPA-SKPD 1'!#REF!</definedName>
    <definedName name="namebappeda">'[23]DPA-SKPD 2.1'!$M$61</definedName>
    <definedName name="nini" localSheetId="23">#REF!</definedName>
    <definedName name="nini" localSheetId="11">#REF!</definedName>
    <definedName name="nini" localSheetId="28">#REF!</definedName>
    <definedName name="nini" localSheetId="1">#REF!</definedName>
    <definedName name="nini" localSheetId="3">#REF!</definedName>
    <definedName name="nini" localSheetId="32">#REF!</definedName>
    <definedName name="nini" localSheetId="41">#REF!</definedName>
    <definedName name="nini" localSheetId="27">#REF!</definedName>
    <definedName name="nini" localSheetId="9">#REF!</definedName>
    <definedName name="nini" localSheetId="8">#REF!</definedName>
    <definedName name="nini" localSheetId="2">#REF!</definedName>
    <definedName name="nini" localSheetId="39">#REF!</definedName>
    <definedName name="nini" localSheetId="0">#REF!</definedName>
    <definedName name="nini" localSheetId="31">#REF!</definedName>
    <definedName name="nini" localSheetId="13">#REF!</definedName>
    <definedName name="nini" localSheetId="34">#REF!</definedName>
    <definedName name="nini" localSheetId="4">#REF!</definedName>
    <definedName name="nini" localSheetId="5">#REF!</definedName>
    <definedName name="nini" localSheetId="6">#REF!</definedName>
    <definedName name="nini" localSheetId="7">#REF!</definedName>
    <definedName name="nini" localSheetId="21">#REF!</definedName>
    <definedName name="nini">#REF!</definedName>
    <definedName name="nini22" localSheetId="23">#REF!</definedName>
    <definedName name="nini22" localSheetId="11">#REF!</definedName>
    <definedName name="nini22" localSheetId="28">#REF!</definedName>
    <definedName name="nini22" localSheetId="1">#REF!</definedName>
    <definedName name="nini22" localSheetId="3">#REF!</definedName>
    <definedName name="nini22" localSheetId="32">#REF!</definedName>
    <definedName name="nini22" localSheetId="41">#REF!</definedName>
    <definedName name="nini22" localSheetId="27">#REF!</definedName>
    <definedName name="nini22" localSheetId="9">#REF!</definedName>
    <definedName name="nini22" localSheetId="8">#REF!</definedName>
    <definedName name="nini22" localSheetId="2">#REF!</definedName>
    <definedName name="nini22" localSheetId="39">#REF!</definedName>
    <definedName name="nini22" localSheetId="0">#REF!</definedName>
    <definedName name="nini22" localSheetId="31">#REF!</definedName>
    <definedName name="nini22" localSheetId="13">#REF!</definedName>
    <definedName name="nini22" localSheetId="34">#REF!</definedName>
    <definedName name="nini22" localSheetId="4">#REF!</definedName>
    <definedName name="nini22" localSheetId="5">#REF!</definedName>
    <definedName name="nini22" localSheetId="6">#REF!</definedName>
    <definedName name="nini22" localSheetId="7">#REF!</definedName>
    <definedName name="nini22" localSheetId="21">#REF!</definedName>
    <definedName name="nini22">#REF!</definedName>
    <definedName name="ninin" localSheetId="23">#REF!</definedName>
    <definedName name="ninin" localSheetId="11">#REF!</definedName>
    <definedName name="ninin" localSheetId="28">#REF!</definedName>
    <definedName name="ninin" localSheetId="1">#REF!</definedName>
    <definedName name="ninin" localSheetId="3">#REF!</definedName>
    <definedName name="ninin" localSheetId="32">#REF!</definedName>
    <definedName name="ninin" localSheetId="41">#REF!</definedName>
    <definedName name="ninin" localSheetId="27">#REF!</definedName>
    <definedName name="ninin" localSheetId="9">#REF!</definedName>
    <definedName name="ninin" localSheetId="8">#REF!</definedName>
    <definedName name="ninin" localSheetId="2">#REF!</definedName>
    <definedName name="ninin" localSheetId="39">#REF!</definedName>
    <definedName name="ninin" localSheetId="0">#REF!</definedName>
    <definedName name="ninin" localSheetId="31">#REF!</definedName>
    <definedName name="ninin" localSheetId="13">#REF!</definedName>
    <definedName name="ninin" localSheetId="34">#REF!</definedName>
    <definedName name="ninin" localSheetId="4">#REF!</definedName>
    <definedName name="ninin" localSheetId="5">#REF!</definedName>
    <definedName name="ninin" localSheetId="6">#REF!</definedName>
    <definedName name="ninin" localSheetId="7">#REF!</definedName>
    <definedName name="ninin" localSheetId="21">#REF!</definedName>
    <definedName name="ninin">#REF!</definedName>
    <definedName name="ninini" localSheetId="23">#REF!</definedName>
    <definedName name="ninini" localSheetId="11">#REF!</definedName>
    <definedName name="ninini" localSheetId="28">#REF!</definedName>
    <definedName name="ninini" localSheetId="1">#REF!</definedName>
    <definedName name="ninini" localSheetId="3">#REF!</definedName>
    <definedName name="ninini" localSheetId="32">#REF!</definedName>
    <definedName name="ninini" localSheetId="41">#REF!</definedName>
    <definedName name="ninini" localSheetId="27">#REF!</definedName>
    <definedName name="ninini" localSheetId="9">#REF!</definedName>
    <definedName name="ninini" localSheetId="8">#REF!</definedName>
    <definedName name="ninini" localSheetId="2">#REF!</definedName>
    <definedName name="ninini" localSheetId="39">#REF!</definedName>
    <definedName name="ninini" localSheetId="0">#REF!</definedName>
    <definedName name="ninini" localSheetId="31">#REF!</definedName>
    <definedName name="ninini" localSheetId="13">#REF!</definedName>
    <definedName name="ninini" localSheetId="34">#REF!</definedName>
    <definedName name="ninini" localSheetId="4">#REF!</definedName>
    <definedName name="ninini" localSheetId="5">#REF!</definedName>
    <definedName name="ninini" localSheetId="6">#REF!</definedName>
    <definedName name="ninini" localSheetId="7">#REF!</definedName>
    <definedName name="ninini" localSheetId="21">#REF!</definedName>
    <definedName name="ninini">#REF!</definedName>
    <definedName name="nip_kadis" localSheetId="37">'[14]DPA-SKPD 1'!#REF!</definedName>
    <definedName name="nip_kadis" localSheetId="23">'[12]DPA-SKPD 1'!#REF!</definedName>
    <definedName name="nip_kadis" localSheetId="11">'[14]DPA-SKPD 1'!#REF!</definedName>
    <definedName name="nip_kadis" localSheetId="28">'[14]DPA-SKPD 1'!#REF!</definedName>
    <definedName name="nip_kadis" localSheetId="26">'[13]DPA-SKPD 1'!#REF!</definedName>
    <definedName name="nip_kadis" localSheetId="15">'[14]DPA-SKPD 1'!#REF!</definedName>
    <definedName name="nip_kadis" localSheetId="1">'[14]DPA-SKPD 1'!#REF!</definedName>
    <definedName name="nip_kadis" localSheetId="22">'[13]DPA-SKPD 1'!#REF!</definedName>
    <definedName name="nip_kadis" localSheetId="32">'[14]DPA-SKPD 1'!#REF!</definedName>
    <definedName name="nip_kadis" localSheetId="27">'[15]DPA-SKPD 1'!#REF!</definedName>
    <definedName name="nip_kadis" localSheetId="9">'[14]DPA-SKPD 1'!#REF!</definedName>
    <definedName name="nip_kadis" localSheetId="30">'[13]DPA-SKPD 1'!#REF!</definedName>
    <definedName name="nip_kadis" localSheetId="39">'[16]DPA-SKPD 1'!#REF!</definedName>
    <definedName name="nip_kadis" localSheetId="24">'[14]DPA-SKPD 1'!#REF!</definedName>
    <definedName name="nip_kadis" localSheetId="38">'[17]DPA-SKPD 1'!#REF!</definedName>
    <definedName name="nip_kadis" localSheetId="18">'[14]DPA-SKPD 1'!#REF!</definedName>
    <definedName name="nip_kadis" localSheetId="0">'[14]DPA-SKPD 1'!#REF!</definedName>
    <definedName name="nip_kadis" localSheetId="31">'[14]DPA-SKPD 1'!#REF!</definedName>
    <definedName name="nip_kadis" localSheetId="14">'[14]DPA-SKPD 1'!#REF!</definedName>
    <definedName name="nip_kadis" localSheetId="33">'[13]DPA-SKPD 1'!#REF!</definedName>
    <definedName name="nip_kadis" localSheetId="13">'[18]DPA-SKPD 1'!#REF!</definedName>
    <definedName name="nip_kadis" localSheetId="16">'[19]DPA-SKPD 1'!#REF!</definedName>
    <definedName name="nip_kadis" localSheetId="25">'[13]DPA-SKPD 1'!#REF!</definedName>
    <definedName name="nip_kadis" localSheetId="36">'[20]DPA-SKPD 1'!#REF!</definedName>
    <definedName name="nip_kadis" localSheetId="34">'[13]DPA-SKPD 1'!#REF!</definedName>
    <definedName name="nip_kadis" localSheetId="35">'[19]DPA-SKPD 1'!#REF!</definedName>
    <definedName name="nip_kadis" localSheetId="4">'[17]DPA-SKPD 1'!#REF!</definedName>
    <definedName name="nip_kadis" localSheetId="6">'[14]DPA-SKPD 1'!#REF!</definedName>
    <definedName name="nip_kadis" localSheetId="7">'[14]DPA-SKPD 1'!#REF!</definedName>
    <definedName name="nip_kadis" localSheetId="21">'[21]DPA-SKPD 1'!#REF!</definedName>
    <definedName name="nip_kadis" localSheetId="20">'[22]DPA-SKPD 1'!#REF!</definedName>
    <definedName name="nip_kadis">'[14]DPA-SKPD 1'!#REF!</definedName>
    <definedName name="nip1ppkd">'[23]01 01'!$I$52</definedName>
    <definedName name="nip2ppkd">'[23]01 01'!$W$60</definedName>
    <definedName name="nipbappeda">'[23]DPA-SKPD 2.1'!$U$61</definedName>
    <definedName name="No" localSheetId="37">#REF!</definedName>
    <definedName name="No" localSheetId="23">#REF!</definedName>
    <definedName name="No" localSheetId="11">#REF!</definedName>
    <definedName name="No" localSheetId="28">#REF!</definedName>
    <definedName name="No" localSheetId="26">#REF!</definedName>
    <definedName name="No" localSheetId="15">#REF!</definedName>
    <definedName name="No" localSheetId="1">#REF!</definedName>
    <definedName name="No" localSheetId="3">#REF!</definedName>
    <definedName name="No" localSheetId="12">#REF!</definedName>
    <definedName name="No" localSheetId="22">#REF!</definedName>
    <definedName name="No" localSheetId="32">#REF!</definedName>
    <definedName name="No" localSheetId="41">#REF!</definedName>
    <definedName name="No" localSheetId="27">#REF!</definedName>
    <definedName name="No" localSheetId="9">#REF!</definedName>
    <definedName name="No" localSheetId="8">#REF!</definedName>
    <definedName name="No" localSheetId="2">#REF!</definedName>
    <definedName name="No" localSheetId="30">#REF!</definedName>
    <definedName name="No" localSheetId="40">#REF!</definedName>
    <definedName name="No" localSheetId="39">#REF!</definedName>
    <definedName name="No" localSheetId="24">#REF!</definedName>
    <definedName name="No" localSheetId="38">#REF!</definedName>
    <definedName name="No" localSheetId="18">#REF!</definedName>
    <definedName name="No" localSheetId="0">#REF!</definedName>
    <definedName name="No" localSheetId="31">#REF!</definedName>
    <definedName name="No" localSheetId="13">#REF!</definedName>
    <definedName name="No" localSheetId="16">#REF!</definedName>
    <definedName name="No" localSheetId="25">#REF!</definedName>
    <definedName name="No" localSheetId="36">#REF!</definedName>
    <definedName name="No" localSheetId="34">#REF!</definedName>
    <definedName name="No" localSheetId="35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19">#REF!</definedName>
    <definedName name="No" localSheetId="29">#REF!</definedName>
    <definedName name="No" localSheetId="21">#REF!</definedName>
    <definedName name="No" localSheetId="20">#REF!</definedName>
    <definedName name="No">#REF!</definedName>
    <definedName name="Pagu_Indikatif_Lima_Tahunan_dan_Satu_Tahunan_Transisi" localSheetId="37">#REF!</definedName>
    <definedName name="Pagu_Indikatif_Lima_Tahunan_dan_Satu_Tahunan_Transisi" localSheetId="23">#REF!</definedName>
    <definedName name="Pagu_Indikatif_Lima_Tahunan_dan_Satu_Tahunan_Transisi" localSheetId="11">#REF!</definedName>
    <definedName name="Pagu_Indikatif_Lima_Tahunan_dan_Satu_Tahunan_Transisi" localSheetId="28">#REF!</definedName>
    <definedName name="Pagu_Indikatif_Lima_Tahunan_dan_Satu_Tahunan_Transisi" localSheetId="26">#REF!</definedName>
    <definedName name="Pagu_Indikatif_Lima_Tahunan_dan_Satu_Tahunan_Transisi" localSheetId="15">#REF!</definedName>
    <definedName name="Pagu_Indikatif_Lima_Tahunan_dan_Satu_Tahunan_Transisi" localSheetId="1">#REF!</definedName>
    <definedName name="Pagu_Indikatif_Lima_Tahunan_dan_Satu_Tahunan_Transisi" localSheetId="3">#REF!</definedName>
    <definedName name="Pagu_Indikatif_Lima_Tahunan_dan_Satu_Tahunan_Transisi" localSheetId="12">#REF!</definedName>
    <definedName name="Pagu_Indikatif_Lima_Tahunan_dan_Satu_Tahunan_Transisi" localSheetId="22">#REF!</definedName>
    <definedName name="Pagu_Indikatif_Lima_Tahunan_dan_Satu_Tahunan_Transisi" localSheetId="32">#REF!</definedName>
    <definedName name="Pagu_Indikatif_Lima_Tahunan_dan_Satu_Tahunan_Transisi" localSheetId="41">#REF!</definedName>
    <definedName name="Pagu_Indikatif_Lima_Tahunan_dan_Satu_Tahunan_Transisi" localSheetId="27">#REF!</definedName>
    <definedName name="Pagu_Indikatif_Lima_Tahunan_dan_Satu_Tahunan_Transisi" localSheetId="9">#REF!</definedName>
    <definedName name="Pagu_Indikatif_Lima_Tahunan_dan_Satu_Tahunan_Transisi" localSheetId="8">#REF!</definedName>
    <definedName name="Pagu_Indikatif_Lima_Tahunan_dan_Satu_Tahunan_Transisi" localSheetId="2">#REF!</definedName>
    <definedName name="Pagu_Indikatif_Lima_Tahunan_dan_Satu_Tahunan_Transisi" localSheetId="30">#REF!</definedName>
    <definedName name="Pagu_Indikatif_Lima_Tahunan_dan_Satu_Tahunan_Transisi" localSheetId="40">#REF!</definedName>
    <definedName name="Pagu_Indikatif_Lima_Tahunan_dan_Satu_Tahunan_Transisi" localSheetId="39">#REF!</definedName>
    <definedName name="Pagu_Indikatif_Lima_Tahunan_dan_Satu_Tahunan_Transisi" localSheetId="24">#REF!</definedName>
    <definedName name="Pagu_Indikatif_Lima_Tahunan_dan_Satu_Tahunan_Transisi" localSheetId="38">#REF!</definedName>
    <definedName name="Pagu_Indikatif_Lima_Tahunan_dan_Satu_Tahunan_Transisi" localSheetId="18">#REF!</definedName>
    <definedName name="Pagu_Indikatif_Lima_Tahunan_dan_Satu_Tahunan_Transisi" localSheetId="0">#REF!</definedName>
    <definedName name="Pagu_Indikatif_Lima_Tahunan_dan_Satu_Tahunan_Transisi" localSheetId="31">#REF!</definedName>
    <definedName name="Pagu_Indikatif_Lima_Tahunan_dan_Satu_Tahunan_Transisi" localSheetId="13">#REF!</definedName>
    <definedName name="Pagu_Indikatif_Lima_Tahunan_dan_Satu_Tahunan_Transisi" localSheetId="16">#REF!</definedName>
    <definedName name="Pagu_Indikatif_Lima_Tahunan_dan_Satu_Tahunan_Transisi" localSheetId="25">#REF!</definedName>
    <definedName name="Pagu_Indikatif_Lima_Tahunan_dan_Satu_Tahunan_Transisi" localSheetId="36">#REF!</definedName>
    <definedName name="Pagu_Indikatif_Lima_Tahunan_dan_Satu_Tahunan_Transisi" localSheetId="34">#REF!</definedName>
    <definedName name="Pagu_Indikatif_Lima_Tahunan_dan_Satu_Tahunan_Transisi" localSheetId="35">#REF!</definedName>
    <definedName name="Pagu_Indikatif_Lima_Tahunan_dan_Satu_Tahunan_Transisi" localSheetId="4">#REF!</definedName>
    <definedName name="Pagu_Indikatif_Lima_Tahunan_dan_Satu_Tahunan_Transisi" localSheetId="5">#REF!</definedName>
    <definedName name="Pagu_Indikatif_Lima_Tahunan_dan_Satu_Tahunan_Transisi" localSheetId="6">#REF!</definedName>
    <definedName name="Pagu_Indikatif_Lima_Tahunan_dan_Satu_Tahunan_Transisi" localSheetId="7">#REF!</definedName>
    <definedName name="Pagu_Indikatif_Lima_Tahunan_dan_Satu_Tahunan_Transisi" localSheetId="19">#REF!</definedName>
    <definedName name="Pagu_Indikatif_Lima_Tahunan_dan_Satu_Tahunan_Transisi" localSheetId="29">#REF!</definedName>
    <definedName name="Pagu_Indikatif_Lima_Tahunan_dan_Satu_Tahunan_Transisi" localSheetId="21">#REF!</definedName>
    <definedName name="Pagu_Indikatif_Lima_Tahunan_dan_Satu_Tahunan_Transisi" localSheetId="20">#REF!</definedName>
    <definedName name="Pagu_Indikatif_Lima_Tahunan_dan_Satu_Tahunan_Transisi">#REF!</definedName>
    <definedName name="Pertanian" localSheetId="23">#REF!</definedName>
    <definedName name="Pertanian" localSheetId="11">#REF!</definedName>
    <definedName name="Pertanian" localSheetId="28">#REF!</definedName>
    <definedName name="Pertanian" localSheetId="1">#REF!</definedName>
    <definedName name="Pertanian" localSheetId="3">#REF!</definedName>
    <definedName name="Pertanian" localSheetId="32">#REF!</definedName>
    <definedName name="Pertanian" localSheetId="41">#REF!</definedName>
    <definedName name="Pertanian" localSheetId="27">#REF!</definedName>
    <definedName name="Pertanian" localSheetId="9">#REF!</definedName>
    <definedName name="Pertanian" localSheetId="8">#REF!</definedName>
    <definedName name="Pertanian" localSheetId="2">#REF!</definedName>
    <definedName name="Pertanian" localSheetId="39">#REF!</definedName>
    <definedName name="Pertanian" localSheetId="38">#REF!</definedName>
    <definedName name="Pertanian" localSheetId="0">#REF!</definedName>
    <definedName name="Pertanian" localSheetId="31">#REF!</definedName>
    <definedName name="Pertanian" localSheetId="13">#REF!</definedName>
    <definedName name="Pertanian" localSheetId="16">#REF!</definedName>
    <definedName name="Pertanian" localSheetId="36">#REF!</definedName>
    <definedName name="Pertanian" localSheetId="34">#REF!</definedName>
    <definedName name="Pertanian" localSheetId="35">#REF!</definedName>
    <definedName name="Pertanian" localSheetId="4">#REF!</definedName>
    <definedName name="Pertanian" localSheetId="5">#REF!</definedName>
    <definedName name="Pertanian" localSheetId="6">#REF!</definedName>
    <definedName name="Pertanian" localSheetId="7">#REF!</definedName>
    <definedName name="Pertanian" localSheetId="21">#REF!</definedName>
    <definedName name="Pertanian">#REF!</definedName>
    <definedName name="_xlnm.Print_Area" localSheetId="23">'BALITBANG '!$A$1:$K$106</definedName>
    <definedName name="_xlnm.Print_Area" localSheetId="26">'BKD  AN  OK'!$A$1:$K$68</definedName>
    <definedName name="_xlnm.Print_Area" localSheetId="15">'BKPMDt  '!$A$1:$K$83</definedName>
    <definedName name="_xlnm.Print_Area" localSheetId="1">'BKPMDt  ndt'!$A$1:$K$84</definedName>
    <definedName name="_xlnm.Print_Area" localSheetId="12">'BP3AKKB AN ok'!$A$1:$K$200</definedName>
    <definedName name="_xlnm.Print_Area" localSheetId="41">'Deprindag Ar Ok'!$A$1:$G$136</definedName>
    <definedName name="_xlnm.Print_Area" localSheetId="30">'DISPENDA AN  ok'!$A$1:$W$185</definedName>
    <definedName name="_xlnm.Print_Area" localSheetId="17">'Dispora '!$A$1:$AS$253</definedName>
    <definedName name="_xlnm.Print_Area" localSheetId="39">'ESDM  Ar Ok'!$A$2:$H$139</definedName>
    <definedName name="_xlnm.Print_Area" localSheetId="24">'Inspektorat AN OK'!$A$1:$G$67</definedName>
    <definedName name="_xlnm.Print_Area" localSheetId="33">'KPI  '!$A$1:$G$110</definedName>
    <definedName name="_xlnm.Print_Area" localSheetId="16">'PARWISATA '!$A$1:$K$101</definedName>
    <definedName name="_xlnm.Print_Area" localSheetId="25">'Penghubung AN ok '!$A$1:$K$61</definedName>
    <definedName name="_xlnm.Print_Area" localSheetId="4">'PHB ndt'!$A$1:$K$187</definedName>
    <definedName name="_xlnm.Print_Area" localSheetId="19">'Satpol PP '!$A$1:$H$86</definedName>
    <definedName name="_xlnm.Print_Area" localSheetId="29">'SEK KOPRI AN ok'!$A$2:$I$86</definedName>
    <definedName name="_xlnm.Print_Area" localSheetId="20">'setda an ok'!$A$1:$L$319</definedName>
    <definedName name="_xlnm.Print_Titles" localSheetId="37">'Bakorluh AN  Ok '!$5:$7</definedName>
    <definedName name="_xlnm.Print_Titles" localSheetId="23">'BALITBANG '!$4:$7</definedName>
    <definedName name="_xlnm.Print_Titles" localSheetId="11">'Bappeda Ar Ok'!$5:$7</definedName>
    <definedName name="_xlnm.Print_Titles" localSheetId="28">'Bencana AN '!$4:$6</definedName>
    <definedName name="_xlnm.Print_Titles" localSheetId="26">'BKD  AN  OK'!$6:$8</definedName>
    <definedName name="_xlnm.Print_Titles" localSheetId="15">'BKPMDt  '!$5:$7</definedName>
    <definedName name="_xlnm.Print_Titles" localSheetId="1">'BKPMDt  ndt'!$5:$7</definedName>
    <definedName name="_xlnm.Print_Titles" localSheetId="3">'BLH RR ndt'!$4:$6</definedName>
    <definedName name="_xlnm.Print_Titles" localSheetId="12">'BP3AKKB AN ok'!$4:$6</definedName>
    <definedName name="_xlnm.Print_Titles" localSheetId="22">BPKAD!$5:$7</definedName>
    <definedName name="_xlnm.Print_Titles" localSheetId="32">'BPMDes  '!$4:$7</definedName>
    <definedName name="_xlnm.Print_Titles" localSheetId="41">'Deprindag Ar Ok'!$3:$6</definedName>
    <definedName name="_xlnm.Print_Titles" localSheetId="27">'Diklat  ifan'!$5:$7</definedName>
    <definedName name="_xlnm.Print_Titles" localSheetId="9">'Diknas ndt'!$5:$8</definedName>
    <definedName name="_xlnm.Print_Titles" localSheetId="8">'DINKES ndt'!$4:$7</definedName>
    <definedName name="_xlnm.Print_Titles" localSheetId="2">'DINSOS ndt'!$5:$7</definedName>
    <definedName name="_xlnm.Print_Titles" localSheetId="30">'DISPENDA AN  ok'!$7:$10</definedName>
    <definedName name="_xlnm.Print_Titles" localSheetId="17">'Dispora '!$5:$8</definedName>
    <definedName name="_xlnm.Print_Titles" localSheetId="40">'DKP '!$4:$6</definedName>
    <definedName name="_xlnm.Print_Titles" localSheetId="39">'ESDM  Ar Ok'!$7:$9</definedName>
    <definedName name="_xlnm.Print_Titles" localSheetId="24">'Inspektorat AN OK'!$5:$7</definedName>
    <definedName name="_xlnm.Print_Titles" localSheetId="38">'Kehutanan AN OK'!$6:$9</definedName>
    <definedName name="_xlnm.Print_Titles" localSheetId="18">'Kesbang  '!$4:$6</definedName>
    <definedName name="_xlnm.Print_Titles" localSheetId="0">'Kesbang  ndt'!$6:$8</definedName>
    <definedName name="_xlnm.Print_Titles" localSheetId="31">'Ketahan Pangan Is'!$4:$7</definedName>
    <definedName name="_xlnm.Print_Titles" localSheetId="14">'KOPRASI  '!$5:$7</definedName>
    <definedName name="_xlnm.Print_Titles" localSheetId="33">'KPI  '!$4:$6</definedName>
    <definedName name="_xlnm.Print_Titles" localSheetId="13">'Nakertras  RR OK'!$5:$6</definedName>
    <definedName name="_xlnm.Print_Titles" localSheetId="16">'PARWISATA '!$5:$8</definedName>
    <definedName name="_xlnm.Print_Titles" localSheetId="25">'Penghubung AN ok '!$4:$6</definedName>
    <definedName name="_xlnm.Print_Titles" localSheetId="36">'PERKEBUNAN  AN ok'!$4:$6</definedName>
    <definedName name="_xlnm.Print_Titles" localSheetId="34">'PERPUSTAKAAN  Ar Ok'!$5:$8</definedName>
    <definedName name="_xlnm.Print_Titles" localSheetId="4">'PHB ndt'!$4:$6</definedName>
    <definedName name="_xlnm.Print_Titles" localSheetId="5">'PU ndt'!$9:$11</definedName>
    <definedName name="_xlnm.Print_Titles" localSheetId="10">'REKAP (2016)'!$3:$5</definedName>
    <definedName name="_xlnm.Print_Titles" localSheetId="6">'RSJ rr ok 11'!$7:$10</definedName>
    <definedName name="_xlnm.Print_Titles" localSheetId="7">'RSUD ndt'!$5:$7</definedName>
    <definedName name="_xlnm.Print_Titles" localSheetId="19">'Satpol PP '!$5:$7</definedName>
    <definedName name="_xlnm.Print_Titles" localSheetId="29">'SEK KOPRI AN ok'!$6:$8</definedName>
    <definedName name="_xlnm.Print_Titles" localSheetId="21">'SEKWAN  Alwi'!$5:$7</definedName>
    <definedName name="_xlnm.Print_Titles" localSheetId="20">'setda an ok'!$4:$6</definedName>
    <definedName name="Program" localSheetId="37">#REF!</definedName>
    <definedName name="Program" localSheetId="23">#REF!</definedName>
    <definedName name="Program" localSheetId="11">#REF!</definedName>
    <definedName name="Program" localSheetId="28">#REF!</definedName>
    <definedName name="Program" localSheetId="26">#REF!</definedName>
    <definedName name="Program" localSheetId="15">#REF!</definedName>
    <definedName name="Program" localSheetId="1">#REF!</definedName>
    <definedName name="Program" localSheetId="3">#REF!</definedName>
    <definedName name="Program" localSheetId="12">#REF!</definedName>
    <definedName name="Program" localSheetId="22">#REF!</definedName>
    <definedName name="Program" localSheetId="32">#REF!</definedName>
    <definedName name="Program" localSheetId="41">#REF!</definedName>
    <definedName name="Program" localSheetId="27">#REF!</definedName>
    <definedName name="Program" localSheetId="9">#REF!</definedName>
    <definedName name="Program" localSheetId="8">#REF!</definedName>
    <definedName name="Program" localSheetId="2">#REF!</definedName>
    <definedName name="Program" localSheetId="30">#REF!</definedName>
    <definedName name="Program" localSheetId="40">#REF!</definedName>
    <definedName name="Program" localSheetId="39">#REF!</definedName>
    <definedName name="Program" localSheetId="24">#REF!</definedName>
    <definedName name="Program" localSheetId="38">#REF!</definedName>
    <definedName name="Program" localSheetId="18">#REF!</definedName>
    <definedName name="Program" localSheetId="0">#REF!</definedName>
    <definedName name="Program" localSheetId="31">#REF!</definedName>
    <definedName name="Program" localSheetId="13">#REF!</definedName>
    <definedName name="Program" localSheetId="16">#REF!</definedName>
    <definedName name="Program" localSheetId="25">#REF!</definedName>
    <definedName name="Program" localSheetId="36">#REF!</definedName>
    <definedName name="Program" localSheetId="34">#REF!</definedName>
    <definedName name="Program" localSheetId="35">#REF!</definedName>
    <definedName name="Program" localSheetId="4">#REF!</definedName>
    <definedName name="Program" localSheetId="5">#REF!</definedName>
    <definedName name="Program" localSheetId="6">#REF!</definedName>
    <definedName name="Program" localSheetId="7">#REF!</definedName>
    <definedName name="Program" localSheetId="19">#REF!</definedName>
    <definedName name="Program" localSheetId="29">#REF!</definedName>
    <definedName name="Program" localSheetId="21">#REF!</definedName>
    <definedName name="Program" localSheetId="20">#REF!</definedName>
    <definedName name="Program">#REF!</definedName>
    <definedName name="Rekening" localSheetId="26">[55]Rekening!$A$1:$B$39</definedName>
    <definedName name="Rekening" localSheetId="22">[56]Rekening!$A$1:$B$39</definedName>
    <definedName name="Rekening" localSheetId="41">[57]Rekening!$A$1:$B$39</definedName>
    <definedName name="Rekening" localSheetId="27">[58]Rekening!$A$1:$B$39</definedName>
    <definedName name="Rekening" localSheetId="30">[55]Rekening!$A$1:$B$39</definedName>
    <definedName name="Rekening" localSheetId="38">[59]Rekening!$A$1:$B$39</definedName>
    <definedName name="Rekening" localSheetId="33">[55]Rekening!$A$1:$B$39</definedName>
    <definedName name="Rekening" localSheetId="16">[60]Rekening!$A$1:$B$39</definedName>
    <definedName name="Rekening" localSheetId="25">[55]Rekening!$A$1:$B$39</definedName>
    <definedName name="Rekening" localSheetId="36">[61]Rekening!$A$1:$B$39</definedName>
    <definedName name="Rekening" localSheetId="34">[55]Rekening!$A$1:$B$39</definedName>
    <definedName name="Rekening" localSheetId="35">[60]Rekening!$A$1:$B$39</definedName>
    <definedName name="Rekening" localSheetId="21">[62]Rekening!$A$1:$B$39</definedName>
    <definedName name="Rekening" localSheetId="20">[56]Rekening!$A$1:$B$39</definedName>
    <definedName name="Rekening">[63]Rekening!$A$1:$B$39</definedName>
    <definedName name="RR" localSheetId="37">#REF!</definedName>
    <definedName name="RR" localSheetId="23">#REF!</definedName>
    <definedName name="RR" localSheetId="11">#REF!</definedName>
    <definedName name="RR" localSheetId="28">#REF!</definedName>
    <definedName name="RR" localSheetId="26">#REF!</definedName>
    <definedName name="RR" localSheetId="15">#REF!</definedName>
    <definedName name="RR" localSheetId="1">#REF!</definedName>
    <definedName name="RR" localSheetId="3">#REF!</definedName>
    <definedName name="RR" localSheetId="12">#REF!</definedName>
    <definedName name="RR" localSheetId="22">#REF!</definedName>
    <definedName name="RR" localSheetId="32">#REF!</definedName>
    <definedName name="RR" localSheetId="41">#REF!</definedName>
    <definedName name="RR" localSheetId="27">#REF!</definedName>
    <definedName name="RR" localSheetId="9">#REF!</definedName>
    <definedName name="RR" localSheetId="8">#REF!</definedName>
    <definedName name="RR" localSheetId="2">#REF!</definedName>
    <definedName name="RR" localSheetId="30">#REF!</definedName>
    <definedName name="RR" localSheetId="40">#REF!</definedName>
    <definedName name="RR" localSheetId="39">#REF!</definedName>
    <definedName name="RR" localSheetId="24">#REF!</definedName>
    <definedName name="RR" localSheetId="38">#REF!</definedName>
    <definedName name="RR" localSheetId="18">#REF!</definedName>
    <definedName name="RR" localSheetId="0">#REF!</definedName>
    <definedName name="RR" localSheetId="31">#REF!</definedName>
    <definedName name="RR" localSheetId="14">#REF!</definedName>
    <definedName name="RR" localSheetId="13">#REF!</definedName>
    <definedName name="RR" localSheetId="16">#REF!</definedName>
    <definedName name="RR" localSheetId="25">#REF!</definedName>
    <definedName name="RR" localSheetId="36">#REF!</definedName>
    <definedName name="RR" localSheetId="34">#REF!</definedName>
    <definedName name="RR" localSheetId="35">#REF!</definedName>
    <definedName name="RR" localSheetId="4">#REF!</definedName>
    <definedName name="RR" localSheetId="5">#REF!</definedName>
    <definedName name="RR" localSheetId="6">#REF!</definedName>
    <definedName name="RR" localSheetId="7">#REF!</definedName>
    <definedName name="RR" localSheetId="19">#REF!</definedName>
    <definedName name="RR" localSheetId="29">#REF!</definedName>
    <definedName name="RR" localSheetId="21">#REF!</definedName>
    <definedName name="RR" localSheetId="20">#REF!</definedName>
    <definedName name="RR">#REF!</definedName>
    <definedName name="ss" localSheetId="37">#REF!</definedName>
    <definedName name="ss" localSheetId="23">#REF!</definedName>
    <definedName name="ss" localSheetId="11">#REF!</definedName>
    <definedName name="ss" localSheetId="28">#REF!</definedName>
    <definedName name="ss" localSheetId="26">#REF!</definedName>
    <definedName name="ss" localSheetId="15">#REF!</definedName>
    <definedName name="ss" localSheetId="1">#REF!</definedName>
    <definedName name="ss" localSheetId="3">#REF!</definedName>
    <definedName name="ss" localSheetId="12">#REF!</definedName>
    <definedName name="ss" localSheetId="22">#REF!</definedName>
    <definedName name="ss" localSheetId="32">#REF!</definedName>
    <definedName name="ss" localSheetId="41">#REF!</definedName>
    <definedName name="ss" localSheetId="27">#REF!</definedName>
    <definedName name="ss" localSheetId="9">#REF!</definedName>
    <definedName name="ss" localSheetId="8">#REF!</definedName>
    <definedName name="ss" localSheetId="2">#REF!</definedName>
    <definedName name="ss" localSheetId="30">#REF!</definedName>
    <definedName name="ss" localSheetId="40">#REF!</definedName>
    <definedName name="ss" localSheetId="39">#REF!</definedName>
    <definedName name="ss" localSheetId="24">#REF!</definedName>
    <definedName name="ss" localSheetId="38">#REF!</definedName>
    <definedName name="ss" localSheetId="18">#REF!</definedName>
    <definedName name="ss" localSheetId="0">#REF!</definedName>
    <definedName name="ss" localSheetId="31">#REF!</definedName>
    <definedName name="ss" localSheetId="14">#REF!</definedName>
    <definedName name="ss" localSheetId="13">#REF!</definedName>
    <definedName name="ss" localSheetId="16">#REF!</definedName>
    <definedName name="ss" localSheetId="25">#REF!</definedName>
    <definedName name="ss" localSheetId="36">#REF!</definedName>
    <definedName name="ss" localSheetId="34">#REF!</definedName>
    <definedName name="ss" localSheetId="35">#REF!</definedName>
    <definedName name="ss" localSheetId="4">#REF!</definedName>
    <definedName name="ss" localSheetId="5">#REF!</definedName>
    <definedName name="ss" localSheetId="6">#REF!</definedName>
    <definedName name="ss" localSheetId="7">#REF!</definedName>
    <definedName name="ss" localSheetId="19">#REF!</definedName>
    <definedName name="ss" localSheetId="29">#REF!</definedName>
    <definedName name="ss" localSheetId="21">#REF!</definedName>
    <definedName name="ss" localSheetId="20">#REF!</definedName>
    <definedName name="ss">#REF!</definedName>
    <definedName name="TGL" localSheetId="23">'[1]REKAP DIKDASMEN'!$R$42</definedName>
    <definedName name="TGL" localSheetId="26">'[2]REKAP DIKDASMEN'!$R$42</definedName>
    <definedName name="TGL" localSheetId="15">'[3]REKAP DIKDASMEN'!$R$42</definedName>
    <definedName name="TGL" localSheetId="1">'[3]REKAP DIKDASMEN'!$R$42</definedName>
    <definedName name="TGL" localSheetId="22">'[2]REKAP DIKDASMEN'!$R$42</definedName>
    <definedName name="TGL" localSheetId="27">'[4]REKAP DIKDASMEN'!$R$42</definedName>
    <definedName name="TGL" localSheetId="30">'[2]REKAP DIKDASMEN'!$R$42</definedName>
    <definedName name="TGL" localSheetId="39">'[5]REKAP DIKDASMEN'!$R$42</definedName>
    <definedName name="TGL" localSheetId="38">'[6]REKAP DIKDASMEN'!$R$42</definedName>
    <definedName name="TGL" localSheetId="14">'[3]REKAP DIKDASMEN'!$R$42</definedName>
    <definedName name="TGL" localSheetId="33">'[2]REKAP DIKDASMEN'!$R$42</definedName>
    <definedName name="TGL" localSheetId="13">'[7]REKAP DIKDASMEN'!$R$42</definedName>
    <definedName name="TGL" localSheetId="16">'[8]REKAP DIKDASMEN'!$R$42</definedName>
    <definedName name="TGL" localSheetId="25">'[2]REKAP DIKDASMEN'!$R$42</definedName>
    <definedName name="TGL" localSheetId="36">'[9]REKAP DIKDASMEN'!$R$42</definedName>
    <definedName name="TGL" localSheetId="34">'[2]REKAP DIKDASMEN'!$R$42</definedName>
    <definedName name="TGL" localSheetId="35">'[8]REKAP DIKDASMEN'!$R$42</definedName>
    <definedName name="TGL" localSheetId="4">'[6]REKAP DIKDASMEN'!$R$42</definedName>
    <definedName name="TGL" localSheetId="21">'[10]REKAP DIKDASMEN'!$R$42</definedName>
    <definedName name="TGL" localSheetId="20">'[11]REKAP DIKDASMEN'!$R$42</definedName>
    <definedName name="TGL">'[3]REKAP DIKDASMEN'!$R$42</definedName>
    <definedName name="TK" localSheetId="37">#REF!</definedName>
    <definedName name="TK" localSheetId="23">#REF!</definedName>
    <definedName name="TK" localSheetId="11">#REF!</definedName>
    <definedName name="TK" localSheetId="28">#REF!</definedName>
    <definedName name="TK" localSheetId="26">#REF!</definedName>
    <definedName name="TK" localSheetId="15">#REF!</definedName>
    <definedName name="TK" localSheetId="1">#REF!</definedName>
    <definedName name="TK" localSheetId="3">#REF!</definedName>
    <definedName name="TK" localSheetId="12">#REF!</definedName>
    <definedName name="TK" localSheetId="22">#REF!</definedName>
    <definedName name="TK" localSheetId="32">#REF!</definedName>
    <definedName name="TK" localSheetId="41">#REF!</definedName>
    <definedName name="TK" localSheetId="27">#REF!</definedName>
    <definedName name="TK" localSheetId="9">#REF!</definedName>
    <definedName name="TK" localSheetId="8">#REF!</definedName>
    <definedName name="TK" localSheetId="2">#REF!</definedName>
    <definedName name="TK" localSheetId="30">#REF!</definedName>
    <definedName name="TK" localSheetId="40">#REF!</definedName>
    <definedName name="TK" localSheetId="39">#REF!</definedName>
    <definedName name="TK" localSheetId="24">#REF!</definedName>
    <definedName name="TK" localSheetId="38">#REF!</definedName>
    <definedName name="TK" localSheetId="18">#REF!</definedName>
    <definedName name="TK" localSheetId="0">#REF!</definedName>
    <definedName name="TK" localSheetId="31">#REF!</definedName>
    <definedName name="TK" localSheetId="13">#REF!</definedName>
    <definedName name="TK" localSheetId="16">#REF!</definedName>
    <definedName name="TK" localSheetId="25">#REF!</definedName>
    <definedName name="TK" localSheetId="36">#REF!</definedName>
    <definedName name="TK" localSheetId="34">#REF!</definedName>
    <definedName name="TK" localSheetId="35">#REF!</definedName>
    <definedName name="TK" localSheetId="4">#REF!</definedName>
    <definedName name="TK" localSheetId="5">#REF!</definedName>
    <definedName name="TK" localSheetId="6">#REF!</definedName>
    <definedName name="TK" localSheetId="7">#REF!</definedName>
    <definedName name="TK" localSheetId="19">#REF!</definedName>
    <definedName name="TK" localSheetId="29">#REF!</definedName>
    <definedName name="TK" localSheetId="21">#REF!</definedName>
    <definedName name="TK" localSheetId="20">#REF!</definedName>
    <definedName name="TK">#REF!</definedName>
  </definedNames>
  <calcPr calcId="152511"/>
</workbook>
</file>

<file path=xl/calcChain.xml><?xml version="1.0" encoding="utf-8"?>
<calcChain xmlns="http://schemas.openxmlformats.org/spreadsheetml/2006/main">
  <c r="K59" i="185" l="1"/>
  <c r="K40" i="185"/>
  <c r="K27" i="185"/>
  <c r="K89" i="169"/>
  <c r="K64" i="169"/>
  <c r="K29" i="169"/>
  <c r="G59" i="175"/>
  <c r="G9" i="176"/>
  <c r="E51" i="3" s="1"/>
  <c r="M65" i="210" l="1"/>
  <c r="M60" i="210"/>
  <c r="M54" i="210"/>
  <c r="M47" i="210"/>
  <c r="M43" i="210"/>
  <c r="M40" i="210"/>
  <c r="M33" i="210"/>
  <c r="M27" i="210"/>
  <c r="M12" i="210"/>
  <c r="M11" i="210" s="1"/>
  <c r="M9" i="210"/>
  <c r="K80" i="209"/>
  <c r="K72" i="209"/>
  <c r="K65" i="209"/>
  <c r="K60" i="209"/>
  <c r="K58" i="209"/>
  <c r="K46" i="209"/>
  <c r="K44" i="209"/>
  <c r="K41" i="209"/>
  <c r="K39" i="209"/>
  <c r="K36" i="209"/>
  <c r="N34" i="209"/>
  <c r="K28" i="209"/>
  <c r="K13" i="209"/>
  <c r="K8" i="209"/>
  <c r="E30" i="3" s="1"/>
  <c r="I79" i="208"/>
  <c r="I72" i="208"/>
  <c r="I67" i="208"/>
  <c r="I57" i="208"/>
  <c r="I51" i="208"/>
  <c r="I47" i="208"/>
  <c r="I44" i="208"/>
  <c r="I41" i="208"/>
  <c r="I38" i="208"/>
  <c r="I31" i="208"/>
  <c r="I13" i="208"/>
  <c r="I12" i="208" s="1"/>
  <c r="I9" i="208"/>
  <c r="E24" i="3" s="1"/>
  <c r="L117" i="207"/>
  <c r="L114" i="207"/>
  <c r="L112" i="207"/>
  <c r="L107" i="207"/>
  <c r="L96" i="207"/>
  <c r="L87" i="207"/>
  <c r="L84" i="207"/>
  <c r="L76" i="207"/>
  <c r="L73" i="207"/>
  <c r="L70" i="207"/>
  <c r="L68" i="207"/>
  <c r="L65" i="207"/>
  <c r="L37" i="207"/>
  <c r="O13" i="207"/>
  <c r="L13" i="207"/>
  <c r="L8" i="207"/>
  <c r="N188" i="206"/>
  <c r="D172" i="206"/>
  <c r="K171" i="206"/>
  <c r="N171" i="206" s="1"/>
  <c r="K166" i="206"/>
  <c r="K154" i="206"/>
  <c r="N154" i="206" s="1"/>
  <c r="K139" i="206"/>
  <c r="N139" i="206" s="1"/>
  <c r="K101" i="206"/>
  <c r="K92" i="206"/>
  <c r="N92" i="206" s="1"/>
  <c r="K63" i="206"/>
  <c r="N63" i="206" s="1"/>
  <c r="K60" i="206"/>
  <c r="N60" i="206" s="1"/>
  <c r="K56" i="206"/>
  <c r="N56" i="206" s="1"/>
  <c r="K53" i="206"/>
  <c r="K50" i="206"/>
  <c r="Q47" i="206"/>
  <c r="Q48" i="206" s="1"/>
  <c r="K35" i="206"/>
  <c r="N35" i="206" s="1"/>
  <c r="K13" i="206"/>
  <c r="N13" i="206" s="1"/>
  <c r="K8" i="206"/>
  <c r="E18" i="3" s="1"/>
  <c r="K111" i="205"/>
  <c r="K106" i="205"/>
  <c r="K104" i="205"/>
  <c r="K101" i="205"/>
  <c r="K99" i="205"/>
  <c r="K96" i="205"/>
  <c r="K90" i="205"/>
  <c r="K87" i="205"/>
  <c r="K82" i="205"/>
  <c r="K78" i="205"/>
  <c r="K75" i="205"/>
  <c r="K73" i="205"/>
  <c r="K69" i="205"/>
  <c r="K66" i="205"/>
  <c r="K62" i="205"/>
  <c r="K57" i="205"/>
  <c r="K54" i="205"/>
  <c r="K48" i="205"/>
  <c r="D46" i="205"/>
  <c r="C46" i="205"/>
  <c r="B46" i="205"/>
  <c r="A46" i="205"/>
  <c r="K45" i="205"/>
  <c r="K43" i="205"/>
  <c r="K40" i="205"/>
  <c r="K34" i="205"/>
  <c r="K18" i="205"/>
  <c r="K13" i="205"/>
  <c r="E14" i="3" s="1"/>
  <c r="K60" i="204"/>
  <c r="K57" i="204"/>
  <c r="K51" i="204"/>
  <c r="K48" i="204"/>
  <c r="K44" i="204"/>
  <c r="K40" i="204"/>
  <c r="K35" i="204"/>
  <c r="K18" i="204"/>
  <c r="K12" i="204"/>
  <c r="E12" i="3" s="1"/>
  <c r="K60" i="203"/>
  <c r="K57" i="203"/>
  <c r="K49" i="203"/>
  <c r="K42" i="203"/>
  <c r="K40" i="203"/>
  <c r="K38" i="203"/>
  <c r="K34" i="203"/>
  <c r="K25" i="203"/>
  <c r="K21" i="203"/>
  <c r="K18" i="203"/>
  <c r="K14" i="203"/>
  <c r="K13" i="203" s="1"/>
  <c r="K66" i="203" s="1"/>
  <c r="K9" i="203"/>
  <c r="E11" i="3" s="1"/>
  <c r="K119" i="202"/>
  <c r="M119" i="202" s="1"/>
  <c r="K114" i="202"/>
  <c r="M114" i="202" s="1"/>
  <c r="K109" i="202"/>
  <c r="M109" i="202" s="1"/>
  <c r="K106" i="202"/>
  <c r="M106" i="202" s="1"/>
  <c r="K102" i="202"/>
  <c r="M102" i="202" s="1"/>
  <c r="K97" i="202"/>
  <c r="M97" i="202" s="1"/>
  <c r="K92" i="202"/>
  <c r="M92" i="202" s="1"/>
  <c r="K88" i="202"/>
  <c r="M88" i="202" s="1"/>
  <c r="K74" i="202"/>
  <c r="M74" i="202" s="1"/>
  <c r="K71" i="202"/>
  <c r="M71" i="202" s="1"/>
  <c r="K67" i="202"/>
  <c r="M67" i="202" s="1"/>
  <c r="K60" i="202"/>
  <c r="M60" i="202" s="1"/>
  <c r="K57" i="202"/>
  <c r="M57" i="202" s="1"/>
  <c r="K54" i="202"/>
  <c r="M54" i="202" s="1"/>
  <c r="K51" i="202"/>
  <c r="M51" i="202" s="1"/>
  <c r="K48" i="202"/>
  <c r="M48" i="202" s="1"/>
  <c r="K46" i="202"/>
  <c r="M46" i="202" s="1"/>
  <c r="K44" i="202"/>
  <c r="M44" i="202" s="1"/>
  <c r="K40" i="202"/>
  <c r="K30" i="202"/>
  <c r="M30" i="202" s="1"/>
  <c r="K14" i="202"/>
  <c r="M14" i="202" s="1"/>
  <c r="K9" i="202"/>
  <c r="E10" i="3" s="1"/>
  <c r="M234" i="201"/>
  <c r="M212" i="201"/>
  <c r="M208" i="201"/>
  <c r="M198" i="201"/>
  <c r="M190" i="201"/>
  <c r="M168" i="201"/>
  <c r="M157" i="201"/>
  <c r="M116" i="201"/>
  <c r="M106" i="201"/>
  <c r="M81" i="201"/>
  <c r="M56" i="201"/>
  <c r="M53" i="201"/>
  <c r="M50" i="201"/>
  <c r="I48" i="201"/>
  <c r="M47" i="201"/>
  <c r="J44" i="201"/>
  <c r="M43" i="201"/>
  <c r="I41" i="201"/>
  <c r="I40" i="201"/>
  <c r="I39" i="201"/>
  <c r="I38" i="201"/>
  <c r="I37" i="201"/>
  <c r="I36" i="201"/>
  <c r="I35" i="201"/>
  <c r="I34" i="201"/>
  <c r="M33" i="201"/>
  <c r="I28" i="201"/>
  <c r="I27" i="201"/>
  <c r="I26" i="201"/>
  <c r="I24" i="201"/>
  <c r="I23" i="201"/>
  <c r="I22" i="201"/>
  <c r="I21" i="201"/>
  <c r="I20" i="201"/>
  <c r="I19" i="201"/>
  <c r="I18" i="201"/>
  <c r="I17" i="201"/>
  <c r="M16" i="201"/>
  <c r="M13" i="201"/>
  <c r="G8" i="3" s="1"/>
  <c r="M10" i="201"/>
  <c r="E8" i="3" s="1"/>
  <c r="M122" i="202" l="1"/>
  <c r="M123" i="202" s="1"/>
  <c r="I89" i="208"/>
  <c r="G24" i="3"/>
  <c r="K13" i="202"/>
  <c r="K16" i="204"/>
  <c r="K11" i="206"/>
  <c r="L11" i="207"/>
  <c r="G20" i="3" s="1"/>
  <c r="K84" i="209"/>
  <c r="M71" i="210"/>
  <c r="K11" i="209"/>
  <c r="G30" i="3" s="1"/>
  <c r="G11" i="3"/>
  <c r="E20" i="3"/>
  <c r="K17" i="205"/>
  <c r="G14" i="3" s="1"/>
  <c r="M240" i="201"/>
  <c r="N187" i="206"/>
  <c r="N189" i="206" s="1"/>
  <c r="K122" i="202"/>
  <c r="L121" i="207" l="1"/>
  <c r="K173" i="206"/>
  <c r="G18" i="3"/>
  <c r="K124" i="202"/>
  <c r="G10" i="3"/>
  <c r="K65" i="204"/>
  <c r="G12" i="3"/>
  <c r="K114" i="205"/>
  <c r="I145" i="146"/>
  <c r="I113" i="146"/>
  <c r="J26" i="182"/>
  <c r="G14" i="175"/>
  <c r="E28" i="3"/>
  <c r="E34" i="3"/>
  <c r="G65" i="3"/>
  <c r="D91" i="192" l="1"/>
  <c r="D92" i="192" s="1"/>
  <c r="L90" i="192"/>
  <c r="D79" i="192"/>
  <c r="D85" i="192" s="1"/>
  <c r="D86" i="192" s="1"/>
  <c r="C79" i="192"/>
  <c r="C85" i="192" s="1"/>
  <c r="C86" i="192" s="1"/>
  <c r="B79" i="192"/>
  <c r="B85" i="192" s="1"/>
  <c r="B86" i="192" s="1"/>
  <c r="A79" i="192"/>
  <c r="A85" i="192" s="1"/>
  <c r="A86" i="192" s="1"/>
  <c r="L78" i="192"/>
  <c r="D75" i="192"/>
  <c r="C75" i="192"/>
  <c r="B75" i="192"/>
  <c r="A75" i="192"/>
  <c r="L74" i="192"/>
  <c r="D72" i="192"/>
  <c r="L71" i="192"/>
  <c r="D66" i="192"/>
  <c r="D67" i="192" s="1"/>
  <c r="D68" i="192" s="1"/>
  <c r="D69" i="192" s="1"/>
  <c r="D65" i="192"/>
  <c r="L64" i="192"/>
  <c r="D61" i="192"/>
  <c r="D62" i="192" s="1"/>
  <c r="L60" i="192"/>
  <c r="D55" i="192"/>
  <c r="D57" i="192" s="1"/>
  <c r="D56" i="192" s="1"/>
  <c r="L54" i="192"/>
  <c r="D51" i="192"/>
  <c r="D52" i="192" s="1"/>
  <c r="L50" i="192"/>
  <c r="D46" i="192"/>
  <c r="D47" i="192" s="1"/>
  <c r="D48" i="192" s="1"/>
  <c r="L45" i="192"/>
  <c r="D43" i="192"/>
  <c r="C43" i="192"/>
  <c r="B43" i="192"/>
  <c r="A43" i="192"/>
  <c r="L42" i="192"/>
  <c r="D31" i="192"/>
  <c r="D32" i="192" s="1"/>
  <c r="D33" i="192" s="1"/>
  <c r="D34" i="192" s="1"/>
  <c r="L29" i="192"/>
  <c r="D14" i="192"/>
  <c r="D15" i="192" s="1"/>
  <c r="D16" i="192" s="1"/>
  <c r="D17" i="192" s="1"/>
  <c r="D18" i="192" s="1"/>
  <c r="D19" i="192" s="1"/>
  <c r="D20" i="192" s="1"/>
  <c r="D21" i="192" s="1"/>
  <c r="D22" i="192" s="1"/>
  <c r="D23" i="192" s="1"/>
  <c r="D24" i="192" s="1"/>
  <c r="L13" i="192"/>
  <c r="C13" i="192"/>
  <c r="C14" i="192" s="1"/>
  <c r="C15" i="192" s="1"/>
  <c r="C16" i="192" s="1"/>
  <c r="C17" i="192" s="1"/>
  <c r="C18" i="192" s="1"/>
  <c r="C19" i="192" s="1"/>
  <c r="C20" i="192" s="1"/>
  <c r="C21" i="192" s="1"/>
  <c r="C22" i="192" s="1"/>
  <c r="C23" i="192" s="1"/>
  <c r="C24" i="192" s="1"/>
  <c r="B12" i="192"/>
  <c r="B13" i="192" s="1"/>
  <c r="B14" i="192" s="1"/>
  <c r="B15" i="192" s="1"/>
  <c r="B16" i="192" s="1"/>
  <c r="B17" i="192" s="1"/>
  <c r="B18" i="192" s="1"/>
  <c r="B19" i="192" s="1"/>
  <c r="B20" i="192" s="1"/>
  <c r="B21" i="192" s="1"/>
  <c r="B22" i="192" s="1"/>
  <c r="B23" i="192" s="1"/>
  <c r="B24" i="192" s="1"/>
  <c r="A12" i="192"/>
  <c r="A13" i="192" s="1"/>
  <c r="A14" i="192" s="1"/>
  <c r="A15" i="192" s="1"/>
  <c r="A16" i="192" s="1"/>
  <c r="A17" i="192" s="1"/>
  <c r="A18" i="192" s="1"/>
  <c r="A19" i="192" s="1"/>
  <c r="A20" i="192" s="1"/>
  <c r="A21" i="192" s="1"/>
  <c r="A22" i="192" s="1"/>
  <c r="A23" i="192" s="1"/>
  <c r="A24" i="192" s="1"/>
  <c r="L8" i="192"/>
  <c r="L12" i="192" l="1"/>
  <c r="G26" i="3" s="1"/>
  <c r="L93" i="192"/>
  <c r="E26" i="3"/>
  <c r="A26" i="192"/>
  <c r="A25" i="192"/>
  <c r="A88" i="192"/>
  <c r="A89" i="192" s="1"/>
  <c r="A90" i="192" s="1"/>
  <c r="A91" i="192" s="1"/>
  <c r="A92" i="192" s="1"/>
  <c r="A87" i="192"/>
  <c r="C26" i="192"/>
  <c r="C25" i="192"/>
  <c r="D26" i="192"/>
  <c r="D27" i="192" s="1"/>
  <c r="D25" i="192"/>
  <c r="D36" i="192"/>
  <c r="D37" i="192" s="1"/>
  <c r="D38" i="192" s="1"/>
  <c r="D39" i="192" s="1"/>
  <c r="D40" i="192" s="1"/>
  <c r="D35" i="192"/>
  <c r="B88" i="192"/>
  <c r="B89" i="192" s="1"/>
  <c r="B90" i="192" s="1"/>
  <c r="B91" i="192" s="1"/>
  <c r="B92" i="192" s="1"/>
  <c r="B87" i="192"/>
  <c r="D88" i="192"/>
  <c r="D89" i="192" s="1"/>
  <c r="D87" i="192"/>
  <c r="B26" i="192"/>
  <c r="B25" i="192"/>
  <c r="C88" i="192"/>
  <c r="C89" i="192" s="1"/>
  <c r="C90" i="192" s="1"/>
  <c r="C91" i="192" s="1"/>
  <c r="C92" i="192" s="1"/>
  <c r="C87" i="192"/>
  <c r="A80" i="192"/>
  <c r="A81" i="192" s="1"/>
  <c r="A82" i="192" s="1"/>
  <c r="A83" i="192" s="1"/>
  <c r="A84" i="192" s="1"/>
  <c r="C80" i="192"/>
  <c r="C81" i="192" s="1"/>
  <c r="C82" i="192" s="1"/>
  <c r="C83" i="192" s="1"/>
  <c r="C84" i="192" s="1"/>
  <c r="B80" i="192"/>
  <c r="B81" i="192" s="1"/>
  <c r="B82" i="192" s="1"/>
  <c r="B83" i="192" s="1"/>
  <c r="B84" i="192" s="1"/>
  <c r="D80" i="192"/>
  <c r="D81" i="192" s="1"/>
  <c r="D82" i="192" s="1"/>
  <c r="D83" i="192" s="1"/>
  <c r="D84" i="192" s="1"/>
  <c r="B29" i="192" l="1"/>
  <c r="B31" i="192" s="1"/>
  <c r="B32" i="192" s="1"/>
  <c r="B33" i="192" s="1"/>
  <c r="B34" i="192" s="1"/>
  <c r="B27" i="192"/>
  <c r="C29" i="192"/>
  <c r="C31" i="192" s="1"/>
  <c r="C32" i="192" s="1"/>
  <c r="C33" i="192" s="1"/>
  <c r="C34" i="192" s="1"/>
  <c r="C27" i="192"/>
  <c r="A29" i="192"/>
  <c r="A31" i="192" s="1"/>
  <c r="A32" i="192" s="1"/>
  <c r="A33" i="192" s="1"/>
  <c r="A34" i="192" s="1"/>
  <c r="A27" i="192"/>
  <c r="A36" i="192" l="1"/>
  <c r="A37" i="192" s="1"/>
  <c r="A38" i="192" s="1"/>
  <c r="A39" i="192" s="1"/>
  <c r="A35" i="192"/>
  <c r="C36" i="192"/>
  <c r="C37" i="192" s="1"/>
  <c r="C38" i="192" s="1"/>
  <c r="C39" i="192" s="1"/>
  <c r="C35" i="192"/>
  <c r="B36" i="192"/>
  <c r="B37" i="192" s="1"/>
  <c r="B38" i="192" s="1"/>
  <c r="B39" i="192" s="1"/>
  <c r="B35" i="192"/>
  <c r="B45" i="192" l="1"/>
  <c r="B46" i="192" s="1"/>
  <c r="B47" i="192" s="1"/>
  <c r="B48" i="192" s="1"/>
  <c r="B50" i="192" s="1"/>
  <c r="B51" i="192" s="1"/>
  <c r="B52" i="192" s="1"/>
  <c r="B54" i="192" s="1"/>
  <c r="B55" i="192" s="1"/>
  <c r="B57" i="192" s="1"/>
  <c r="B40" i="192"/>
  <c r="C40" i="192"/>
  <c r="C45" i="192"/>
  <c r="C46" i="192" s="1"/>
  <c r="C47" i="192" s="1"/>
  <c r="C48" i="192" s="1"/>
  <c r="C50" i="192" s="1"/>
  <c r="C51" i="192" s="1"/>
  <c r="C52" i="192" s="1"/>
  <c r="C54" i="192" s="1"/>
  <c r="C55" i="192" s="1"/>
  <c r="C57" i="192" s="1"/>
  <c r="A40" i="192"/>
  <c r="A45" i="192"/>
  <c r="A46" i="192" s="1"/>
  <c r="A47" i="192" s="1"/>
  <c r="A48" i="192" s="1"/>
  <c r="A50" i="192" s="1"/>
  <c r="A51" i="192" s="1"/>
  <c r="A52" i="192" s="1"/>
  <c r="A54" i="192" s="1"/>
  <c r="A55" i="192" s="1"/>
  <c r="A57" i="192" s="1"/>
  <c r="C60" i="192" l="1"/>
  <c r="C61" i="192" s="1"/>
  <c r="C56" i="192"/>
  <c r="B60" i="192"/>
  <c r="B61" i="192" s="1"/>
  <c r="B56" i="192"/>
  <c r="A60" i="192"/>
  <c r="A61" i="192" s="1"/>
  <c r="A56" i="192"/>
  <c r="A64" i="192" l="1"/>
  <c r="A62" i="192"/>
  <c r="B64" i="192"/>
  <c r="B62" i="192"/>
  <c r="C64" i="192"/>
  <c r="C62" i="192"/>
  <c r="C66" i="192" l="1"/>
  <c r="C67" i="192" s="1"/>
  <c r="C68" i="192" s="1"/>
  <c r="C69" i="192" s="1"/>
  <c r="C71" i="192" s="1"/>
  <c r="C72" i="192" s="1"/>
  <c r="C65" i="192"/>
  <c r="B66" i="192"/>
  <c r="B67" i="192" s="1"/>
  <c r="B68" i="192" s="1"/>
  <c r="B69" i="192" s="1"/>
  <c r="B71" i="192" s="1"/>
  <c r="B72" i="192" s="1"/>
  <c r="B65" i="192"/>
  <c r="A66" i="192"/>
  <c r="A67" i="192" s="1"/>
  <c r="A68" i="192" s="1"/>
  <c r="A69" i="192" s="1"/>
  <c r="A71" i="192" s="1"/>
  <c r="A72" i="192" s="1"/>
  <c r="A65" i="192"/>
  <c r="K79" i="185" l="1"/>
  <c r="K71" i="185"/>
  <c r="K64" i="185"/>
  <c r="K57" i="185"/>
  <c r="K45" i="185"/>
  <c r="K43" i="185"/>
  <c r="K38" i="185"/>
  <c r="K35" i="185"/>
  <c r="N33" i="185"/>
  <c r="K13" i="185"/>
  <c r="K8" i="185"/>
  <c r="G98" i="184"/>
  <c r="G91" i="184"/>
  <c r="G85" i="184"/>
  <c r="G80" i="184"/>
  <c r="G77" i="184"/>
  <c r="G70" i="184"/>
  <c r="G66" i="184"/>
  <c r="G60" i="184"/>
  <c r="G51" i="184"/>
  <c r="G13" i="184"/>
  <c r="G11" i="184"/>
  <c r="G8" i="184"/>
  <c r="E67" i="3" s="1"/>
  <c r="H84" i="183"/>
  <c r="H82" i="183"/>
  <c r="H79" i="183"/>
  <c r="H76" i="183"/>
  <c r="H72" i="183"/>
  <c r="H63" i="183"/>
  <c r="H60" i="183"/>
  <c r="H57" i="183"/>
  <c r="H53" i="183"/>
  <c r="H50" i="183"/>
  <c r="H34" i="183"/>
  <c r="H12" i="183"/>
  <c r="H11" i="183"/>
  <c r="G37" i="3" s="1"/>
  <c r="H8" i="183"/>
  <c r="E37" i="3" s="1"/>
  <c r="G110" i="184" l="1"/>
  <c r="G67" i="3"/>
  <c r="K11" i="185"/>
  <c r="K83" i="185" s="1"/>
  <c r="H86" i="183"/>
  <c r="J94" i="182"/>
  <c r="J91" i="182"/>
  <c r="J81" i="182"/>
  <c r="J71" i="182"/>
  <c r="J65" i="182"/>
  <c r="J63" i="182"/>
  <c r="J59" i="182"/>
  <c r="J54" i="182"/>
  <c r="J50" i="182"/>
  <c r="J48" i="182"/>
  <c r="J44" i="182"/>
  <c r="J40" i="182"/>
  <c r="H17" i="182"/>
  <c r="H18" i="182" s="1"/>
  <c r="H19" i="182" s="1"/>
  <c r="H20" i="182" s="1"/>
  <c r="G16" i="182"/>
  <c r="G17" i="182" s="1"/>
  <c r="G18" i="182" s="1"/>
  <c r="G19" i="182" s="1"/>
  <c r="G13" i="182"/>
  <c r="J12" i="182"/>
  <c r="J7" i="182"/>
  <c r="E81" i="3" s="1"/>
  <c r="K79" i="181"/>
  <c r="K69" i="181"/>
  <c r="K63" i="181"/>
  <c r="K55" i="181"/>
  <c r="K51" i="181"/>
  <c r="K47" i="181"/>
  <c r="K45" i="181"/>
  <c r="K41" i="181"/>
  <c r="K32" i="181"/>
  <c r="K15" i="181"/>
  <c r="K10" i="181"/>
  <c r="E32" i="3" s="1"/>
  <c r="M63" i="180"/>
  <c r="M58" i="180"/>
  <c r="M52" i="180"/>
  <c r="M45" i="180"/>
  <c r="M41" i="180"/>
  <c r="M38" i="180"/>
  <c r="M31" i="180"/>
  <c r="M25" i="180"/>
  <c r="M10" i="180"/>
  <c r="M7" i="180"/>
  <c r="E36" i="3" s="1"/>
  <c r="AS243" i="179"/>
  <c r="AL237" i="179"/>
  <c r="AJ237" i="179"/>
  <c r="AH237" i="179"/>
  <c r="AD237" i="179"/>
  <c r="W237" i="179"/>
  <c r="V237" i="179"/>
  <c r="O237" i="179"/>
  <c r="M237" i="179"/>
  <c r="O236" i="179"/>
  <c r="AL235" i="179"/>
  <c r="AL232" i="179"/>
  <c r="AL231" i="179"/>
  <c r="V229" i="179"/>
  <c r="V228" i="179" s="1"/>
  <c r="O229" i="179"/>
  <c r="W229" i="179" s="1"/>
  <c r="AJ228" i="179"/>
  <c r="AH228" i="179"/>
  <c r="O228" i="179"/>
  <c r="M228" i="179"/>
  <c r="AL226" i="179"/>
  <c r="AL225" i="179"/>
  <c r="AL224" i="179"/>
  <c r="AL222" i="179"/>
  <c r="AL220" i="179"/>
  <c r="AL218" i="179"/>
  <c r="AL217" i="179"/>
  <c r="AL216" i="179"/>
  <c r="AL214" i="179"/>
  <c r="Y214" i="179"/>
  <c r="AL213" i="179"/>
  <c r="AL212" i="179"/>
  <c r="X212" i="179"/>
  <c r="AL211" i="179"/>
  <c r="X211" i="179"/>
  <c r="AL209" i="179"/>
  <c r="X209" i="179"/>
  <c r="AL208" i="179"/>
  <c r="AL200" i="179"/>
  <c r="AL198" i="179"/>
  <c r="AL197" i="179"/>
  <c r="AJ197" i="179"/>
  <c r="Y197" i="179"/>
  <c r="Y182" i="179" s="1"/>
  <c r="AI196" i="179"/>
  <c r="AH196" i="179"/>
  <c r="AL196" i="179" s="1"/>
  <c r="AG196" i="179"/>
  <c r="AL194" i="179"/>
  <c r="AL192" i="179"/>
  <c r="AL190" i="179"/>
  <c r="AH188" i="179"/>
  <c r="AL188" i="179" s="1"/>
  <c r="AL187" i="179"/>
  <c r="AL186" i="179"/>
  <c r="AL183" i="179"/>
  <c r="AJ182" i="179"/>
  <c r="AD182" i="179"/>
  <c r="X182" i="179"/>
  <c r="W182" i="179"/>
  <c r="V182" i="179"/>
  <c r="O182" i="179"/>
  <c r="M182" i="179"/>
  <c r="AL178" i="179"/>
  <c r="AL173" i="179"/>
  <c r="AH173" i="179"/>
  <c r="AL167" i="179"/>
  <c r="AH166" i="179"/>
  <c r="AL166" i="179" s="1"/>
  <c r="X166" i="179"/>
  <c r="AJ165" i="179"/>
  <c r="AH165" i="179"/>
  <c r="AD165" i="179"/>
  <c r="W165" i="179"/>
  <c r="V165" i="179"/>
  <c r="O165" i="179"/>
  <c r="M165" i="179"/>
  <c r="AL162" i="179"/>
  <c r="AH162" i="179"/>
  <c r="AL161" i="179"/>
  <c r="AJ161" i="179"/>
  <c r="AH161" i="179"/>
  <c r="AD161" i="179"/>
  <c r="W161" i="179"/>
  <c r="V161" i="179"/>
  <c r="O161" i="179"/>
  <c r="M161" i="179"/>
  <c r="AL159" i="179"/>
  <c r="AH159" i="179"/>
  <c r="AL158" i="179"/>
  <c r="AH158" i="179"/>
  <c r="AL157" i="179"/>
  <c r="X157" i="179"/>
  <c r="AL155" i="179"/>
  <c r="AJ155" i="179"/>
  <c r="AH155" i="179"/>
  <c r="AD155" i="179"/>
  <c r="W155" i="179"/>
  <c r="V155" i="179"/>
  <c r="O155" i="179"/>
  <c r="M155" i="179"/>
  <c r="AL150" i="179"/>
  <c r="AH149" i="179"/>
  <c r="AL149" i="179" s="1"/>
  <c r="AL148" i="179"/>
  <c r="AL142" i="179"/>
  <c r="AH138" i="179"/>
  <c r="AL138" i="179" s="1"/>
  <c r="AH136" i="179"/>
  <c r="AL136" i="179" s="1"/>
  <c r="AL135" i="179"/>
  <c r="X135" i="179"/>
  <c r="AL134" i="179"/>
  <c r="AH133" i="179"/>
  <c r="AL133" i="179" s="1"/>
  <c r="AL132" i="179"/>
  <c r="AH132" i="179"/>
  <c r="AH131" i="179"/>
  <c r="AL131" i="179" s="1"/>
  <c r="AH130" i="179"/>
  <c r="AL130" i="179" s="1"/>
  <c r="E130" i="179"/>
  <c r="E131" i="179" s="1"/>
  <c r="E132" i="179" s="1"/>
  <c r="E133" i="179" s="1"/>
  <c r="E134" i="179" s="1"/>
  <c r="E135" i="179" s="1"/>
  <c r="E136" i="179" s="1"/>
  <c r="AL128" i="179"/>
  <c r="AH127" i="179"/>
  <c r="AL127" i="179" s="1"/>
  <c r="AL126" i="179"/>
  <c r="AL125" i="179"/>
  <c r="X125" i="179"/>
  <c r="AH122" i="179"/>
  <c r="AL122" i="179" s="1"/>
  <c r="AH121" i="179"/>
  <c r="AL121" i="179" s="1"/>
  <c r="AJ120" i="179"/>
  <c r="AL120" i="179" s="1"/>
  <c r="AL119" i="179"/>
  <c r="AL116" i="179"/>
  <c r="Y116" i="179"/>
  <c r="AL114" i="179"/>
  <c r="AL113" i="179"/>
  <c r="AL109" i="179"/>
  <c r="AL105" i="179" s="1"/>
  <c r="AL107" i="179"/>
  <c r="AH107" i="179"/>
  <c r="AH105" i="179" s="1"/>
  <c r="AD105" i="179"/>
  <c r="Y105" i="179"/>
  <c r="X105" i="179"/>
  <c r="W105" i="179"/>
  <c r="O105" i="179"/>
  <c r="M105" i="179"/>
  <c r="AL104" i="179"/>
  <c r="AL103" i="179"/>
  <c r="AL102" i="179"/>
  <c r="AH101" i="179"/>
  <c r="AL101" i="179" s="1"/>
  <c r="AL100" i="179"/>
  <c r="AH99" i="179"/>
  <c r="AL99" i="179" s="1"/>
  <c r="AH98" i="179"/>
  <c r="AJ98" i="179" s="1"/>
  <c r="AH97" i="179"/>
  <c r="AL97" i="179" s="1"/>
  <c r="AL95" i="179"/>
  <c r="AL94" i="179"/>
  <c r="AH84" i="179"/>
  <c r="AL84" i="179" s="1"/>
  <c r="AD76" i="179"/>
  <c r="AD12" i="179" s="1"/>
  <c r="X76" i="179"/>
  <c r="W76" i="179"/>
  <c r="V76" i="179"/>
  <c r="O76" i="179"/>
  <c r="M76" i="179"/>
  <c r="AL75" i="179"/>
  <c r="AD75" i="179"/>
  <c r="AL74" i="179"/>
  <c r="AL72" i="179"/>
  <c r="Y72" i="179"/>
  <c r="Y69" i="179" s="1"/>
  <c r="U72" i="179"/>
  <c r="T72" i="179"/>
  <c r="AL71" i="179"/>
  <c r="AL70" i="179"/>
  <c r="AL69" i="179" s="1"/>
  <c r="AJ69" i="179"/>
  <c r="AH69" i="179"/>
  <c r="AD69" i="179"/>
  <c r="W69" i="179"/>
  <c r="V69" i="179"/>
  <c r="O69" i="179"/>
  <c r="M69" i="179"/>
  <c r="AL68" i="179"/>
  <c r="AL67" i="179"/>
  <c r="AL65" i="179"/>
  <c r="AJ65" i="179"/>
  <c r="AH65" i="179"/>
  <c r="AD65" i="179"/>
  <c r="W65" i="179"/>
  <c r="V65" i="179"/>
  <c r="O65" i="179"/>
  <c r="M65" i="179"/>
  <c r="AL62" i="179"/>
  <c r="AL60" i="179"/>
  <c r="AL57" i="179"/>
  <c r="AL56" i="179" s="1"/>
  <c r="AJ56" i="179"/>
  <c r="AH56" i="179"/>
  <c r="AD56" i="179"/>
  <c r="X56" i="179"/>
  <c r="W56" i="179"/>
  <c r="V56" i="179"/>
  <c r="O56" i="179"/>
  <c r="M56" i="179"/>
  <c r="W54" i="179"/>
  <c r="AH54" i="179" s="1"/>
  <c r="AL53" i="179"/>
  <c r="AL51" i="179"/>
  <c r="AJ49" i="179"/>
  <c r="AD49" i="179"/>
  <c r="V49" i="179"/>
  <c r="O49" i="179"/>
  <c r="M49" i="179"/>
  <c r="AH48" i="179"/>
  <c r="AL48" i="179" s="1"/>
  <c r="AH47" i="179"/>
  <c r="AL47" i="179" s="1"/>
  <c r="AL46" i="179"/>
  <c r="Y46" i="179"/>
  <c r="Y38" i="179" s="1"/>
  <c r="AH45" i="179"/>
  <c r="AL45" i="179" s="1"/>
  <c r="X45" i="179"/>
  <c r="AH44" i="179"/>
  <c r="AJ44" i="179" s="1"/>
  <c r="AH43" i="179"/>
  <c r="AL43" i="179" s="1"/>
  <c r="AH42" i="179"/>
  <c r="AL42" i="179" s="1"/>
  <c r="AJ41" i="179"/>
  <c r="AL41" i="179" s="1"/>
  <c r="AL40" i="179"/>
  <c r="AL39" i="179"/>
  <c r="AD38" i="179"/>
  <c r="X38" i="179"/>
  <c r="W38" i="179"/>
  <c r="O38" i="179"/>
  <c r="M38" i="179"/>
  <c r="AL37" i="179"/>
  <c r="X37" i="179"/>
  <c r="AL36" i="179"/>
  <c r="X36" i="179"/>
  <c r="AR35" i="179"/>
  <c r="AL35" i="179"/>
  <c r="X35" i="179"/>
  <c r="AL33" i="179"/>
  <c r="AL32" i="179"/>
  <c r="AL30" i="179"/>
  <c r="X30" i="179"/>
  <c r="AL29" i="179"/>
  <c r="X29" i="179"/>
  <c r="AR28" i="179"/>
  <c r="X28" i="179"/>
  <c r="AL27" i="179"/>
  <c r="X27" i="179"/>
  <c r="AL25" i="179"/>
  <c r="X25" i="179"/>
  <c r="AL24" i="179"/>
  <c r="Y24" i="179"/>
  <c r="AL23" i="179"/>
  <c r="X23" i="179"/>
  <c r="AL22" i="179"/>
  <c r="X22" i="179"/>
  <c r="AL21" i="179"/>
  <c r="AL20" i="179"/>
  <c r="AL18" i="179"/>
  <c r="AR15" i="179"/>
  <c r="AL15" i="179"/>
  <c r="X15" i="179"/>
  <c r="X13" i="179" s="1"/>
  <c r="AR14" i="179"/>
  <c r="AL14" i="179"/>
  <c r="AL13" i="179" s="1"/>
  <c r="AJ13" i="179"/>
  <c r="AH13" i="179"/>
  <c r="AD13" i="179"/>
  <c r="Y13" i="179"/>
  <c r="W13" i="179"/>
  <c r="O13" i="179"/>
  <c r="M13" i="179"/>
  <c r="G70" i="178"/>
  <c r="G65" i="178"/>
  <c r="G60" i="178"/>
  <c r="G58" i="178"/>
  <c r="G57" i="178"/>
  <c r="G53" i="178"/>
  <c r="G51" i="178"/>
  <c r="G46" i="178"/>
  <c r="G44" i="178"/>
  <c r="G43" i="178" s="1"/>
  <c r="G41" i="178"/>
  <c r="G40" i="178" s="1"/>
  <c r="G30" i="178"/>
  <c r="G15" i="178"/>
  <c r="AD242" i="179" l="1"/>
  <c r="G34" i="3"/>
  <c r="AL49" i="179"/>
  <c r="AJ105" i="179"/>
  <c r="AL165" i="179"/>
  <c r="AH182" i="179"/>
  <c r="M9" i="180"/>
  <c r="G36" i="3" s="1"/>
  <c r="K14" i="181"/>
  <c r="K89" i="181" s="1"/>
  <c r="L93" i="181"/>
  <c r="J11" i="182"/>
  <c r="G81" i="3" s="1"/>
  <c r="G50" i="178"/>
  <c r="G55" i="178"/>
  <c r="G13" i="178" s="1"/>
  <c r="G20" i="182"/>
  <c r="G23" i="182"/>
  <c r="AL44" i="179"/>
  <c r="AJ38" i="179"/>
  <c r="AL54" i="179"/>
  <c r="AH49" i="179"/>
  <c r="AL98" i="179"/>
  <c r="AJ76" i="179"/>
  <c r="AD229" i="179"/>
  <c r="W228" i="179"/>
  <c r="AL38" i="179"/>
  <c r="AL76" i="179"/>
  <c r="AL182" i="179"/>
  <c r="AH38" i="179"/>
  <c r="W49" i="179"/>
  <c r="AH76" i="179"/>
  <c r="G32" i="3" l="1"/>
  <c r="G74" i="178"/>
  <c r="G28" i="3"/>
  <c r="M69" i="180"/>
  <c r="J96" i="182"/>
  <c r="G24" i="182"/>
  <c r="G21" i="182"/>
  <c r="G25" i="182" s="1"/>
  <c r="AL229" i="179"/>
  <c r="AL228" i="179" s="1"/>
  <c r="AD228" i="179"/>
  <c r="K85" i="177" l="1"/>
  <c r="K72" i="177"/>
  <c r="K56" i="177"/>
  <c r="K49" i="177"/>
  <c r="K44" i="177"/>
  <c r="K41" i="177"/>
  <c r="K38" i="177"/>
  <c r="K28" i="177"/>
  <c r="K15" i="177"/>
  <c r="K9" i="177"/>
  <c r="E53" i="3" s="1"/>
  <c r="G178" i="176"/>
  <c r="G173" i="176"/>
  <c r="G169" i="176"/>
  <c r="G167" i="176"/>
  <c r="G163" i="176"/>
  <c r="G138" i="176"/>
  <c r="G134" i="176"/>
  <c r="G128" i="176"/>
  <c r="G123" i="176"/>
  <c r="G119" i="176"/>
  <c r="G73" i="176"/>
  <c r="G17" i="176"/>
  <c r="G111" i="175"/>
  <c r="G101" i="175"/>
  <c r="G91" i="175"/>
  <c r="G77" i="175"/>
  <c r="G50" i="175"/>
  <c r="G45" i="175"/>
  <c r="G41" i="175"/>
  <c r="G38" i="175"/>
  <c r="G36" i="175"/>
  <c r="G29" i="175"/>
  <c r="H25" i="175"/>
  <c r="G12" i="175"/>
  <c r="G8" i="175"/>
  <c r="E83" i="3" s="1"/>
  <c r="H119" i="174"/>
  <c r="H113" i="174"/>
  <c r="H108" i="174"/>
  <c r="H102" i="174"/>
  <c r="H96" i="174"/>
  <c r="H83" i="174"/>
  <c r="H78" i="174"/>
  <c r="H73" i="174"/>
  <c r="H64" i="174"/>
  <c r="H59" i="174"/>
  <c r="H53" i="174"/>
  <c r="H46" i="174"/>
  <c r="H43" i="174"/>
  <c r="H35" i="174"/>
  <c r="K31" i="174"/>
  <c r="H17" i="174"/>
  <c r="H11" i="174"/>
  <c r="E79" i="3" s="1"/>
  <c r="M79" i="173"/>
  <c r="M76" i="173"/>
  <c r="M71" i="173"/>
  <c r="M60" i="173"/>
  <c r="M59" i="173"/>
  <c r="M54" i="173"/>
  <c r="M51" i="173"/>
  <c r="M38" i="173"/>
  <c r="M16" i="173"/>
  <c r="M10" i="173"/>
  <c r="E69" i="3" s="1"/>
  <c r="J217" i="172"/>
  <c r="J207" i="172"/>
  <c r="J202" i="172"/>
  <c r="J197" i="172"/>
  <c r="J194" i="172"/>
  <c r="J191" i="172"/>
  <c r="H191" i="172"/>
  <c r="J187" i="172"/>
  <c r="J183" i="172"/>
  <c r="N181" i="172"/>
  <c r="N178" i="172"/>
  <c r="N175" i="172"/>
  <c r="J174" i="172"/>
  <c r="J162" i="172"/>
  <c r="J149" i="172"/>
  <c r="J146" i="172"/>
  <c r="N144" i="172"/>
  <c r="N138" i="172"/>
  <c r="N137" i="172"/>
  <c r="J136" i="172"/>
  <c r="J120" i="172"/>
  <c r="J108" i="172"/>
  <c r="J105" i="172"/>
  <c r="J94" i="172"/>
  <c r="J90" i="172"/>
  <c r="J84" i="172"/>
  <c r="H84" i="172"/>
  <c r="J74" i="172"/>
  <c r="J69" i="172"/>
  <c r="J56" i="172"/>
  <c r="J28" i="172"/>
  <c r="J12" i="172" s="1"/>
  <c r="J9" i="172"/>
  <c r="E16" i="3" s="1"/>
  <c r="J220" i="172" l="1"/>
  <c r="G16" i="3"/>
  <c r="N182" i="172"/>
  <c r="H15" i="174"/>
  <c r="G79" i="3" s="1"/>
  <c r="G14" i="176"/>
  <c r="G51" i="3" s="1"/>
  <c r="G181" i="176"/>
  <c r="K13" i="177"/>
  <c r="K92" i="177" s="1"/>
  <c r="M15" i="173"/>
  <c r="M82" i="173" s="1"/>
  <c r="G118" i="175"/>
  <c r="G83" i="3"/>
  <c r="H79" i="171"/>
  <c r="H75" i="171"/>
  <c r="H69" i="171"/>
  <c r="H62" i="171"/>
  <c r="H60" i="171"/>
  <c r="H57" i="171"/>
  <c r="H53" i="171"/>
  <c r="H46" i="171"/>
  <c r="H43" i="171"/>
  <c r="H39" i="171"/>
  <c r="H36" i="171"/>
  <c r="H27" i="171"/>
  <c r="H12" i="171"/>
  <c r="H8" i="171"/>
  <c r="E58" i="3" l="1"/>
  <c r="G69" i="3"/>
  <c r="H128" i="174"/>
  <c r="H83" i="3"/>
  <c r="G53" i="3"/>
  <c r="H11" i="171"/>
  <c r="G58" i="3" s="1"/>
  <c r="G45" i="170"/>
  <c r="G43" i="170"/>
  <c r="G40" i="170"/>
  <c r="G37" i="170"/>
  <c r="G35" i="170"/>
  <c r="G28" i="170"/>
  <c r="G11" i="170"/>
  <c r="G8" i="170"/>
  <c r="E63" i="3" l="1"/>
  <c r="G10" i="170"/>
  <c r="G63" i="3" s="1"/>
  <c r="H81" i="171"/>
  <c r="K136" i="169"/>
  <c r="K125" i="169"/>
  <c r="K123" i="169"/>
  <c r="K119" i="169"/>
  <c r="K111" i="169"/>
  <c r="K104" i="169"/>
  <c r="K100" i="169"/>
  <c r="K82" i="169"/>
  <c r="K76" i="169"/>
  <c r="K73" i="169"/>
  <c r="K58" i="169"/>
  <c r="K53" i="169"/>
  <c r="K50" i="169"/>
  <c r="K46" i="169"/>
  <c r="K42" i="169"/>
  <c r="K39" i="169"/>
  <c r="K13" i="169"/>
  <c r="K8" i="169"/>
  <c r="I223" i="168"/>
  <c r="I214" i="168"/>
  <c r="I201" i="168"/>
  <c r="I186" i="168"/>
  <c r="I178" i="168"/>
  <c r="I162" i="168"/>
  <c r="I153" i="168"/>
  <c r="I143" i="168"/>
  <c r="I129" i="168"/>
  <c r="I117" i="168"/>
  <c r="I114" i="168"/>
  <c r="I111" i="168"/>
  <c r="I107" i="168"/>
  <c r="I100" i="168"/>
  <c r="I96" i="168"/>
  <c r="I53" i="168"/>
  <c r="I13" i="168"/>
  <c r="I12" i="168" s="1"/>
  <c r="G57" i="3" s="1"/>
  <c r="I9" i="168"/>
  <c r="I248" i="168" l="1"/>
  <c r="K246" i="168" s="1"/>
  <c r="E57" i="3"/>
  <c r="K142" i="169"/>
  <c r="E65" i="3"/>
  <c r="G79" i="170"/>
  <c r="K140" i="169"/>
  <c r="I39" i="120" l="1"/>
  <c r="I19" i="120"/>
  <c r="I36" i="112"/>
  <c r="I82" i="105"/>
  <c r="K12" i="167"/>
  <c r="K49" i="167"/>
  <c r="K47" i="167"/>
  <c r="K45" i="167"/>
  <c r="K43" i="167"/>
  <c r="K40" i="167"/>
  <c r="M39" i="167"/>
  <c r="N39" i="167" s="1"/>
  <c r="K38" i="167"/>
  <c r="K28" i="167"/>
  <c r="K10" i="167"/>
  <c r="K7" i="167"/>
  <c r="E55" i="3" s="1"/>
  <c r="P4" i="167" l="1"/>
  <c r="G55" i="3"/>
  <c r="K52" i="167"/>
  <c r="K247" i="158" l="1"/>
  <c r="K12" i="116"/>
  <c r="K8" i="158" l="1"/>
  <c r="E41" i="3" s="1"/>
  <c r="K13" i="158"/>
  <c r="K36" i="158"/>
  <c r="K54" i="158"/>
  <c r="K58" i="158"/>
  <c r="K62" i="158"/>
  <c r="K69" i="158"/>
  <c r="K77" i="158"/>
  <c r="K94" i="158"/>
  <c r="K111" i="158"/>
  <c r="K114" i="158"/>
  <c r="K116" i="158"/>
  <c r="K121" i="158"/>
  <c r="K126" i="158"/>
  <c r="K128" i="158"/>
  <c r="K130" i="158"/>
  <c r="K132" i="158"/>
  <c r="K136" i="158"/>
  <c r="K149" i="158"/>
  <c r="K162" i="158"/>
  <c r="K169" i="158"/>
  <c r="K172" i="158"/>
  <c r="K175" i="158"/>
  <c r="K196" i="158"/>
  <c r="K205" i="158"/>
  <c r="K211" i="158"/>
  <c r="K214" i="158"/>
  <c r="K216" i="158"/>
  <c r="K219" i="158"/>
  <c r="K227" i="158"/>
  <c r="K229" i="158"/>
  <c r="K239" i="158"/>
  <c r="K250" i="158"/>
  <c r="K252" i="158"/>
  <c r="K257" i="158"/>
  <c r="K260" i="158"/>
  <c r="K264" i="158"/>
  <c r="K269" i="158"/>
  <c r="K272" i="158"/>
  <c r="K274" i="158"/>
  <c r="K292" i="158"/>
  <c r="K294" i="158"/>
  <c r="K296" i="158"/>
  <c r="K298" i="158"/>
  <c r="K302" i="158"/>
  <c r="K306" i="158"/>
  <c r="K11" i="158" l="1"/>
  <c r="K308" i="158" s="1"/>
  <c r="H94" i="157"/>
  <c r="H89" i="157"/>
  <c r="H76" i="157"/>
  <c r="H72" i="157"/>
  <c r="H62" i="157"/>
  <c r="H60" i="157"/>
  <c r="H57" i="157"/>
  <c r="H54" i="157"/>
  <c r="H50" i="157"/>
  <c r="H39" i="157"/>
  <c r="K18" i="157"/>
  <c r="J18" i="157"/>
  <c r="H14" i="157"/>
  <c r="H8" i="157"/>
  <c r="E74" i="3" s="1"/>
  <c r="J184" i="156"/>
  <c r="J175" i="156"/>
  <c r="J162" i="156"/>
  <c r="J151" i="156"/>
  <c r="J143" i="156"/>
  <c r="J125" i="156"/>
  <c r="J117" i="156"/>
  <c r="J108" i="156"/>
  <c r="J94" i="156"/>
  <c r="J91" i="156"/>
  <c r="J88" i="156"/>
  <c r="J78" i="156"/>
  <c r="J72" i="156"/>
  <c r="J68" i="156"/>
  <c r="J48" i="156"/>
  <c r="J15" i="156"/>
  <c r="J9" i="156"/>
  <c r="E73" i="3" s="1"/>
  <c r="J14" i="156" l="1"/>
  <c r="H13" i="157"/>
  <c r="G74" i="3" s="1"/>
  <c r="G41" i="3"/>
  <c r="G73" i="3"/>
  <c r="O128" i="152"/>
  <c r="O125" i="152"/>
  <c r="O123" i="152"/>
  <c r="O118" i="152"/>
  <c r="O95" i="152"/>
  <c r="O91" i="152"/>
  <c r="O89" i="152"/>
  <c r="O83" i="152"/>
  <c r="O66" i="152"/>
  <c r="O64" i="152"/>
  <c r="O58" i="152"/>
  <c r="O56" i="152"/>
  <c r="O51" i="152"/>
  <c r="O47" i="152"/>
  <c r="O45" i="152"/>
  <c r="O32" i="152"/>
  <c r="F26" i="152"/>
  <c r="F27" i="152" s="1"/>
  <c r="F28" i="152" s="1"/>
  <c r="F29" i="152" s="1"/>
  <c r="F23" i="152"/>
  <c r="F24" i="152" s="1"/>
  <c r="O16" i="152"/>
  <c r="O12" i="152"/>
  <c r="E77" i="3" s="1"/>
  <c r="H112" i="157" l="1"/>
  <c r="J187" i="156"/>
  <c r="O15" i="152"/>
  <c r="O131" i="152" s="1"/>
  <c r="G77" i="3" l="1"/>
  <c r="K13" i="147" l="1"/>
  <c r="K52" i="147"/>
  <c r="K48" i="147"/>
  <c r="K46" i="147"/>
  <c r="K43" i="147"/>
  <c r="K41" i="147"/>
  <c r="K36" i="147"/>
  <c r="K32" i="147"/>
  <c r="K19" i="147"/>
  <c r="K17" i="147"/>
  <c r="E56" i="3" l="1"/>
  <c r="K68" i="147"/>
  <c r="G56" i="3"/>
  <c r="H81" i="3" l="1"/>
  <c r="I54" i="105"/>
  <c r="I31" i="105"/>
  <c r="K32" i="116"/>
  <c r="I111" i="146" l="1"/>
  <c r="I108" i="146"/>
  <c r="I101" i="146"/>
  <c r="I98" i="146"/>
  <c r="I94" i="146"/>
  <c r="I53" i="146"/>
  <c r="I14" i="146"/>
  <c r="I9" i="146"/>
  <c r="E52" i="3" s="1"/>
  <c r="I13" i="146" l="1"/>
  <c r="G52" i="3"/>
  <c r="I251" i="146"/>
  <c r="E54" i="3"/>
  <c r="G55" i="145"/>
  <c r="G40" i="145"/>
  <c r="G38" i="145"/>
  <c r="G34" i="145"/>
  <c r="G29" i="145"/>
  <c r="G14" i="145"/>
  <c r="G8" i="145"/>
  <c r="G12" i="145" l="1"/>
  <c r="G54" i="3" s="1"/>
  <c r="G58" i="145" l="1"/>
  <c r="X167" i="120" l="1"/>
  <c r="E149" i="120"/>
  <c r="E146" i="120"/>
  <c r="T116" i="120"/>
  <c r="T113" i="120"/>
  <c r="U110" i="120"/>
  <c r="U107" i="120"/>
  <c r="U166" i="120" s="1"/>
  <c r="I76" i="120"/>
  <c r="I72" i="120"/>
  <c r="I69" i="120"/>
  <c r="I67" i="120"/>
  <c r="I16" i="120" s="1"/>
  <c r="G61" i="3" s="1"/>
  <c r="K41" i="120"/>
  <c r="U19" i="120"/>
  <c r="T19" i="120"/>
  <c r="S166" i="120" s="1"/>
  <c r="S172" i="120" s="1"/>
  <c r="S175" i="120" s="1"/>
  <c r="I12" i="120"/>
  <c r="I185" i="120" s="1"/>
  <c r="E61" i="3" l="1"/>
  <c r="I138" i="120"/>
  <c r="H51" i="3"/>
  <c r="H43" i="3"/>
  <c r="H45" i="3"/>
  <c r="H46" i="3"/>
  <c r="H47" i="3"/>
  <c r="H49" i="3"/>
  <c r="H50" i="3"/>
  <c r="H44" i="3"/>
  <c r="H42" i="3"/>
  <c r="K178" i="116" l="1"/>
  <c r="K176" i="116"/>
  <c r="K170" i="116"/>
  <c r="K162" i="116"/>
  <c r="K159" i="116"/>
  <c r="K156" i="116"/>
  <c r="K153" i="116" s="1"/>
  <c r="K147" i="116"/>
  <c r="K143" i="116"/>
  <c r="K136" i="116"/>
  <c r="K132" i="116"/>
  <c r="K126" i="116"/>
  <c r="K106" i="116"/>
  <c r="K90" i="116"/>
  <c r="K84" i="116"/>
  <c r="K80" i="116"/>
  <c r="K75" i="116"/>
  <c r="K71" i="116"/>
  <c r="K64" i="116"/>
  <c r="I51" i="116"/>
  <c r="I37" i="116"/>
  <c r="K34" i="116"/>
  <c r="I34" i="116"/>
  <c r="K9" i="116"/>
  <c r="E22" i="3" s="1"/>
  <c r="E6" i="3" s="1"/>
  <c r="I67" i="112"/>
  <c r="I62" i="112"/>
  <c r="I59" i="112"/>
  <c r="I55" i="112"/>
  <c r="I49" i="112"/>
  <c r="I46" i="112"/>
  <c r="I43" i="112"/>
  <c r="I14" i="112"/>
  <c r="I10" i="112"/>
  <c r="E59" i="3" s="1"/>
  <c r="K11" i="116" l="1"/>
  <c r="G22" i="3" s="1"/>
  <c r="I13" i="112"/>
  <c r="G59" i="3" s="1"/>
  <c r="G6" i="3" l="1"/>
  <c r="I74" i="112"/>
  <c r="K186" i="116"/>
  <c r="B135" i="105"/>
  <c r="B132" i="105"/>
  <c r="B129" i="105"/>
  <c r="B125" i="105"/>
  <c r="B122" i="105"/>
  <c r="I71" i="105"/>
  <c r="I63" i="105"/>
  <c r="I49" i="105"/>
  <c r="I12" i="105"/>
  <c r="I8" i="105"/>
  <c r="E75" i="3" s="1"/>
  <c r="E71" i="3" s="1"/>
  <c r="E85" i="3" s="1"/>
  <c r="H48" i="3" l="1"/>
  <c r="I11" i="105"/>
  <c r="I142" i="105" s="1"/>
  <c r="G75" i="3" l="1"/>
  <c r="G71" i="3" s="1"/>
  <c r="G85" i="3" s="1"/>
  <c r="H37" i="3" l="1"/>
  <c r="H41" i="3" l="1"/>
  <c r="F71" i="3" l="1"/>
  <c r="F6" i="3"/>
  <c r="H58" i="3"/>
  <c r="H61" i="3"/>
  <c r="H22" i="3"/>
  <c r="F85" i="3" l="1"/>
  <c r="H14" i="3"/>
  <c r="H77" i="3"/>
  <c r="H10" i="3" l="1"/>
  <c r="H11" i="3"/>
  <c r="H8" i="3" l="1"/>
  <c r="H34" i="3"/>
  <c r="H30" i="3"/>
  <c r="H59" i="3" l="1"/>
  <c r="H79" i="3" l="1"/>
  <c r="H75" i="3"/>
  <c r="H74" i="3" l="1"/>
  <c r="H73" i="3" l="1"/>
  <c r="H71" i="3" s="1"/>
  <c r="H67" i="3" l="1"/>
  <c r="H63" i="3" l="1"/>
  <c r="H53" i="3" l="1"/>
  <c r="H12" i="3" l="1"/>
  <c r="H69" i="3" l="1"/>
  <c r="H28" i="3"/>
  <c r="H16" i="3"/>
  <c r="H18" i="3"/>
  <c r="H20" i="3"/>
  <c r="H24" i="3"/>
  <c r="H26" i="3"/>
  <c r="H32" i="3"/>
  <c r="H36" i="3"/>
  <c r="H39" i="3"/>
  <c r="H40" i="3"/>
  <c r="H52" i="3"/>
  <c r="H54" i="3"/>
  <c r="H55" i="3"/>
  <c r="H56" i="3"/>
  <c r="H57" i="3"/>
  <c r="H60" i="3"/>
  <c r="H65" i="3"/>
  <c r="H6" i="3" l="1"/>
  <c r="H85" i="3" s="1"/>
  <c r="K85" i="3"/>
</calcChain>
</file>

<file path=xl/comments1.xml><?xml version="1.0" encoding="utf-8"?>
<comments xmlns="http://schemas.openxmlformats.org/spreadsheetml/2006/main">
  <authors>
    <author>Johannis</author>
  </authors>
  <commentList>
    <comment ref="I86" authorId="0" shapeId="0">
      <text>
        <r>
          <rPr>
            <b/>
            <sz val="9"/>
            <color indexed="81"/>
            <rFont val="Tahoma"/>
            <family val="2"/>
          </rPr>
          <t>Johannis: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<sst xmlns="http://schemas.openxmlformats.org/spreadsheetml/2006/main" count="25511" uniqueCount="8816">
  <si>
    <t>Dinas Kesehatan</t>
  </si>
  <si>
    <t>JUMLAH</t>
  </si>
  <si>
    <t>Dinas Perindustrian dan Perdagangan</t>
  </si>
  <si>
    <t>Dinas Kelautan dan Perikanan</t>
  </si>
  <si>
    <t>Dinas Energi dan Sumber Daya Mineral</t>
  </si>
  <si>
    <t>Dinas Kehutanan</t>
  </si>
  <si>
    <t>Badan Koordinasi Penyuluhan Pertanian, Perikanan dan Kehutanan</t>
  </si>
  <si>
    <t>Dinas Perkebunan dan Hortikultura</t>
  </si>
  <si>
    <t>Dinas Pertanian dan Peternakan</t>
  </si>
  <si>
    <t>URUSAN PILIHAN</t>
  </si>
  <si>
    <t>Badan Perpustakaan dan Arsip Daerah</t>
  </si>
  <si>
    <t>Sekretariat Komisi Penyiaran Indonesia Daerah</t>
  </si>
  <si>
    <t>KOMUNIKASI DAN INFORMATIKA</t>
  </si>
  <si>
    <t>Badan Pemberdayaan Masyarakat dan Pemerintahan Desa</t>
  </si>
  <si>
    <t>Badan Ketahanan Pangan</t>
  </si>
  <si>
    <t>Dinas Pendapatan Daerah</t>
  </si>
  <si>
    <t>Satuan Kerja Pengelolaan Keuangan Daerah (SKPKD)</t>
  </si>
  <si>
    <t>Sekretariat KORPRI</t>
  </si>
  <si>
    <t>Badan Penanggulangan Bencana Daerah</t>
  </si>
  <si>
    <t>Badan Pendidikan dan Pelatihan</t>
  </si>
  <si>
    <t>Badan Kepegawaian Daerah</t>
  </si>
  <si>
    <t>Kantor Penghubung</t>
  </si>
  <si>
    <t>Inspektorat  Daerah</t>
  </si>
  <si>
    <t>Badan Penelitian dan Pengembangan</t>
  </si>
  <si>
    <t>Badan Pengelola Keuangan dan Aset Daerah (BPKAD)</t>
  </si>
  <si>
    <t>Sekretariat DPRD</t>
  </si>
  <si>
    <t>Biro Adm. Perekonomian &amp; SDA</t>
  </si>
  <si>
    <t>Biro Umum</t>
  </si>
  <si>
    <t>Biro Adm. Pembangunan</t>
  </si>
  <si>
    <t>Biro Pemerintahan</t>
  </si>
  <si>
    <t>Biro Organisasi</t>
  </si>
  <si>
    <t>Biro KESRA</t>
  </si>
  <si>
    <t>Biro HUMAS, SANTEL &amp; PDE</t>
  </si>
  <si>
    <t>Biro Hukum</t>
  </si>
  <si>
    <t>Kepala Daerah dan Wakil Kepala Daerah</t>
  </si>
  <si>
    <t>Dewan Perwakilan Rakyat Daerah</t>
  </si>
  <si>
    <t>Satuan Polisi Pamong Praja</t>
  </si>
  <si>
    <t>Badan Kesatuan Bangsa dan Linmas</t>
  </si>
  <si>
    <t>Dinas Pemuda dan Olah Raga</t>
  </si>
  <si>
    <t>Dinas Pariwisata dan Ekonomi Kreatif</t>
  </si>
  <si>
    <t>Badan Koordinasi Penanaman Modal Daerah dan Pelayanan terpadu Satu Pintu (BKPMD dan PTSP)</t>
  </si>
  <si>
    <t>Dinas Koperasi, UKM dan Penanaman Modal</t>
  </si>
  <si>
    <t>Dinas Tenaga Kerja dan Transmigrasi</t>
  </si>
  <si>
    <t>Dinas Sosial</t>
  </si>
  <si>
    <t>Badan Pemberdayaan Perempuan dan Keluarga Berencana</t>
  </si>
  <si>
    <t>Badan Pengendalian Dampak Lingkungan Daerah</t>
  </si>
  <si>
    <t>Dinas Perhubungan, Komunikasi dan Informatika</t>
  </si>
  <si>
    <t>Badan Perencanaan Pembangunan Daerah</t>
  </si>
  <si>
    <t>Dinas Pekerjaan Umum</t>
  </si>
  <si>
    <t>Rumah Sakit Jiwa</t>
  </si>
  <si>
    <t>Rumah Sakit Umum Daerah</t>
  </si>
  <si>
    <t>Dinas Pendidikan dan Kebudayaan</t>
  </si>
  <si>
    <t>URUSAN WAJIB</t>
  </si>
  <si>
    <t>JUMLAH (Rp.)</t>
  </si>
  <si>
    <t>URUSAN PEMERINTAHAN DAERAH/SKPD</t>
  </si>
  <si>
    <t>KODE</t>
  </si>
  <si>
    <t>Tabel 4.3</t>
  </si>
  <si>
    <t>PLAFON ANGGARAN SEMENTARA BERDASARKAN URUSAN PEMERINTAHAN DAN PROGRAM/KEGIATAN TAHUN 2015</t>
  </si>
  <si>
    <t>SKPD : Dinas Kesehatan Prov. Sultra</t>
  </si>
  <si>
    <t>Kode</t>
  </si>
  <si>
    <t>Urusan/Bidang Urusan Pemerintahan Daerah Dan Program/Kegiatan</t>
  </si>
  <si>
    <t xml:space="preserve">Pagu Indikatif Tahun 2015 </t>
  </si>
  <si>
    <t>Sasaran Program Kegiatan</t>
  </si>
  <si>
    <t>Target Kinerja</t>
  </si>
  <si>
    <t>Lokasi</t>
  </si>
  <si>
    <t>Uraian</t>
  </si>
  <si>
    <t>Kelompok Sasaran</t>
  </si>
  <si>
    <t>01</t>
  </si>
  <si>
    <t>BELANJA TIDAK LANGSUNG</t>
  </si>
  <si>
    <t xml:space="preserve">Penyediaan Gaji dan Tunjangan Pegawai    </t>
  </si>
  <si>
    <t>Pembayaran Gaji danTunjangan Pegawai Negeri Sipil</t>
  </si>
  <si>
    <t>Wajib</t>
  </si>
  <si>
    <t>02</t>
  </si>
  <si>
    <t>Program Pelayanan Administrasi Perkantoran</t>
  </si>
  <si>
    <t>Penyediaan Jasa Surat Menyurat</t>
  </si>
  <si>
    <t>Terlaksananya kegiatan pengelolaan surat menyurat di 3 Institusi</t>
  </si>
  <si>
    <t>Kantor Dinkes Sultra, bapelkes Kendari dan Balai labkes Kendari</t>
  </si>
  <si>
    <t>3 Institusi</t>
  </si>
  <si>
    <t>Kendari</t>
  </si>
  <si>
    <t>Penyediaan Jasa Komunikasi, Sumber daya air dan Listrik</t>
  </si>
  <si>
    <t>Tersedianya  jasa komunikasi, sumber daya air dan listrik pada kantor Dinas dan UPT sesuai kebutuhan (Institusi)</t>
  </si>
  <si>
    <t>07</t>
  </si>
  <si>
    <t>Penyediaan Jasa administrasi keuangan</t>
  </si>
  <si>
    <t>Terlaksananya pembayaran tunjangan PA, KPA, PPK, PPTK, Bendahara, Staf PPK, Pemegang barang dan jasa lainnya (3 Institusi)</t>
  </si>
  <si>
    <t>08</t>
  </si>
  <si>
    <t>Penyediaan Jasa Kebersihan Kantor</t>
  </si>
  <si>
    <t>Terlaksananya  kegiatan kebersihan kantor sesuai kebutuhan (Institusi)</t>
  </si>
  <si>
    <t>Kantor Dinas Kesehatan, Bapelkes Kendari dan Balai labkes Kendari</t>
  </si>
  <si>
    <t>2 Institusi</t>
  </si>
  <si>
    <t>Penyediaan Alat Tulis Kantor</t>
  </si>
  <si>
    <t>Tersedianya  alat tulis kantor Dinkes, Balai Labkes dan Bapelkes  (Institusi)</t>
  </si>
  <si>
    <t>Penyediaan barang cetakan dan penggandaan</t>
  </si>
  <si>
    <t>Terlaksananya pengadaan barang cetak dan penggandaan kantor Dinkes dan UPTD (intitusi)</t>
  </si>
  <si>
    <t>Penyediaan peralatan dan perlengkapan kantor</t>
  </si>
  <si>
    <t>Terlaksananya kegiatan penyediaan peralatan dan perlengkapan kantor</t>
  </si>
  <si>
    <t>Penyediaan bahan bacaan &amp; peraturan perundang-undangan</t>
  </si>
  <si>
    <t>Tersedianya bahan bacaan dan peraturan perundang-undangan (Institusi)</t>
  </si>
  <si>
    <t>Penyediaan bahan logistik kantor</t>
  </si>
  <si>
    <t>Terlaksananya kegiatan penyediaan bahan logistik kantor</t>
  </si>
  <si>
    <t>Penyediaan makanan dan minuman</t>
  </si>
  <si>
    <t>Terlaksananya kegiatan penyediaan makanan dan minuman pada kantor Dinkes dan UPTD</t>
  </si>
  <si>
    <t xml:space="preserve">Rapat-rapat koordinasi dan konsultasi </t>
  </si>
  <si>
    <t>Terlaksananya rapat-rapat koordinasi dan Bimtek keluar dan dalam daerah</t>
  </si>
  <si>
    <t>Kantor Dinkes Sultra</t>
  </si>
  <si>
    <t>Luar Daerah dan Luar Daerah</t>
  </si>
  <si>
    <t>Kegiatan Kehumasan</t>
  </si>
  <si>
    <t xml:space="preserve">Terpublikasinya informsi perkembangan program kesehatan </t>
  </si>
  <si>
    <t>1 Institusi</t>
  </si>
  <si>
    <t>Program Peningkatan Sarana dan Prasarana Aparatur</t>
  </si>
  <si>
    <t>03</t>
  </si>
  <si>
    <t>Pembangunan gedung kantor</t>
  </si>
  <si>
    <t xml:space="preserve">Persentase ketersediaan sarana prasaranaaparatur  sesuai kebutuhan </t>
  </si>
  <si>
    <t>Kantor Dinkes Sultra, BalaiLabkes Kendari</t>
  </si>
  <si>
    <t>1 PT</t>
  </si>
  <si>
    <t>05</t>
  </si>
  <si>
    <t>Pengadaan Kendaraan dinas/operasional</t>
  </si>
  <si>
    <t>Tersedianya kendaraan Dinas dan operasional Dinas Kesehatan</t>
  </si>
  <si>
    <t>Pengadaan perlengkapan gedung kantor</t>
  </si>
  <si>
    <t>Tersedianya  perlengkapan gedung kantor sesuai kebutuhan (paket)</t>
  </si>
  <si>
    <t>09</t>
  </si>
  <si>
    <t>Pengadaan Peralatan Gedung Kantor</t>
  </si>
  <si>
    <t>Pengadaan Peralatan Laboratorium</t>
  </si>
  <si>
    <t xml:space="preserve">Tersedianya  pengadaan peralatan laboratorium </t>
  </si>
  <si>
    <t>Pemeliharaan rutin/berkala gedung kantor</t>
  </si>
  <si>
    <t>Terlaksananya pemeliharaan rutin/berkala gedung kantor pada kantor Dinkes dan UPTD (Institusi)</t>
  </si>
  <si>
    <t>Pemeliharaan rutin/berkala kendaraan dinas/operasional</t>
  </si>
  <si>
    <t>Terlaksananaya pemeliharaan rutin/berkala kendaraan dinas operasional pada kantor Dinkes dan UPTD</t>
  </si>
  <si>
    <t>Program peningkatan disiplin aparatur</t>
  </si>
  <si>
    <t>Pengadaan pakaian dinas beserta perlengkapannya</t>
  </si>
  <si>
    <t>Tersedianya pakaian dinas beserta kelengkapan karyawan sesuai kebutuhan</t>
  </si>
  <si>
    <t>-</t>
  </si>
  <si>
    <t>Pengadaan pakaian khusus hari-hari tertentu</t>
  </si>
  <si>
    <t>Tersedianya pakaian khusus karyawan sesuai kebutuhan</t>
  </si>
  <si>
    <t>Program Peningkatan Kapasitas Sumber daya Aparatur</t>
  </si>
  <si>
    <t>Pendidikan dan pelatihan formal</t>
  </si>
  <si>
    <t>Terlaksananya pendidikan dan pelatihan formal tenaga kesehatan</t>
  </si>
  <si>
    <t>Pendidikan dokter spesialis</t>
  </si>
  <si>
    <t>7 orang</t>
  </si>
  <si>
    <t>Disesuaikan Universitas yang dituju</t>
  </si>
  <si>
    <t>06</t>
  </si>
  <si>
    <t>Program Peningkatan Pengembangan Sistem Pelaporan Capaian Kinerja dan Keuangan</t>
  </si>
  <si>
    <t>Penyusunan laporan capaian kinerja dan ikhtisar realisasi kinerja SKPD</t>
  </si>
  <si>
    <t>Dinas Kesehatan Provinsi</t>
  </si>
  <si>
    <t>4 dokumen</t>
  </si>
  <si>
    <t>04</t>
  </si>
  <si>
    <t>Penyusunan pelaporan keuangan akhir tahun</t>
  </si>
  <si>
    <t>Program Peningkatan Sistem Perencanaan SKPD</t>
  </si>
  <si>
    <t>Terlaksananya penyusunan dokumen Renja dan RKA Dinkes Prov.Sultra (kegiatan)</t>
  </si>
  <si>
    <t>Program Obat dan Perbekalan Kesehatan</t>
  </si>
  <si>
    <t>Program Upaya Kesehatan Masyarakat</t>
  </si>
  <si>
    <t>Peningkatan kesehatan masyarakat</t>
  </si>
  <si>
    <t>Kabupaten/Kota, Puskesmas</t>
  </si>
  <si>
    <t>14 Kab/Kota</t>
  </si>
  <si>
    <t>Peningkatan Pelayanan dan Penanggulangan Masalah Kesehatan</t>
  </si>
  <si>
    <t>19</t>
  </si>
  <si>
    <t>Program Promosi Kesehatan dan Pemberdayaan Masyarakat</t>
  </si>
  <si>
    <t>Penyuluhan masyarakat pola hidup sehat</t>
  </si>
  <si>
    <t>Monitoring, evaluasi dan pelaporan</t>
  </si>
  <si>
    <t>20</t>
  </si>
  <si>
    <t>Program Perbaikan Gizi Masyarakat</t>
  </si>
  <si>
    <t>Pemberian tambahan makanan dan vitamin</t>
  </si>
  <si>
    <t>Anak Kekurangan Gizi dengan status giziburuk</t>
  </si>
  <si>
    <t>Penanggulangan Kurang Energi Protein (KEP), Anemia Gizi Besi, Gnagguan Akibat Kurang Yodium (GAKY), kurang Vitamin A, &amp; Kekurangan zat gizi mikro lainnya</t>
  </si>
  <si>
    <t xml:space="preserve">Terlaksananya kegiatan Penanggulangan Kurang Energi Protein (KEP), Anemia Gizi Besi, Gnagguan Akibat Kurang Yodium (GAKY), kurang Vitamin A, &amp; Kekurangan zat gizi mikro lainnya </t>
  </si>
  <si>
    <t>Kab/Kota, Puskesmas, Kelompok Masyarakat</t>
  </si>
  <si>
    <t xml:space="preserve"> Pemberdayaan masyarakat tentang keluarga sadar gizi (Kadarzi)</t>
  </si>
  <si>
    <t>Kab/Kota, Puskesmas, Petugas Kesehatan dan TP PKK</t>
  </si>
  <si>
    <t>21</t>
  </si>
  <si>
    <t>Program Pengembangan Lingkungan Sehat</t>
  </si>
  <si>
    <t>Pengkajian pengembangan lingkungan sehat</t>
  </si>
  <si>
    <t>Pengambil Keputusan Kab/Kota, Petugas Kesehatan Puskesmas</t>
  </si>
  <si>
    <t>Sosilasisasi kebijkan lingkungan sehat</t>
  </si>
  <si>
    <t>Persentase Kab/Kota yang memiliki Peraturan atau Kebijakan tentang Lingkungan Sehat.</t>
  </si>
  <si>
    <t xml:space="preserve">Pengambil Keputusan Kab/Kota, </t>
  </si>
  <si>
    <t>Program Pencegahan dan Penanggulangan Penyakit Menular</t>
  </si>
  <si>
    <t>Pengadaan alat fogging dan bahan-bahan fogging</t>
  </si>
  <si>
    <t>Tersedianya  alat fogging dan bahan-bahan fogging (Paket)</t>
  </si>
  <si>
    <t>Pelayanan pencegahan dan penanggulangan penyakit menular</t>
  </si>
  <si>
    <t>Terlaksannya Pelayanan pencegahan dan penanggulangan penyakit menular</t>
  </si>
  <si>
    <t>Dinas Kesehatan Kab/Kota</t>
  </si>
  <si>
    <t>Pemusnahan/karantina sumber penyakit menular</t>
  </si>
  <si>
    <t xml:space="preserve"> Terlaksananya Pemusnahan/karantina sumber penyakit menular</t>
  </si>
  <si>
    <t>Peningkatan imunisasi</t>
  </si>
  <si>
    <t>Terlaksananya kegiatan imunisasi</t>
  </si>
  <si>
    <t>Kelompok Bayi</t>
  </si>
  <si>
    <t>10</t>
  </si>
  <si>
    <t>Dinas KesehatanKabupaten/Kota</t>
  </si>
  <si>
    <t>Penyusunan standar pelayanan kesehatan</t>
  </si>
  <si>
    <t>Program Peningkatan Pelayanan Kesehatan Anak Balita</t>
  </si>
  <si>
    <t>Monitoring evaluasi dan pelaporan</t>
  </si>
  <si>
    <t>Tersedianya data hasil pelaksanaan kegiatan pelayanan kesehatan anak di 14 Kab/Kota</t>
  </si>
  <si>
    <t>Dinas Kesehatan Kabupaten/Kota</t>
  </si>
  <si>
    <t>Orientasi perawat, bidan dan Dokter tentang pelayanan Neonatal Essensial</t>
  </si>
  <si>
    <t>Peningkatan pengembangan model posyandu PAUD, BKB</t>
  </si>
  <si>
    <t>Presentase Kab/Kota yang mengembangkan model Posyandu PAUD dan BKB terintegrasi</t>
  </si>
  <si>
    <t>Dinas Kesehatan Kabupaten/Kota, TP-PKK, Dinas Pendidikan Nasional</t>
  </si>
  <si>
    <t>Program Peningkatan Keselamatan Ibu Melahirkan dan Anak</t>
  </si>
  <si>
    <t>Peningkatan P4K melalui pengembangan kemitraan dengan TP PKK</t>
  </si>
  <si>
    <t xml:space="preserve">Persetase Kabupaten/Kota yang mengembangkan kemitraan antara Bidan dan TP PKK melalui P4K  </t>
  </si>
  <si>
    <t>Dinas Kesehatan Kab/Kota, Puskesmas, Bidan Koordinator dan  TP-PKK</t>
  </si>
  <si>
    <t>Dinas Kesehatan Kabupaten/Kota, Puskesmas, Bidan Koordinator Puskesmas</t>
  </si>
  <si>
    <t>Penyediaan jaminan pelayanan kesehatan bagi masyarakat tidak mampu (Pembebasan Biaya Pengobatan/Bahtermas)</t>
  </si>
  <si>
    <t>Tersedianya dana pembebasan biaya pengobatan/Bahtermas(%)</t>
  </si>
  <si>
    <t>Kelompok Masyarakat miskin</t>
  </si>
  <si>
    <t>Koordinasi dan konsolidasi Sistem Jaminan Kesehatan</t>
  </si>
  <si>
    <t>Dinas Kesehatan, Bappeda, BPJS bidang Kesehatan, BPKAD dan Kabupaten/Kota</t>
  </si>
  <si>
    <t>Dinas Kesehatan Kabupaten/Kota, Rumah Sakit Kabupaten/Kota</t>
  </si>
  <si>
    <t>Program Upaya Kesehatan Perorangan</t>
  </si>
  <si>
    <t>Peningkatan Pelayanan Laboratorium Kesehatan</t>
  </si>
  <si>
    <t>Terlaksananya pelayanan di laboratorium kesehatan</t>
  </si>
  <si>
    <t xml:space="preserve">Laboratorium Kesehatan </t>
  </si>
  <si>
    <t xml:space="preserve">Labkes </t>
  </si>
  <si>
    <t>Peningkatan Pelayanan Kesehatan Rujukan</t>
  </si>
  <si>
    <t>Terlaksananya penataan sistem rujukan</t>
  </si>
  <si>
    <t>Program Pengembangan Sistem Informasi Kesehatan Terpadu dan Sistem Kesehatan Provinsi</t>
  </si>
  <si>
    <t>Disiminasi informasi kesehatan melalui media online/web.</t>
  </si>
  <si>
    <t>Program Peningkatan Administrasi dan Hukum Kesehatan</t>
  </si>
  <si>
    <t>Sosialisasi hukum dan peraturan perundang-undangan Kesehatan</t>
  </si>
  <si>
    <t>Frekwensi pelaksanaan sosialisasi hukum dan peraturan perundang-undangan kesehatan di Kab/Kota</t>
  </si>
  <si>
    <t>Tersedianya dokumen kesepakatan konsolidasi pelaksanaan program pembangunan kesehatan di Prov.Sultra</t>
  </si>
  <si>
    <t>Pengambil Keputusan Dinas Kesehatan Provinsi, Dinas Kesehatan Kabupaten/Kota, RSU, Bupati/Walikota, Bappeda Prov dan Kabupaten/Kota, Kementerian Kesehatan</t>
  </si>
  <si>
    <t>Pendampingan Musrembangda dan Rakerkeda Kabupaten</t>
  </si>
  <si>
    <t>Tersedianya dokumen Musrembagda dan Rakerda Kab/Kota</t>
  </si>
  <si>
    <t>Monitoring dan evaluasi pencapaian MDG's dan SPM</t>
  </si>
  <si>
    <t>Tersedianya dokumen hasil evaluasi pencapaian MDG's dan SPM Bidang Kesehatan</t>
  </si>
  <si>
    <t>Dinas Kesehatan Provinsi, Dinas Kesehatan Kabupaten/Kota, Badan Ketahanan Pangan, Bappeda</t>
  </si>
  <si>
    <t>1 dokumen</t>
  </si>
  <si>
    <t>Program Pengembangan Kelembagaan Laboratorium Kesehatan, Bapelkes dan Instalasi Farmasi</t>
  </si>
  <si>
    <t>Kepala Dinas Kesehatan</t>
  </si>
  <si>
    <t>Provinsi Sulawesi Tenggara</t>
  </si>
  <si>
    <t>dr. H.Asrum Tombili, M.Kes</t>
  </si>
  <si>
    <t>Pembina Utama Madya, IV/d</t>
  </si>
  <si>
    <t>NIP. 19580130 198703 1 003</t>
  </si>
  <si>
    <t>Target</t>
  </si>
  <si>
    <t>Lokasi Kegiatan</t>
  </si>
  <si>
    <t>Pagu Indikatif</t>
  </si>
  <si>
    <t>Penyediaan jasa administrasi keuangan</t>
  </si>
  <si>
    <t>xx</t>
  </si>
  <si>
    <t>10 jenis</t>
  </si>
  <si>
    <t>Kendaraan dinas/operasional</t>
  </si>
  <si>
    <t>1 paket</t>
  </si>
  <si>
    <t>(1)</t>
  </si>
  <si>
    <t>(2)</t>
  </si>
  <si>
    <t>(3)</t>
  </si>
  <si>
    <t>(4)</t>
  </si>
  <si>
    <t>(5)</t>
  </si>
  <si>
    <t>(6)</t>
  </si>
  <si>
    <t>(7)</t>
  </si>
  <si>
    <t>Penyediaan jasa surat menyurat</t>
  </si>
  <si>
    <t>Penyediaan jasa komunikasi, sumber daya air dan listrik</t>
  </si>
  <si>
    <t>12 bulan</t>
  </si>
  <si>
    <t>Penyediaan jasa kebersihan kantor</t>
  </si>
  <si>
    <t>Tersedianya jasa kebersihan kantor</t>
  </si>
  <si>
    <t>Penyediaan alat tulis kantor</t>
  </si>
  <si>
    <t>Tersedianya alat tulis kantor</t>
  </si>
  <si>
    <t>Tersedianya barang cetakan dan penggandaan</t>
  </si>
  <si>
    <t>Penyediaan komponen instalasi listrik/penerangan bangunan kantor</t>
  </si>
  <si>
    <t>Penyediaan bahan bacaan dan peraturan perundang-undangan</t>
  </si>
  <si>
    <t>Tersedianya bahan bacaan dan peraturan perundang-undangan</t>
  </si>
  <si>
    <t>Tersedianya peralatan dan perlengkapan kantor</t>
  </si>
  <si>
    <t>Peningkatan Pelayanan Administrasi Perkantoran</t>
  </si>
  <si>
    <t>Pengadaan Mobil Jabatan</t>
  </si>
  <si>
    <t>1 Unit</t>
  </si>
  <si>
    <t>Pemeliharaan rutin berkala gedung kantor</t>
  </si>
  <si>
    <t>2 Unit</t>
  </si>
  <si>
    <t>1 Paket</t>
  </si>
  <si>
    <t>2 dokumen</t>
  </si>
  <si>
    <t>1 unit</t>
  </si>
  <si>
    <t>3 orang</t>
  </si>
  <si>
    <t>2 orang</t>
  </si>
  <si>
    <t>1 kegiatan</t>
  </si>
  <si>
    <t>Total</t>
  </si>
  <si>
    <t>Bidang Urusan Pemerintahan, Program dan Kegiatan</t>
  </si>
  <si>
    <t>1</t>
  </si>
  <si>
    <t>PROGRAM PELAYANAN ADMINISTRASI PERKANTORAN</t>
  </si>
  <si>
    <t>Terkirimnya surat-surat, paket pos</t>
  </si>
  <si>
    <t>12 Bulan</t>
  </si>
  <si>
    <t>Sultra</t>
  </si>
  <si>
    <t>Penyelenggaraan surat menyurat</t>
  </si>
  <si>
    <t>Penyediaan Jasa Komunikasi, Sumber Daya Air dan Listrik</t>
  </si>
  <si>
    <t>Penyediaan Jasa Administrasi Keuangan</t>
  </si>
  <si>
    <t>11</t>
  </si>
  <si>
    <t>Penyediaan Barang Cetakan dan Penggandaan</t>
  </si>
  <si>
    <t>12</t>
  </si>
  <si>
    <t>14</t>
  </si>
  <si>
    <t>15</t>
  </si>
  <si>
    <t>17</t>
  </si>
  <si>
    <t>Penyediaan Makanan dan Minuman</t>
  </si>
  <si>
    <t>18</t>
  </si>
  <si>
    <t>Tersedianya Pelayanan Administrasi Perkantoran</t>
  </si>
  <si>
    <t>22</t>
  </si>
  <si>
    <t>1 Kali</t>
  </si>
  <si>
    <t>Pengadaan Mebeleur</t>
  </si>
  <si>
    <t xml:space="preserve">Kendari </t>
  </si>
  <si>
    <t>Pemeliharaan Rutin/Berkala Gedung Kantor</t>
  </si>
  <si>
    <t>24</t>
  </si>
  <si>
    <t>PROGRAM PENINGKATAN PENGEMBANGAN SISTEM PELAPORAN CAPAIAN KINERJA DAN KEUANGAN</t>
  </si>
  <si>
    <t>1 Tahun</t>
  </si>
  <si>
    <t>Penyusunan Laporan Keuangan Akhir Tahun</t>
  </si>
  <si>
    <t>Tersedianya Laporan Keuangan Akhir Tahun</t>
  </si>
  <si>
    <t>Penyusunan Rencana Kerja SKPD</t>
  </si>
  <si>
    <t>Kantor Dinas</t>
  </si>
  <si>
    <t>Monitoring, Evaluasi dan Pelaporan</t>
  </si>
  <si>
    <t>Terlaksananya pameran pembangunan</t>
  </si>
  <si>
    <t>1 Kegiatan</t>
  </si>
  <si>
    <t>2 Paket</t>
  </si>
  <si>
    <t>25</t>
  </si>
  <si>
    <t>26</t>
  </si>
  <si>
    <t>PROVINSI SULAWESI TENGGARA</t>
  </si>
  <si>
    <t>Pembina Utama Muda, IV/c</t>
  </si>
  <si>
    <t>1.</t>
  </si>
  <si>
    <t>2.</t>
  </si>
  <si>
    <t>Tersedianya Jasa Kebersihan Kantor</t>
  </si>
  <si>
    <t>Rapat-rapat kordinasi dan konsultasi ke luar daerah</t>
  </si>
  <si>
    <t>Jasa administrasi perkantoran</t>
  </si>
  <si>
    <t>Peningkatan Sarana dan Prasarana Aparatur</t>
  </si>
  <si>
    <t>Kota Kendari</t>
  </si>
  <si>
    <t>Pengadaan mobil jabatan</t>
  </si>
  <si>
    <t>4 unit</t>
  </si>
  <si>
    <t>Pengadaan peralatan gedung kantor</t>
  </si>
  <si>
    <t>3.</t>
  </si>
  <si>
    <t>2 unit</t>
  </si>
  <si>
    <t>Pengadaan mebeleur</t>
  </si>
  <si>
    <t>3 unit</t>
  </si>
  <si>
    <t>15 unit</t>
  </si>
  <si>
    <t>4.</t>
  </si>
  <si>
    <t>20 unit</t>
  </si>
  <si>
    <t>Pengadaan Pakaian Khusus Hari-Hari Tertentu</t>
  </si>
  <si>
    <t>Peningkatan Kapasitas Sumberdaya Aparatur</t>
  </si>
  <si>
    <t>Pendidikan dan Pelatihan Formal</t>
  </si>
  <si>
    <t>3 laporan</t>
  </si>
  <si>
    <t>1 laporan</t>
  </si>
  <si>
    <t>Penyusunan Rencana Strategis SKPD</t>
  </si>
  <si>
    <t>1 kali</t>
  </si>
  <si>
    <t>30 orang</t>
  </si>
  <si>
    <t>40 orang</t>
  </si>
  <si>
    <t>8 kab/kota</t>
  </si>
  <si>
    <t>Program Peningkatan Kapasitas Perempuan</t>
  </si>
  <si>
    <t>PROVINSI SULAWESI TENGGARA,</t>
  </si>
  <si>
    <t>SKPD : Badan Pemberdayaan Perempuan, Perlindungan Anak, Kependudukan dan Keluarga Berencana Prov. Sultra</t>
  </si>
  <si>
    <t xml:space="preserve">Pagu Indikatif </t>
  </si>
  <si>
    <t>Kantor BP3AKKB</t>
  </si>
  <si>
    <t>12 Bln</t>
  </si>
  <si>
    <t>Penyediaan jasa peralatan dan perlengkapan kantor</t>
  </si>
  <si>
    <t>Penyediaan jasa pemeliharaan dan perizinan kendaraan dinas/operasional</t>
  </si>
  <si>
    <t>Penyediaan jasa perbaikan peralatan kerja</t>
  </si>
  <si>
    <t>Tersedianya Alat Tulis Kantor</t>
  </si>
  <si>
    <t>Tersedianya Komponen Instalasi Listrik/Penerangan Bangunan Kantor</t>
  </si>
  <si>
    <t>Penyediaan peralatan rumah tangga</t>
  </si>
  <si>
    <t>16</t>
  </si>
  <si>
    <t>Tersedianya bahan logistik kantor</t>
  </si>
  <si>
    <t>Kab/Kota Se Prov. Sultra</t>
  </si>
  <si>
    <t>Luar daerah</t>
  </si>
  <si>
    <t>Penyediaan jasa administrasi Perkantoran</t>
  </si>
  <si>
    <t>Jasa Administrasi Perkantoran</t>
  </si>
  <si>
    <t>Program peningkatan sarana dan prasarana aparatur</t>
  </si>
  <si>
    <t>Pengadaan kendaraan dinas/operasional</t>
  </si>
  <si>
    <t>1 Unit Roda 4</t>
  </si>
  <si>
    <t>Pemeliharaan rutin/berkala perlengkapan gedung kantor</t>
  </si>
  <si>
    <t>Pemeliharaan rutin/berkala peralatan gedung kantor</t>
  </si>
  <si>
    <t>Terpeliharanya Peralatan Gedung Kantor</t>
  </si>
  <si>
    <t>Pemeliharaan rutin/berkala mebeleur</t>
  </si>
  <si>
    <t>Program Peningkatan Disiplin Aparatur</t>
  </si>
  <si>
    <t>Pengadaan mesin/kartu absensi</t>
  </si>
  <si>
    <t>Pengadaan pakaian kerja lapangan</t>
  </si>
  <si>
    <t>60 Orang</t>
  </si>
  <si>
    <t>Pengadaan pakaian KORPRI</t>
  </si>
  <si>
    <t>Program peningkatan kapasitas sumber daya aparatur</t>
  </si>
  <si>
    <t>Bimbingan teknis implementasi peraturan perundang-undangan</t>
  </si>
  <si>
    <t>4 Orang</t>
  </si>
  <si>
    <t>Pendidikan/Pelatihan Struktural dan Fungsional</t>
  </si>
  <si>
    <t>3 Orang</t>
  </si>
  <si>
    <t xml:space="preserve">Program peningkatan pengembangan sistem pelaporan capaian kinerja dan keuangan </t>
  </si>
  <si>
    <t>1 Dokumen</t>
  </si>
  <si>
    <t>Penyusunan laporan keuangan semesteran</t>
  </si>
  <si>
    <t>Penyusunan pelaporan prognosis realisasi anggaran</t>
  </si>
  <si>
    <t>Laporan Keuangan Akhir Tahun</t>
  </si>
  <si>
    <t>Program Peningkatan Sistem Perencanaan  SKPD</t>
  </si>
  <si>
    <t>Tersusunnya Dokumen Renstra SKPD</t>
  </si>
  <si>
    <t>Penyusunan Rencana Tahunan SKPD</t>
  </si>
  <si>
    <t>Perencanaan dan Penyusunan serta Sinkronisasi Program Kegiatan</t>
  </si>
  <si>
    <t>Program Peningkatan Peran Serta  dan Kesetaraan Gender Dalam Pembangunan</t>
  </si>
  <si>
    <t>Pembinaan Organisasi Perempuan</t>
  </si>
  <si>
    <t>Monitoring dan Evaluasi  program Kesetaraan Gender dalam Pembangunan</t>
  </si>
  <si>
    <t>Sosialisasi PUG</t>
  </si>
  <si>
    <t>3 Kab/Kota</t>
  </si>
  <si>
    <t>Advokasi Pemberdayaan Perempuan dan Perlindungan Anak</t>
  </si>
  <si>
    <t>5 Kab/Kota</t>
  </si>
  <si>
    <t xml:space="preserve">Penguatan Kapasitas Sumberdaya Pengelola Pengarusutamaan  Gender dalam Pembangunan </t>
  </si>
  <si>
    <t>Program Peningkatan Kapasitas Perempuan Se-Sulawesi Tenggara</t>
  </si>
  <si>
    <t>Pameran Dalam Rangka HUT  Sulawesi Tenggara</t>
  </si>
  <si>
    <t xml:space="preserve">Kab/Kota </t>
  </si>
  <si>
    <t xml:space="preserve">Peringatan Hari Ibu (PHI) Provinsi Sulawesi Tenggara </t>
  </si>
  <si>
    <t>Partisipasi Perempuan Sulawesi Tenggara Pada Kegiatan Pemberdayaan Perempuan Nasional dan Internasional</t>
  </si>
  <si>
    <t>Program Peningkatan Kualitas Hidup dan Perlindungan Perempuan</t>
  </si>
  <si>
    <t>Fasilitasi Upaya Perlindungan Perempuan Terhadap Tindak Kekerasan</t>
  </si>
  <si>
    <t>Lomba Desa/Kelurahan Program Terpadu Binaan P2WKSS</t>
  </si>
  <si>
    <t>Pembinaan Tehnis  Program  Terpadu Binaan P2WKSS</t>
  </si>
  <si>
    <t>100 Orang</t>
  </si>
  <si>
    <t>13</t>
  </si>
  <si>
    <t>Advokasi Peningkatan Pengetahuan dan Keterampilan perempuan</t>
  </si>
  <si>
    <t>Workshop  Peningkatan peran dan posisi perempuan di bidang politik dan jabatan publik</t>
  </si>
  <si>
    <t xml:space="preserve">Workshop  Perempuan dan Pengambilan Kebijakan </t>
  </si>
  <si>
    <t>Program Peningkatan Produktifitas Ekonomi Perempuan</t>
  </si>
  <si>
    <t>Pengembangan Kapasitas Usaha Ekonomi Perempuan</t>
  </si>
  <si>
    <t xml:space="preserve">Program Pembinaan Kesehatan Perempuan dan Anak </t>
  </si>
  <si>
    <t>Advokasi, Koordinasi dan Pembinaan Gerakan Sayang Ibu</t>
  </si>
  <si>
    <t>Program Peningkatan Kesadaran Politik Perempuan</t>
  </si>
  <si>
    <t>Workshop Peningkatan Pemahaman Politik bagi Perempuan dan Pemilih Pemula</t>
  </si>
  <si>
    <t>200 Orang</t>
  </si>
  <si>
    <t xml:space="preserve">Program Peningkatan kesejahteraan dan perlindungan anak </t>
  </si>
  <si>
    <t xml:space="preserve">Penguatan Kapasitas Anak Sulawesi Tenggara </t>
  </si>
  <si>
    <t xml:space="preserve">Advokasi Pemenuhan Hak anak dan Perlindungan Anak </t>
  </si>
  <si>
    <t>Monitoring, Evaluasi dan Pelaporan Pemenuhan Hak dan Perlindungan anak</t>
  </si>
  <si>
    <t>Advokasi Kepemilikan akte kelahiran</t>
  </si>
  <si>
    <t>Program Keserasian Kebijakan Peningkatan Kualitas Anak dan Perempuan</t>
  </si>
  <si>
    <t>Penyusunan dan Harmonisasi  Kebijakan/Regulasi Pelaksanaan Perlindungan Perempuan</t>
  </si>
  <si>
    <t>Sosialisasi Regulasi Kesejahteraan  dan Perlindungan Perempuan dan Anak (provinsi, Kab/Kota)</t>
  </si>
  <si>
    <t>Program Penguatan Kelembagaan Pengarusutamaan Gender dan Anak</t>
  </si>
  <si>
    <t>Perlindungan dan Penguatan Kapasitas Anak</t>
  </si>
  <si>
    <t xml:space="preserve">Fasilitasi  Kelembagaan Pengarusutamaan Gender, Perlindungan Perempuan dan Anak </t>
  </si>
  <si>
    <t>Pelatihan dan TOT bagi pelayanan Pendampingan Korban KDRT</t>
  </si>
  <si>
    <t>2 Kegiatan</t>
  </si>
  <si>
    <t>Pemetaan Potensi Organisasi dan Lembaga masyarakat yang berperan dalam pemberdayaan Perempuan dan Anak</t>
  </si>
  <si>
    <t>2 Dokumen</t>
  </si>
  <si>
    <t>Advokasi Pengembangan Pusat Pelayanan Terpadu Pemberdayaan Perempuan dan Anak ( P2TP2A)</t>
  </si>
  <si>
    <t>Advokasi KPAID Provinsi Sulawesi Tenggara</t>
  </si>
  <si>
    <t>Program Peningkatan Pemahaman Perencanaan dan Pengganggaran  yang Responsif Gender (PPRG)</t>
  </si>
  <si>
    <t>Sosialisasi Gender Budgeting</t>
  </si>
  <si>
    <t>Workshop/Pelatihan PPRG</t>
  </si>
  <si>
    <t>TOT PPRG</t>
  </si>
  <si>
    <t>Monitoring dan Evaluasi pelaksanaan PUG/PPRG</t>
  </si>
  <si>
    <t>Program Pengadaan data terpilah  menurut tema dan jenis kelamin</t>
  </si>
  <si>
    <t>Program Pembinaan Peran Serta Masyarakat Dalam Pelayanan KB/KR yang Mandiri</t>
  </si>
  <si>
    <t>Advokasi/KIE tentang Keluarga Berencana/KR dan KS</t>
  </si>
  <si>
    <t>Advokasi dan KIE tentang Kesehatan Reproduksi Remaja</t>
  </si>
  <si>
    <t xml:space="preserve"> Pembinaan UPPKS Kab/Kota</t>
  </si>
  <si>
    <t xml:space="preserve">Kelompok Keluarga Berencana yang aktif di Kab/Kota </t>
  </si>
  <si>
    <t>Program Peningkatan Penanggulangan Narkoba, PMS termasuk HIV/AIDS</t>
  </si>
  <si>
    <t>Program Peningkatan Pelayanan KB Bagi masyarakat Miskin</t>
  </si>
  <si>
    <t>Penilaian Lomba Gerak PKK -KB -KS</t>
  </si>
  <si>
    <t>Peningkatan Pelayanan KB Bahteramas</t>
  </si>
  <si>
    <t>Peningkatan Sarana dan Prasarana Pelayanan KB Bahteramas</t>
  </si>
  <si>
    <t>12 Kab/Kota</t>
  </si>
  <si>
    <t>Penyediaan Petunjuk Pelaksanaan Program KB Bahteramas</t>
  </si>
  <si>
    <t>KEPALA BADAN PEMBERDAYAAN PEREMPUAN, PERLINDUNGAN ANAK,</t>
  </si>
  <si>
    <t>KEPENDUDUKAN DAN KB PROV. SULTRA,</t>
  </si>
  <si>
    <t>Pembina Utama Muda, Gol. IV/c</t>
  </si>
  <si>
    <t>SKPD</t>
  </si>
  <si>
    <t>1.13</t>
  </si>
  <si>
    <t>Alat Tulis Kantor</t>
  </si>
  <si>
    <t>50 Jenis</t>
  </si>
  <si>
    <t>daan</t>
  </si>
  <si>
    <t>Penyediaan Komponen Instalasi Listrik/Penerangan Bangunan Kantor</t>
  </si>
  <si>
    <t>Penyediaan Bahan Bacaan dan Peraturan Perundang-Undangan</t>
  </si>
  <si>
    <t xml:space="preserve">Tersedianya bahan bacaan dan peraturan perundang-undangan </t>
  </si>
  <si>
    <t>12 bulan/1 tahun</t>
  </si>
  <si>
    <t>3 Paket</t>
  </si>
  <si>
    <t>Pemeliharaan Rutin/Berkala Kendaraan Dinas Operasional</t>
  </si>
  <si>
    <t>Program Peningkatan Kapasitas Sumber Daya Aparatur</t>
  </si>
  <si>
    <t xml:space="preserve">Program Peningkatan Pengembangan Sistem Pelaporan Capaian Kinerja dan Keuangan </t>
  </si>
  <si>
    <t>Penyusunan Laporan Capaian Kinerja dan Ikhtisar Realisasi Kinerja SKPD</t>
  </si>
  <si>
    <t>Penyusunan Pelaporan Keuangan Akhir Tahun</t>
  </si>
  <si>
    <t>Pemberdayaan Komunitas Adat Terpencil (KAT)</t>
  </si>
  <si>
    <t>Program Pelayanan dan Rehabilitasi Kesejahteraan Sosial</t>
  </si>
  <si>
    <t>Jakarta</t>
  </si>
  <si>
    <t>SASARAN PROGRAM KEGIATAN</t>
  </si>
  <si>
    <t>TARGET KINERJA</t>
  </si>
  <si>
    <t>PAGU INDIKATIF</t>
  </si>
  <si>
    <t>URAIAN</t>
  </si>
  <si>
    <t>KELOMPOK SASARAN</t>
  </si>
  <si>
    <t>Rapat-rapat koordinasi dan konsultasi</t>
  </si>
  <si>
    <t>1 tahun</t>
  </si>
  <si>
    <t>Peningkatan pelayanan administrasi perkantoran</t>
  </si>
  <si>
    <t>Penyediaan jasa publikasi/periklanan</t>
  </si>
  <si>
    <t>5 unit</t>
  </si>
  <si>
    <t>Pengadaan meubelair</t>
  </si>
  <si>
    <t>Rehabilitasi sedang/berat gedung kantor</t>
  </si>
  <si>
    <t>Program peningkatan pengembangan sistem pelaporan capaian kinerja dan keuangan</t>
  </si>
  <si>
    <t>Penyusunan laporan keuangan akhir tahun</t>
  </si>
  <si>
    <t>Program peningkatan sistem perencanaan SKPD</t>
  </si>
  <si>
    <t>Prov. Sultra</t>
  </si>
  <si>
    <t>2 kegiatan</t>
  </si>
  <si>
    <t>Jumlah</t>
  </si>
  <si>
    <t>SKPD : Dinas Koperasi dan UMKM</t>
  </si>
  <si>
    <t>1.15</t>
  </si>
  <si>
    <t>Bidang Koperasi dan Usaha Kecil Menengah</t>
  </si>
  <si>
    <t>1.15.01</t>
  </si>
  <si>
    <t>Dinas Koperasi dan Usaha Mikro, Kecil dan Menengah</t>
  </si>
  <si>
    <t>1.15.01.01</t>
  </si>
  <si>
    <t>Program Pelayanan Adminstrasi Perkantoran</t>
  </si>
  <si>
    <t>1.15.01.01.01</t>
  </si>
  <si>
    <t>Dinas, UPTD dan PLUT</t>
  </si>
  <si>
    <t xml:space="preserve">Dinas koperasi dan UMKM </t>
  </si>
  <si>
    <t>Jumlah pengiriman surat, perangko, materai</t>
  </si>
  <si>
    <t>1.15.01.01.02</t>
  </si>
  <si>
    <t>Terbayarnya Telepon, Air dan Listrik</t>
  </si>
  <si>
    <t>1.15.01.01.06</t>
  </si>
  <si>
    <t>Pembayaran Pajak Kendaraan Bermotor</t>
  </si>
  <si>
    <t>Dinas dan UPTD</t>
  </si>
  <si>
    <t>12 unit</t>
  </si>
  <si>
    <t>1.15.01.01.10</t>
  </si>
  <si>
    <t>1.15.01.01.11</t>
  </si>
  <si>
    <t>1.15.01.01.12</t>
  </si>
  <si>
    <t>Terlaksananya penerangan kantor</t>
  </si>
  <si>
    <t>1.15.01.01.13</t>
  </si>
  <si>
    <t>Penyediaan Peralatan dan Perlengkapan Kantor</t>
  </si>
  <si>
    <t>1.15.01.01.17</t>
  </si>
  <si>
    <t>Tersedianya makan dan minum rapat/tamu</t>
  </si>
  <si>
    <t>1.15.01.01.18</t>
  </si>
  <si>
    <t>Rapat-rapat Koordinasi dan Konsultasi Ke dalam dan Luar Daerah</t>
  </si>
  <si>
    <t>Terlaksananya koordinasi dan konsultasi</t>
  </si>
  <si>
    <t>1.15.01.01.19</t>
  </si>
  <si>
    <t>Jasa Pegawai Honorer</t>
  </si>
  <si>
    <t>20 orang</t>
  </si>
  <si>
    <t>1.15.01.02</t>
  </si>
  <si>
    <t>Pembangunan Gedung Kantor</t>
  </si>
  <si>
    <t>Dinas</t>
  </si>
  <si>
    <t>1.15.01.02.05</t>
  </si>
  <si>
    <t>Penyediaan Kendaraan Dinas/Operasional</t>
  </si>
  <si>
    <t>6 unit</t>
  </si>
  <si>
    <t>1.15.01.02.10</t>
  </si>
  <si>
    <t>1.15.01.02.11</t>
  </si>
  <si>
    <t>2 paket</t>
  </si>
  <si>
    <t>1.15.01.02.22</t>
  </si>
  <si>
    <t>1.15.01.02.24</t>
  </si>
  <si>
    <t xml:space="preserve">Rehabilitasi Berat Gedung (UPTD) </t>
  </si>
  <si>
    <t>1.15.01.03</t>
  </si>
  <si>
    <t>1.15.01.03.02</t>
  </si>
  <si>
    <t>Pengadaan Pakaian Dinas dan Perlengkapannya</t>
  </si>
  <si>
    <t xml:space="preserve">Tersedianya pakaian dinas </t>
  </si>
  <si>
    <t>120 orang</t>
  </si>
  <si>
    <t>1.15.01.05</t>
  </si>
  <si>
    <t>1.15.01.05.07</t>
  </si>
  <si>
    <t>Pendidikan/Pelatihan Struktural dan Teknik Fungsional</t>
  </si>
  <si>
    <t>Meningkatnya kualitas SDM aparatur</t>
  </si>
  <si>
    <t>1.15.01.06</t>
  </si>
  <si>
    <t>1.15.01.06.01</t>
  </si>
  <si>
    <t>Tersusunnya Laporan Akuntabilitas Kinerja</t>
  </si>
  <si>
    <t>10 buku</t>
  </si>
  <si>
    <t>Instansi Pemerintah (LAKIP)</t>
  </si>
  <si>
    <t>1.15.01.06.04</t>
  </si>
  <si>
    <t>Tersusunnya Laporan Keuangan</t>
  </si>
  <si>
    <t>1.15.01.15</t>
  </si>
  <si>
    <t>Program Penciptaan Iklim Usaha Kecil, Menengah yang Kondusif</t>
  </si>
  <si>
    <t>Terlaksananya sosialisasi</t>
  </si>
  <si>
    <t>1.15.01.15.06</t>
  </si>
  <si>
    <t>Perencanaan, Koordinasi Pengembangan Usaha Mikro, Kecil dan Menengah</t>
  </si>
  <si>
    <t>Terlaksananya perencanaan dan koordinasi</t>
  </si>
  <si>
    <t>1.15.01.15.08</t>
  </si>
  <si>
    <t>Fasilitasi Pengembangan UMKM</t>
  </si>
  <si>
    <t>Terlaksananya pendampingan</t>
  </si>
  <si>
    <t>UMKM</t>
  </si>
  <si>
    <t>12 kbk</t>
  </si>
  <si>
    <t>1.15.01.15.11</t>
  </si>
  <si>
    <t>Terlaksananya monev</t>
  </si>
  <si>
    <t>1.15.01.16</t>
  </si>
  <si>
    <t>Program Pengembangan Kewirausahaan dan Keunggulan Kompetitif Usaha Kecil Menengah</t>
  </si>
  <si>
    <t>1.15.01.15.04</t>
  </si>
  <si>
    <t xml:space="preserve">Fasilitasi Pengembangan Sarana Promosi Hasil Produksi </t>
  </si>
  <si>
    <t>berkembangnya sarana promosi hasil produksi</t>
  </si>
  <si>
    <t>Koperasi dan UMKM</t>
  </si>
  <si>
    <t xml:space="preserve">Kabupaten </t>
  </si>
  <si>
    <t>1.15.01.17</t>
  </si>
  <si>
    <t>Program Pengembangan Sistem Pendukung Usaha Bagi Usaha Mikro, Kecil dan Menengah</t>
  </si>
  <si>
    <t>1.15.01.17.01</t>
  </si>
  <si>
    <t>Sosialisasi dukungan informasi penyediaan permodalan</t>
  </si>
  <si>
    <t>Penyelenggaraan Promosi Produk KUMKM</t>
  </si>
  <si>
    <t>Luar Daerah</t>
  </si>
  <si>
    <t>Pengembangan kebijakan dan program pengembangan ekonomi lokal</t>
  </si>
  <si>
    <t xml:space="preserve">Tersedianya bahan/alat penunjang usaha </t>
  </si>
  <si>
    <t>1.15.01.18</t>
  </si>
  <si>
    <t>Program Peningkatan Kualitas Kelembagaan Koperasi</t>
  </si>
  <si>
    <t>1.15.01.18.04</t>
  </si>
  <si>
    <t>Sosialisasi prinsip-prinsip pemahaman perkoperasian</t>
  </si>
  <si>
    <t>1.15.01.18.05</t>
  </si>
  <si>
    <t>Pembinaan, Pengawasan dan Penghargaan Koperasi Berprestasi</t>
  </si>
  <si>
    <t>SKPD:BADAN KOORDINASI PANANAMAN MODAL DAERAH  DAN PELAYANAN TERPADU SATU PINTU PROV. SULTRA</t>
  </si>
  <si>
    <t>kode</t>
  </si>
  <si>
    <t xml:space="preserve">Sasaran Program Kegiatan </t>
  </si>
  <si>
    <t>Target kinerja</t>
  </si>
  <si>
    <t xml:space="preserve">Lokasi Kegiatan </t>
  </si>
  <si>
    <t>Penanaman Modal</t>
  </si>
  <si>
    <t>BKPMD dan PTSP</t>
  </si>
  <si>
    <t>Kendari (BKPMD dan PTSP)</t>
  </si>
  <si>
    <t>Penyediaan jasa surat -menyurat</t>
  </si>
  <si>
    <t>Tersedianya Jasa Administrasi Surat Menyurat</t>
  </si>
  <si>
    <t>BKPMD dan PTSP Prov. Sultra</t>
  </si>
  <si>
    <t>Tersedianya Jasa Komunikasi, Sumber Daya Air dan Listrik</t>
  </si>
  <si>
    <t>Penyediaan bahan cetakan dan penggandaan</t>
  </si>
  <si>
    <t xml:space="preserve">Tersedianya Bahan Cetakan dan Penggandaan </t>
  </si>
  <si>
    <t>Penyediaan komponen instalasi listrik/penerangan kantor</t>
  </si>
  <si>
    <t>Tersedianya komponen instalasi listrik/penerangan kantor</t>
  </si>
  <si>
    <t>Penyediaan bahan bacaan dan Peraturan perundang-undangan</t>
  </si>
  <si>
    <t>Tersedianya bahan bacaan dan Peraturan perundang-undangan</t>
  </si>
  <si>
    <t>Penyediaan bahan makanan dan minuman rapat</t>
  </si>
  <si>
    <t>Tersedianya bahan makanan dan minuman rapat</t>
  </si>
  <si>
    <t>Rapat koordinasi dan konsultasi ke luar daerah dan kedalam daerah</t>
  </si>
  <si>
    <t>Terlaksananya Rapat koordinasi dan konsultasi ke luar daerah dan kedalam daerah</t>
  </si>
  <si>
    <t>BKPMD dan PTSP Prov. Sultra, BKPM RI ,IPMK</t>
  </si>
  <si>
    <t>20 OK</t>
  </si>
  <si>
    <t>Meningkatnya pelayanan administrasi perkantoran</t>
  </si>
  <si>
    <t>Penyediaan Jasa Publik / Periklanan</t>
  </si>
  <si>
    <t>Tersedianya Jasa Publik / Periklanan</t>
  </si>
  <si>
    <t>Media massa</t>
  </si>
  <si>
    <t>Pengadaan peralatan dan perlengkapan kantor</t>
  </si>
  <si>
    <t>Terpeliharanya kendaraan dinas/operasional</t>
  </si>
  <si>
    <t>Terbangunnya gedung kantor</t>
  </si>
  <si>
    <t>Pemeliharaan gedung kantor</t>
  </si>
  <si>
    <t>Terpeliharanya gedung kantor</t>
  </si>
  <si>
    <t>Pengadaan pakaian hari-hari tertentu</t>
  </si>
  <si>
    <t>Tersedianya pakaian hari-hari tertentu</t>
  </si>
  <si>
    <t>Terlaksananya kegiatan Diklat struktural dan Diklat teknik fungsional</t>
  </si>
  <si>
    <t>Tersusunnya Lakip</t>
  </si>
  <si>
    <t>Tersusunnya laporan keuangan</t>
  </si>
  <si>
    <t>Program Peningkatan Sistem Perencanaan Tahunan SKPD</t>
  </si>
  <si>
    <t>Dalam dan Luar Daerah</t>
  </si>
  <si>
    <t>Terlaksannya GPID</t>
  </si>
  <si>
    <t xml:space="preserve">Forum Fasilitasi kemitraan UMKM dan koperasi tingkat provinsi dengan penusaha nasional </t>
  </si>
  <si>
    <t xml:space="preserve">Terlaksananya Forum Fasilitasi kemitraan UMKM dan koperasi tingkat provinsi dengan pengusaha nasional </t>
  </si>
  <si>
    <t>Forum Fasilitasi kemitraan UMKM dan koperasi tingkat Kab/Kota dengan Provinsi</t>
  </si>
  <si>
    <t>Terlaksananya Forum Fasilitasi kemitraan UMKM dan koperasi tingkat Kab/Kota dengan Provinsi</t>
  </si>
  <si>
    <t>Program penyiapan potensi Sumberdaya,  Sarana dan Prasarana Daerah</t>
  </si>
  <si>
    <t>Penyusunan buku potensi investasi dan infrastruktur daerah</t>
  </si>
  <si>
    <t>Tersusunnya buku mengenai fisibility study potensi investasi</t>
  </si>
  <si>
    <t>BKPMD dan PTSP Prov. Sultra, BKPM RI , investor,IPMK, Instansi terkait</t>
  </si>
  <si>
    <t xml:space="preserve">Peningkatan Pemantauan dan Pengendalian/ pelaksanaan penanaman modal </t>
  </si>
  <si>
    <t>Dalam dan luar daerah</t>
  </si>
  <si>
    <t>Pembinaan Investor</t>
  </si>
  <si>
    <t>Terlaksananya Pembinaan Investor</t>
  </si>
  <si>
    <t>Sosialisasi Kebijakan terkait penanaman modal</t>
  </si>
  <si>
    <t>Terlaksananya Sosialisasi Kebijakan terkait penanaman modal</t>
  </si>
  <si>
    <t>50 OK</t>
  </si>
  <si>
    <t>Pembentukan tim Task Force</t>
  </si>
  <si>
    <t>Peningkatan Pelayanan Perizinan Penanaman Modal</t>
  </si>
  <si>
    <t>Pengembangan pelayanan perizinan dan informasi penanaman modal melalui  SPIPISE</t>
  </si>
  <si>
    <t>Terlaksananya Pengembangan pelayanan perizinan dan informasi penanaman modal melalui  SPIPISE</t>
  </si>
  <si>
    <t>Inventarisasi Perizinan PMA/PMDN</t>
  </si>
  <si>
    <t>Konsolidasi pada BKPM RI, pembinaan PTSP Kab/Kota se Sultra</t>
  </si>
  <si>
    <t>Terlaksananya Konsolidasi pada BKPM RI, pembinaan PTSP Kab/Kota se Sultra</t>
  </si>
  <si>
    <t>5 OK</t>
  </si>
  <si>
    <t>Sarana penunjang pelayanan PTSP</t>
  </si>
  <si>
    <t>Terlaksananya Sarana penunjang pelayanan PTSP</t>
  </si>
  <si>
    <t>30 OK</t>
  </si>
  <si>
    <t xml:space="preserve">Program Penelitian dan Pengembangan Potensi Investasi </t>
  </si>
  <si>
    <t>Pengkajian potensi unggulan investasi daerah</t>
  </si>
  <si>
    <t>Pengembangan informasi potensi daerah melalui SIPID</t>
  </si>
  <si>
    <t>Penyusunan peta potensi daerah</t>
  </si>
  <si>
    <t>10 OK</t>
  </si>
  <si>
    <t>Pemutakhiran Sistim Informasi Potensi Investasi Daerah (SIPID)</t>
  </si>
  <si>
    <t>Sosialisasi kebijakan penanaman modal daerah</t>
  </si>
  <si>
    <t>Terlaksananya Sosialisasi kebijakan penanaman modal daerah</t>
  </si>
  <si>
    <t>Pengembangan Sinkronisasi Perencanaan Investasi</t>
  </si>
  <si>
    <t>BKPMD dan PTSP Prov. Sultra,IPMK, Instansi terkait</t>
  </si>
  <si>
    <t xml:space="preserve">Konsolidasi kawasan pengembangan kawasan ekonomi terpadu (KAPET) </t>
  </si>
  <si>
    <t xml:space="preserve">Terlaksananya Konsolidasi kawasan pengembangan kawasan ekonomi terpadu (KAPET) </t>
  </si>
  <si>
    <t>60 Ok</t>
  </si>
  <si>
    <t>Kendari,                                          2014</t>
  </si>
  <si>
    <t>KEPALA BADAN KOORDINASI PENANAMAN MODAL DAERAH DAN</t>
  </si>
  <si>
    <t>PELAYANAN TERPADU SATU PINTU PROVINSI</t>
  </si>
  <si>
    <t xml:space="preserve"> SULAWESI TENGGARA</t>
  </si>
  <si>
    <r>
      <t>DRS. H. MASMUDDIN. M.Si</t>
    </r>
    <r>
      <rPr>
        <sz val="10"/>
        <color indexed="8"/>
        <rFont val="Arial Narrow"/>
        <family val="2"/>
      </rPr>
      <t xml:space="preserve"> </t>
    </r>
  </si>
  <si>
    <t>Pembina Utama Madya, Gol IV/d</t>
  </si>
  <si>
    <t>NIP. 19620317 198111 1 001</t>
  </si>
  <si>
    <t xml:space="preserve">Kelompok Sasaran </t>
  </si>
  <si>
    <t>Urusan Pilihan</t>
  </si>
  <si>
    <t>Penyediaan komponen instalasi listrik / penerangan bangunan kantor</t>
  </si>
  <si>
    <t>Dalam &amp; Luar Daerah</t>
  </si>
  <si>
    <t>1 Dok</t>
  </si>
  <si>
    <t>1 Keg</t>
  </si>
  <si>
    <t>1 Lokasi</t>
  </si>
  <si>
    <t>Bidang Urusan Pemerintahan Program dan  Kegiatan</t>
  </si>
  <si>
    <t>Terselenggaranya Pelayanan Administrasi Perkantoran yang baik</t>
  </si>
  <si>
    <t>DisporaProv. Sultra</t>
  </si>
  <si>
    <t>Provinsi</t>
  </si>
  <si>
    <t>Terselenggaranya  Jasa Surat Menyurat</t>
  </si>
  <si>
    <t>Terselenggaranya  Jasa Komunikasi, Sumber Daya Air dan Listrik</t>
  </si>
  <si>
    <t>Penyediaan Jasa Pemeliharaan dan Perizinan Kendaraan Dinas/Operasional</t>
  </si>
  <si>
    <t>TerselenggaranyaJasa Pemeliharaan dan Perizinan Kendaraan Dinas/Operasional</t>
  </si>
  <si>
    <t>Penyediaan Jasa Perbaikan Peralatan Kerja</t>
  </si>
  <si>
    <t>Terselenggaranya Jasa Perbaikan Peralatan Kerja</t>
  </si>
  <si>
    <t>Penyediaan Barang Cetakan dan Penggadaan</t>
  </si>
  <si>
    <t>Penyediaan Bahan Bacaan dan Peraturan Perundangan-undangan</t>
  </si>
  <si>
    <t xml:space="preserve">Tersedianya informasi dari surat kabar dan majalah </t>
  </si>
  <si>
    <t>Rapat-rapat Koordinasi dan Konsultasi ke Dalam dan Luar Daerah</t>
  </si>
  <si>
    <t>penyediaan Jasa Publikasi/ Periklanan</t>
  </si>
  <si>
    <t>Program Peningkatan Sarana dan Prasara Aparatur</t>
  </si>
  <si>
    <t>Terselenggaranya Peningkatan Sarana dan Prasarana Aparatur</t>
  </si>
  <si>
    <t>Pengadaan Perlengkapan Gedung Kantor</t>
  </si>
  <si>
    <t>12 bln</t>
  </si>
  <si>
    <t>Pemeliharaan Rutin/Berkala Perlengkapan Gedung Kantor</t>
  </si>
  <si>
    <t>Pemeliharaan Rutin/Berkala Kendaraan Dinas/Operasional</t>
  </si>
  <si>
    <t>Pemeliharaan Rutin/Berkala Peralatan Gedung Kantor</t>
  </si>
  <si>
    <t>Terselenggaranya Peningkatan Disiplin Aparatur</t>
  </si>
  <si>
    <t>Pengadaan Pakaian Dinas Beserta Perlengkapannya</t>
  </si>
  <si>
    <t>Pengadaan Pakaian Khusus Hari-hari Tertentu</t>
  </si>
  <si>
    <t>Program Peningkatan Kapasitas Sumberdaya aparatur</t>
  </si>
  <si>
    <t>Terselenggaranya Peningkatan Kapasitas Sumber Daya Aparatur</t>
  </si>
  <si>
    <t>Program Peningkatan pengembangan Sistim Pelaporan Capaian Kinerja dan Keuangan</t>
  </si>
  <si>
    <t>Terselenggaranya Peningkatan Pengembangan Sistem Pelaporan Capaian Kinerja dan Keuangan</t>
  </si>
  <si>
    <t>13 kab/kota</t>
  </si>
  <si>
    <t>Pembinaan Organisasi Kepemudaan</t>
  </si>
  <si>
    <t>Para pemuda lebih paham tentang tugas dan fungsinya</t>
  </si>
  <si>
    <t>23</t>
  </si>
  <si>
    <t>27</t>
  </si>
  <si>
    <t>Program Pembinaan dan Pemasyarakatan Olahraga</t>
  </si>
  <si>
    <t>28</t>
  </si>
  <si>
    <t>29</t>
  </si>
  <si>
    <t>30</t>
  </si>
  <si>
    <t>Pagu Indikatif Tahun 2015</t>
  </si>
  <si>
    <t>5 orang</t>
  </si>
  <si>
    <t>3 dokumen</t>
  </si>
  <si>
    <t>100 orang</t>
  </si>
  <si>
    <t>50 Orang</t>
  </si>
  <si>
    <t>dalam dan luar daerah</t>
  </si>
  <si>
    <t>60 orang</t>
  </si>
  <si>
    <t>120 Orang</t>
  </si>
  <si>
    <t>150 orang</t>
  </si>
  <si>
    <t>100%</t>
  </si>
  <si>
    <t>Jumlah Materai</t>
  </si>
  <si>
    <t>Terpeliharanya Peralatan Kerja</t>
  </si>
  <si>
    <t>Penyediaan barang cetakan &amp; penggandaan</t>
  </si>
  <si>
    <t>Terlaksananya pengadaan barang cetakan dan penggandaan</t>
  </si>
  <si>
    <t>Tersedianya Komponen Instalasi Listrik</t>
  </si>
  <si>
    <t>Tersedianya surat kabar/majalah</t>
  </si>
  <si>
    <t>Tersedianya makan dan minum PHTT (K2)</t>
  </si>
  <si>
    <t>Tersedianya makan dan minum rapat</t>
  </si>
  <si>
    <t>Tersedianya makan dan minum tamu</t>
  </si>
  <si>
    <t>Rapat-rapat koordinasi dan konsultasi kedalam dan luar daerah</t>
  </si>
  <si>
    <t>Tersosialisasinya tugas pokok dan fungsi Pol.PP</t>
  </si>
  <si>
    <t>PROGRAM PENINGKATAN SARANA DAN PRASRANA APARATUR</t>
  </si>
  <si>
    <t>Terlaksananya pemeliharaan gedung kantor</t>
  </si>
  <si>
    <t>Pemeliharaan rutin berkala kendaraan dinas operasional</t>
  </si>
  <si>
    <t>Tersedianya suku cadang kendaraan dinas</t>
  </si>
  <si>
    <t>21 kendaraan dinas roda 4 dan 2</t>
  </si>
  <si>
    <t>PROGRAM PENINGKATAN DISIPLIN APARATUR</t>
  </si>
  <si>
    <t>PROGRAM PENINGKATAN KAPASITAS SUMBER DAYA APARATUR</t>
  </si>
  <si>
    <t>Pendidikan dan pelatihan non formal</t>
  </si>
  <si>
    <t>Pendidikan dan pelatihan struktural dan teknik fungsional</t>
  </si>
  <si>
    <t xml:space="preserve">Penyusunan laporan capaian kinerja dan ikhtisar realisasi kinerja SKPD </t>
  </si>
  <si>
    <t>PROGRAM PENINGKATAN KEAMANAN DAN KENYAMANAN LINGKUNGAN</t>
  </si>
  <si>
    <t xml:space="preserve">Penyiapan tenaga pengendali keamanan dan kenyamanan lingkungan </t>
  </si>
  <si>
    <t xml:space="preserve">Terlaksananya pengawalan Gubernur dan Wakil Gubernur </t>
  </si>
  <si>
    <t>Pengendalian keamanan lingkungan</t>
  </si>
  <si>
    <t>Se Sultra</t>
  </si>
  <si>
    <t>Terlaksananya pembinaan dan monitoring trantibum se Sultra</t>
  </si>
  <si>
    <t>17 Kab/Kota</t>
  </si>
  <si>
    <t>Penegakan Peraturan Perundang-Undangan Daerah</t>
  </si>
  <si>
    <t>Rapat Kerja Penyidik Pegawai Negeri Sipil (PPNS)</t>
  </si>
  <si>
    <t>50 orang</t>
  </si>
  <si>
    <t>PROGRAM PEMELIHARAAN KAMTRANTIBMAS DAN PENCEGAHAN TINDAK KRIMINAL</t>
  </si>
  <si>
    <t>Diklat Dasar Pol. PP</t>
  </si>
  <si>
    <t>Pelatihan Bela Diri</t>
  </si>
  <si>
    <t>Jambore pol.pp yang berbasis gender</t>
  </si>
  <si>
    <t>Rapat kerja Pol. PP</t>
  </si>
  <si>
    <t>Pameran pembangunan</t>
  </si>
  <si>
    <t>PROGRAM PEMBERDAYAAN MASYARAKAT UNTUK MENJAGA KETERTIBAN DAN KEAMANAN</t>
  </si>
  <si>
    <t>Pembinaan Satuan Keamanan Lingkungan (LINMAS)</t>
  </si>
  <si>
    <t>PROGRAM PENINGKATAN PEMBERANTASAN PENYAKIT MASYARAKAT (PEKAT)</t>
  </si>
  <si>
    <t>Pelaksanaan Operasi Yustisi Gabungan TNI, POLRI dan Instansi Terkait</t>
  </si>
  <si>
    <t>PROGRAM PENCEGAHAN DINI DAN PENANGGULANGAN KORBAN BENCANA ALAM</t>
  </si>
  <si>
    <t>Sosialisasi /penyebarluasan informasi Potensi bencana alam</t>
  </si>
  <si>
    <t>TOTAL ANGGARAN</t>
  </si>
  <si>
    <t>Kendari,                             2014</t>
  </si>
  <si>
    <t>KEPALA SATUAN POLISI PAMONG PRAJA</t>
  </si>
  <si>
    <t>Pembina Utama Muda Gol. IV/c</t>
  </si>
  <si>
    <t>Urusan Wajib</t>
  </si>
  <si>
    <t>Penyediaan jasa Komunikasi, sumber daya air dan listrik</t>
  </si>
  <si>
    <t>Makanan dan minuman rapat dan tamu</t>
  </si>
  <si>
    <t>Kegiatan</t>
  </si>
  <si>
    <t>Pembina Utama Madya, Gol. IV/d</t>
  </si>
  <si>
    <t>Program Peningkatan Pelayanan Administrasi Perkantoran dan Aparatur.</t>
  </si>
  <si>
    <t>Terlaksananya kegiatan pelayanan jasa surat menyurat</t>
  </si>
  <si>
    <t>Terlaksananya kegiatan pelayanan jasa telepon, listrik dan air</t>
  </si>
  <si>
    <t>Terlaksananya kegiatan pelayanan jasa pemeliharaan dan perizinan kendaraan dinas operasional</t>
  </si>
  <si>
    <t xml:space="preserve">Terlaksananya kegiatan pengadaan bahan cetakan dan penggandaan  </t>
  </si>
  <si>
    <t>Terlaksananya kegiatan penyediaan komponen instalasi listrik /penerangan bangunan kantor</t>
  </si>
  <si>
    <t>Terlaksananya kegiatan pengadaan bahan bacaan</t>
  </si>
  <si>
    <t xml:space="preserve">Terlaksananya kegiatan penyediaan makanan dan minuman </t>
  </si>
  <si>
    <t>Terlaksananya kegiatan pembayaran honorer tenaga kontrak</t>
  </si>
  <si>
    <t>Program Peningkatan Sarana dan Prasarana Kantor &amp; Aparatur.</t>
  </si>
  <si>
    <t>Tersediannya kegiatan pembangunan gedung kantor, gudang / garasi kendaraan dan pembuatan pagar halaman kantor</t>
  </si>
  <si>
    <t xml:space="preserve">Terlaksananya kegiatan pengadaan kendaraan dinas operasional </t>
  </si>
  <si>
    <t>Tersedianya kegiatan peralatan gedung kantor</t>
  </si>
  <si>
    <t>Terlaksananya kegiatan pengadaan meubeleir</t>
  </si>
  <si>
    <t>Terlaksanannya kegiatan pemeliharaan rutin/berkala gedung kantor</t>
  </si>
  <si>
    <t>Terlaksanannya kegiatan pemeliharaan rutin/berkala kendaraan operasional</t>
  </si>
  <si>
    <t>Terlaksanannya kegiatan pemeliharaan rutin/berkala peralatan gedung kantor</t>
  </si>
  <si>
    <t>Program Peningkatan Disiplin Aparatur;</t>
  </si>
  <si>
    <t>Terlaksananya kegiatan pengadaan  pakaian dinas pegawai beserta perlengkapannya</t>
  </si>
  <si>
    <t>Program Peningkatan Kapasitas Sumberdaya Aparatur;</t>
  </si>
  <si>
    <t>Terlaksananya kegiatan pendidikan dan pelatihan non formal</t>
  </si>
  <si>
    <t xml:space="preserve">Terlaksananya kegiatan pendidikan dan pelatihan formal kursus/struktural </t>
  </si>
  <si>
    <t>Penyusunan laporan akhir tahun</t>
  </si>
  <si>
    <t>Program Peningkatan pengembangan sistem perencanaan SKPD</t>
  </si>
  <si>
    <t>Terlaksananya kegiatan penyusunan rencana tahunan SKPD</t>
  </si>
  <si>
    <t xml:space="preserve">Program Penguatan peran kelembagaan dalam mendukung Penanggulangan Bencana </t>
  </si>
  <si>
    <t>Terlaksananya kegiatan koordinasi penanggulangan bencana</t>
  </si>
  <si>
    <t>Penyuluhan dan penyebaran informasi</t>
  </si>
  <si>
    <t xml:space="preserve">Terlaksananya kegiatan penyuluhan dan penyebaran informasi </t>
  </si>
  <si>
    <t>Terlaksananya kegiatan peningkatan pemahaman informasi penanggulangan bencana</t>
  </si>
  <si>
    <t>Program Pengurangan resiko bencana</t>
  </si>
  <si>
    <t>Terlaksananya kegiatan uji petik lokasi bencana</t>
  </si>
  <si>
    <t>Program Pemberdayaan dan kesiapsiagaan masyarakat.</t>
  </si>
  <si>
    <t>se Sultra</t>
  </si>
  <si>
    <t>Terlaksananya kegiatan sosialisasi pengurangan resiko bencana di sekolah-sekolah</t>
  </si>
  <si>
    <t>Program Pencegahan dan kesiapasiagaan dalam menghadapi bencana</t>
  </si>
  <si>
    <t>Terlaksananya kegiatan simulasi dan gladi lapang/jalur evakuasi.</t>
  </si>
  <si>
    <t>Terlaksananya kegiatan pembentukan dan penguatan TRC BPBD</t>
  </si>
  <si>
    <t>Pemantauan keadaan darurat kejadian bencana</t>
  </si>
  <si>
    <t>Terlaksananya kegiatan pemantauan keadaan darurat kejadian bencana</t>
  </si>
  <si>
    <t>Pelatihan manajemen logistik dan peralatan</t>
  </si>
  <si>
    <t>Terlaksananya kegiatan pelatihan manajemen logistik dan peralatan</t>
  </si>
  <si>
    <t>Penyaluran dan pendistribusian logistik dan peralatan di daerah bencana</t>
  </si>
  <si>
    <t>Terlaksananya kegiatan penyaluran dan pendistribusian logistik dan peralatan di daerah bencana</t>
  </si>
  <si>
    <t>Monitoring ketersediaan logistik dan peralatan Kab/Kota</t>
  </si>
  <si>
    <t xml:space="preserve">Terlaksananya kegiatan monitoring ketersediaan logistik dan peralatan </t>
  </si>
  <si>
    <t>Pelatihan perhitungan cepat dan penilaian kerusakan dan kerugian "Damage" and "Losses assissment" (DALA) Kajian kebutuhan pasca bencan (JITU-PB)</t>
  </si>
  <si>
    <t>Pagu Indikatif              (Rp)</t>
  </si>
  <si>
    <t>1. Terkirimnya Surat-Surat, Paket Pos dan Tersedianya Buku Cek</t>
  </si>
  <si>
    <t>Kantor Sekretariat DP.KORPRI Prov.Sultra</t>
  </si>
  <si>
    <t>300 surat dan 5 bdl cek</t>
  </si>
  <si>
    <t>2. Penyelenggaraan Surat Menyurat</t>
  </si>
  <si>
    <t>3. Jumlah Materai dan Pengiriman Surat</t>
  </si>
  <si>
    <t xml:space="preserve">70 lembar materai 6000 40 lembar materai 3000  </t>
  </si>
  <si>
    <t>4. Jumlah Pengiriman Surat, Perangko, Materai</t>
  </si>
  <si>
    <t>300 bh.surat, 100 materai</t>
  </si>
  <si>
    <t>Terbayarnya Telepon, Air dan Listrik Sekretariat DP KORPRI</t>
  </si>
  <si>
    <t>Terlaksananya Pelaporan Keuangan</t>
  </si>
  <si>
    <t>12 bulan/ 1 tahun</t>
  </si>
  <si>
    <t>Administrasi Keuangan , kepegawaian</t>
  </si>
  <si>
    <t>12 bulan , 6 Orang</t>
  </si>
  <si>
    <t>Terlaksananya Pemeliharaan Rutin/Berkala Kendaraan Dinas/Operasional</t>
  </si>
  <si>
    <t xml:space="preserve">Terlaksananya Barang Cetakan Dan Penggandaan </t>
  </si>
  <si>
    <t xml:space="preserve">10 Barang Cetakan dan 20 Jenis Macam Penggandaaan </t>
  </si>
  <si>
    <t>10  jenis macam Peralatan dan perlengkapan kantor</t>
  </si>
  <si>
    <t>Penyediaan Bahan Bacaan dan Peraturan Perundang-undangan</t>
  </si>
  <si>
    <t>Surat Kabar</t>
  </si>
  <si>
    <t>1800 exampelar</t>
  </si>
  <si>
    <t>Buku Perundang-undangan</t>
  </si>
  <si>
    <t>Tersedianya Makan Minum Tamu dan Rapat</t>
  </si>
  <si>
    <t>12 Bulan/1 Tahun</t>
  </si>
  <si>
    <t>terlaksananya perjalanan dinas dalam dan keluar daerah</t>
  </si>
  <si>
    <t>Terbayarnya honorarium Tenaga Honor</t>
  </si>
  <si>
    <t>12 bulan, 4 orang</t>
  </si>
  <si>
    <t>Penyediaan Kendaraan Dinas Operasional</t>
  </si>
  <si>
    <t>Tersedianya Kendaraan Dinas Operasional</t>
  </si>
  <si>
    <t>Gedung kantor</t>
  </si>
  <si>
    <t>Terlaksananya Pemeliharaan Rutin/Berkala Peralatan dan Perlengkapan Kantor</t>
  </si>
  <si>
    <t>15 jenis , 1 tahun</t>
  </si>
  <si>
    <t>luar daerah</t>
  </si>
  <si>
    <t>Program Penigkatan Pengembangan Sistem Pelaporan Capaian Kinerja dan Keuangan</t>
  </si>
  <si>
    <t>Tersedianya Dokumen LAKIP dan Laporan Capaian Kinerja</t>
  </si>
  <si>
    <t>kendari</t>
  </si>
  <si>
    <t>Penyusunan Laporan Keuangan Semesteran</t>
  </si>
  <si>
    <t>Tesedianya Dokumen Laporan Keuangan Semesteran</t>
  </si>
  <si>
    <t>Penyusunan Laporan Akhir tahun</t>
  </si>
  <si>
    <t>Tersedianya Dokumen Laporan Keuangan Akhir Tahun</t>
  </si>
  <si>
    <t>Tersedianya Dokumen RENJA,KUA,PPAS,RKA SKPD</t>
  </si>
  <si>
    <t>Program Penataan dan Pengembangan Kelembagaan</t>
  </si>
  <si>
    <t>Terlaksananya Peningkatan Kesehatan kebugaran Anggota KORPRI</t>
  </si>
  <si>
    <t>1000 Orang</t>
  </si>
  <si>
    <t>Kendari,       September  2014</t>
  </si>
  <si>
    <t>SEKRETARIS DEWAN PENGURUS KORPRI</t>
  </si>
  <si>
    <t xml:space="preserve"> </t>
  </si>
  <si>
    <t>1  Dokumen</t>
  </si>
  <si>
    <t xml:space="preserve">SKPD : Sekretariat Komisi Penyiaran Indonesia Daerah Sultra </t>
  </si>
  <si>
    <t xml:space="preserve">Kode </t>
  </si>
  <si>
    <t xml:space="preserve">Bidang Urusan Pemerintahan, Program dan Kegiatan </t>
  </si>
  <si>
    <t xml:space="preserve">Target Kinerja </t>
  </si>
  <si>
    <t xml:space="preserve">Uraian </t>
  </si>
  <si>
    <t>1.25</t>
  </si>
  <si>
    <t xml:space="preserve">Komunikasi dan Informasi </t>
  </si>
  <si>
    <t>1.25.01.</t>
  </si>
  <si>
    <t xml:space="preserve">Sekretariat Komisi Penyiaran Indonesia Daerah </t>
  </si>
  <si>
    <t>1.25.1.25.01.01</t>
  </si>
  <si>
    <t xml:space="preserve">Program Pelayanan Administrasi Perkantoran </t>
  </si>
  <si>
    <t>1.25.1.25.01.01.01.</t>
  </si>
  <si>
    <t xml:space="preserve">1. Terkirimnya surat-surat dinas,paket pos </t>
  </si>
  <si>
    <t>Kantor Sekretariat KPID</t>
  </si>
  <si>
    <t xml:space="preserve">200 surat </t>
  </si>
  <si>
    <t xml:space="preserve">2. Penyelenggaraan surat menyurat </t>
  </si>
  <si>
    <t xml:space="preserve">3. Jumlah meterai dan perangko </t>
  </si>
  <si>
    <t>200 lembar meterai 6000 dan 100 lembar meterai 3000</t>
  </si>
  <si>
    <t>4. Jumlah pengiriman surat</t>
  </si>
  <si>
    <t xml:space="preserve">300 surat </t>
  </si>
  <si>
    <t>1.25.1.25.01.01.02.</t>
  </si>
  <si>
    <t>Penyediaan jasa Komunikasi, Sumber Daya air dan listrik</t>
  </si>
  <si>
    <t>1. Jasa  telpon</t>
  </si>
  <si>
    <t xml:space="preserve">Kantor Sekretariat KPID </t>
  </si>
  <si>
    <t xml:space="preserve">12 bulan </t>
  </si>
  <si>
    <t>2. Jasa Listrik</t>
  </si>
  <si>
    <t>3. Jasa Air</t>
  </si>
  <si>
    <t xml:space="preserve">4. Jasa Internet </t>
  </si>
  <si>
    <t>1.25.1.25.01.01.06.</t>
  </si>
  <si>
    <t>Penyediaan jasa pemeliharaan dan perijinan kendaraan dinas /operasional</t>
  </si>
  <si>
    <t>1. Tersedianya jasa  service kendaraan dinas</t>
  </si>
  <si>
    <t>4 bh kendaraan dinas roda 2 dan 1 bh kendaraan dinas  roda 4</t>
  </si>
  <si>
    <t xml:space="preserve">2. Terlaksananya Pengantian Suku cadang </t>
  </si>
  <si>
    <t>3. Tersedianya bahan bakar dan pelumas</t>
  </si>
  <si>
    <t xml:space="preserve">4. Terlaksananya perpanjangan STNK </t>
  </si>
  <si>
    <t>1.25.1.25.01.01.07.</t>
  </si>
  <si>
    <t>Peyediaan Jasa Administrasi Keuangan</t>
  </si>
  <si>
    <t xml:space="preserve">Tersedianya honor pengelola keuangan </t>
  </si>
  <si>
    <t xml:space="preserve">Tersedianya honor pemeriksa dan penerima barang </t>
  </si>
  <si>
    <t>1.25.1.25.01.01.09.</t>
  </si>
  <si>
    <t>Penyediaan Jasa perbaikan peralatan kerja</t>
  </si>
  <si>
    <t xml:space="preserve">Terlaksananya perbaikan peralatan kerja </t>
  </si>
  <si>
    <t xml:space="preserve">Peralatan kerja siap pakai </t>
  </si>
  <si>
    <t>1.25.1.25.01.01.10</t>
  </si>
  <si>
    <t xml:space="preserve">Tersedianya Alat tulis kantor </t>
  </si>
  <si>
    <t xml:space="preserve">Kantor Sekretariat KPID,Komisioner KPID  </t>
  </si>
  <si>
    <t>1.25.1.25.01.01.11.</t>
  </si>
  <si>
    <t xml:space="preserve">Tersedianya barang cetakan dan penggandaan </t>
  </si>
  <si>
    <t>Kantor Sekretariat KPID,Komisioner KPID</t>
  </si>
  <si>
    <t>1.25.1.25.01.01.12.</t>
  </si>
  <si>
    <t xml:space="preserve">Tersedianya instalasi listrik dan bangunan kantor </t>
  </si>
  <si>
    <t>Penyediaan Peralatan dan perlengkapan kantor</t>
  </si>
  <si>
    <t xml:space="preserve">Tersedianya alat dan bahan  pembersih kantor </t>
  </si>
  <si>
    <t>1.25.1.25.01.01.15.</t>
  </si>
  <si>
    <t>Penyediaan bahan bacaan dan peraturan perundang - undangan</t>
  </si>
  <si>
    <t xml:space="preserve">Tersediany bahan bacaan dan buku peraturan poerundang-undangan </t>
  </si>
  <si>
    <t>1.25.1.25.01.01.17</t>
  </si>
  <si>
    <t xml:space="preserve">Tersedianya makan dan minum rapat, makan minum tamu </t>
  </si>
  <si>
    <t>1.25.1.25.01.01.18.</t>
  </si>
  <si>
    <t>Rapat - Rapat Koordinasi dan Konsultasi dalam dan Keluar daerah</t>
  </si>
  <si>
    <t xml:space="preserve">Terlaksananya rapat koordinasi dan konsultasi dalam dan luar daerah </t>
  </si>
  <si>
    <t xml:space="preserve">Kantor Sekretariat KPID, Komisioner KPID </t>
  </si>
  <si>
    <t xml:space="preserve">Kab/Kota Se Sultra, luar provinsi Sultra </t>
  </si>
  <si>
    <t>1.25.1.25.01.01.19.</t>
  </si>
  <si>
    <t xml:space="preserve">Jasa Pelayanan Administrasi Perkantoran </t>
  </si>
  <si>
    <t xml:space="preserve">Terpenuhinya honorarium Komisioner KPID dan Pegawai Tenaga honor </t>
  </si>
  <si>
    <t xml:space="preserve">Honor Komisioner KPID </t>
  </si>
  <si>
    <t>7 0rang/12 bln</t>
  </si>
  <si>
    <t xml:space="preserve">Honor Pegawai Kontrak </t>
  </si>
  <si>
    <t xml:space="preserve">4 Orang/12 bln </t>
  </si>
  <si>
    <t>1.25.1.25.01.02</t>
  </si>
  <si>
    <t>Program Peningkatan sarana dan prasarana Aparatur</t>
  </si>
  <si>
    <t>1.25.1.25.01.02.01</t>
  </si>
  <si>
    <t>Pengadaan Kendaraan Dinas/Operasional</t>
  </si>
  <si>
    <t xml:space="preserve">1 unit </t>
  </si>
  <si>
    <t>1.25.1.25.01.02.02</t>
  </si>
  <si>
    <t xml:space="preserve">Pengadaan perlengkapan gedung kantor </t>
  </si>
  <si>
    <t xml:space="preserve">Tersedianya perlengkapan gedung kantor </t>
  </si>
  <si>
    <t xml:space="preserve">Pengadaan peralatan gedung kantor </t>
  </si>
  <si>
    <t xml:space="preserve">Tersedianya peralatan kerja kantor </t>
  </si>
  <si>
    <t xml:space="preserve">Pengadaan mebeler </t>
  </si>
  <si>
    <t xml:space="preserve">Tersedianya pengadaan mebeler </t>
  </si>
  <si>
    <t xml:space="preserve">Pemeliharaan rutin/berkala gedung kantor </t>
  </si>
  <si>
    <t xml:space="preserve">Terlaksanya pemeliharaan gedung dan halaman kantor </t>
  </si>
  <si>
    <t xml:space="preserve">Pemeliharaan rutin/berkala perlengkapan gedung kantor </t>
  </si>
  <si>
    <t xml:space="preserve">Terlaksanya Pemeliharaan  perlengkapan gedung kantor </t>
  </si>
  <si>
    <t xml:space="preserve">Pemeliharaan peralatan </t>
  </si>
  <si>
    <t xml:space="preserve">Terlaksananya pemeliharaan peralatan gedung kantor </t>
  </si>
  <si>
    <t>1.25.1.25.01.03</t>
  </si>
  <si>
    <t>1.25.1.25.01.03.02</t>
  </si>
  <si>
    <t>Pengadaan Pakaian Dinas beserta perlengkapannya</t>
  </si>
  <si>
    <t xml:space="preserve">Terlaksananya pengadaan pakain dinas beserta perlengkapannya </t>
  </si>
  <si>
    <t xml:space="preserve">31 stel </t>
  </si>
  <si>
    <t>1.25.1.25.01.03.05</t>
  </si>
  <si>
    <t xml:space="preserve">Pengadaan Pakaian olah raga </t>
  </si>
  <si>
    <t xml:space="preserve">Terlaksananya pengadaan pakain Olah raga </t>
  </si>
  <si>
    <t xml:space="preserve">Pengadaan Batik Tradisonal  </t>
  </si>
  <si>
    <t xml:space="preserve">Terlaksananya pengadaan pakaian batik tradisional </t>
  </si>
  <si>
    <t>1.25.1.25.01.05</t>
  </si>
  <si>
    <t>Program Peningkatan kapasitas Sumber daya Aparatur</t>
  </si>
  <si>
    <t xml:space="preserve">Pendidikan dan Pelatihan Non Formal </t>
  </si>
  <si>
    <t xml:space="preserve">Terlaksananya kursus,pelatihan, sosialisasi dan bimbingan teknis PNS </t>
  </si>
  <si>
    <t xml:space="preserve">Kendari dan luar Provinsi </t>
  </si>
  <si>
    <t>1.25.1.25.01.06</t>
  </si>
  <si>
    <t>1.25.1.25.01.06.01</t>
  </si>
  <si>
    <t>Penyusunan Laporan Capaian Kinerja dan Ihtisar Realisasi Kinerja</t>
  </si>
  <si>
    <t xml:space="preserve">Penyusunan laporan lakip </t>
  </si>
  <si>
    <t xml:space="preserve">1 dokumen </t>
  </si>
  <si>
    <t>1.25.1.25.01.06.04</t>
  </si>
  <si>
    <t>Penyusunan pelaporan akhir tahun</t>
  </si>
  <si>
    <t xml:space="preserve">Tersusunnya laporan keuangan akhir tahun </t>
  </si>
  <si>
    <t>Neraca</t>
  </si>
  <si>
    <t xml:space="preserve">1 laporan </t>
  </si>
  <si>
    <t xml:space="preserve">Laporan realisasi Anggaran </t>
  </si>
  <si>
    <t>Laporan CALK</t>
  </si>
  <si>
    <t>1.25.1.25.01.07</t>
  </si>
  <si>
    <t>Program Peningkatan Pengembangan Sistem Perencanaan SKPD</t>
  </si>
  <si>
    <t>Penyusunan Renja SKPD</t>
  </si>
  <si>
    <t xml:space="preserve">Terlaksananya penyusunan Renja SKPD </t>
  </si>
  <si>
    <t>1.25.1.25.01.16</t>
  </si>
  <si>
    <t xml:space="preserve">Program Pengkajian dan Penelitian bahan informasi dan Komunikasi </t>
  </si>
  <si>
    <t>1.25.1.25.01.16.02</t>
  </si>
  <si>
    <t xml:space="preserve">Peningkatan  pemantauan isi Siaran lembaga penyiaran </t>
  </si>
  <si>
    <t xml:space="preserve">Terpenuhinya pemantauan isi siaran radio dan TV </t>
  </si>
  <si>
    <t>Kantor Sekretariat KPID,lembaga penyiaran radio dan  Televisi,Komisioner KPID</t>
  </si>
  <si>
    <t>1.25.1.25.01.16.03</t>
  </si>
  <si>
    <t xml:space="preserve">Analisis Pemantauan Isi Siaran Radio dan Televisi </t>
  </si>
  <si>
    <t xml:space="preserve">Terlaksananya analisis pemantauan isi siaran radio dan televisi </t>
  </si>
  <si>
    <t>1.25.1.25.01.16.04</t>
  </si>
  <si>
    <t>Pemantauan/monitoring siaran kampanye pada lembaga penyiaran</t>
  </si>
  <si>
    <t xml:space="preserve">Terlaksananya pemantauan siaran kampanye pilkada pada lembaga penyiaran </t>
  </si>
  <si>
    <t>1.25.1.25.01.19</t>
  </si>
  <si>
    <t>Program Penguatan kelembagaan KPID</t>
  </si>
  <si>
    <t>1.25.1.25.01.19.01</t>
  </si>
  <si>
    <t>pelaksanaan Rapat Koordinasi bidang kelembagaan</t>
  </si>
  <si>
    <t xml:space="preserve">Terlaksananya Rakor Bidang Kelembagaan </t>
  </si>
  <si>
    <t>Instansi terkait, Sekretariat KPID,Komisioner KPID</t>
  </si>
  <si>
    <t xml:space="preserve">1 kali </t>
  </si>
  <si>
    <t>1.25.1.25.01.19.02</t>
  </si>
  <si>
    <t xml:space="preserve">pelaksanaan Rapat Koordinasi bidang  Perizinan </t>
  </si>
  <si>
    <t>Terlaksananya Rakor Bidang Perizinan</t>
  </si>
  <si>
    <t>1.25.1.25.01.19.03</t>
  </si>
  <si>
    <t xml:space="preserve">Rapat Koordinasi bidang Isi Siaran </t>
  </si>
  <si>
    <t xml:space="preserve">Terlaksananya Rakor Bidang Isi siaran </t>
  </si>
  <si>
    <t>1.25.1.25.01.19.04</t>
  </si>
  <si>
    <t xml:space="preserve">Rapat Kerja KPID bidang Penyiaran </t>
  </si>
  <si>
    <t xml:space="preserve">Terlaksananya Rapat kerja bidang kelambagaan,bidang perizinan, dan bidang Isi siaran </t>
  </si>
  <si>
    <t xml:space="preserve"> Sekretariat KPID,Komisioner KPID</t>
  </si>
  <si>
    <t xml:space="preserve">2 kali </t>
  </si>
  <si>
    <t>1.25.1.25.01.20.</t>
  </si>
  <si>
    <t xml:space="preserve">Program Peningkatan kualitas Lembaga Penyiaran </t>
  </si>
  <si>
    <t>1.25.1.25.01.20.01</t>
  </si>
  <si>
    <t xml:space="preserve">Verifikasi  administrasi  Lembaga Penyiaran </t>
  </si>
  <si>
    <t xml:space="preserve">Terlaksananya verifikasi administrasi </t>
  </si>
  <si>
    <t xml:space="preserve">6 kali </t>
  </si>
  <si>
    <t>1.25.1.25.01.20.02</t>
  </si>
  <si>
    <t xml:space="preserve">Verifikasi  Faktual Lembaga Penyiaran </t>
  </si>
  <si>
    <t xml:space="preserve">Terlaksananya verifikasi faktual lembaga penyiaran </t>
  </si>
  <si>
    <t xml:space="preserve">Sekretariat KPID,Komisioner KPID,Lembaga penyiaran </t>
  </si>
  <si>
    <t xml:space="preserve">Kendari,Bau-Bau, Kolaka,Muna,Wakatobi, Kolut </t>
  </si>
  <si>
    <t>1.25.1.25.01.20.03</t>
  </si>
  <si>
    <t xml:space="preserve">Rapat Evaluasi Dengar Pendapat </t>
  </si>
  <si>
    <t xml:space="preserve">Terlaksananya rapat Evaluasi Dengar Pendapat antara KPID dengan lembaga penyiaran </t>
  </si>
  <si>
    <t>1.25.1.25.01.20.04</t>
  </si>
  <si>
    <t xml:space="preserve">Koordinasi Pelaksanaan Forum Rapat Bersama pada KPI Pusat dan Kemenkominfo </t>
  </si>
  <si>
    <t xml:space="preserve">Terlaksananya Forum Rapat Bersama anata  KPI Pusat, KPID  dan Kemenkominfo </t>
  </si>
  <si>
    <t xml:space="preserve">Luar Provinsi </t>
  </si>
  <si>
    <t xml:space="preserve">Sosialisasi tahapan proses pengajuan perizinan lembaga penyiaran </t>
  </si>
  <si>
    <t xml:space="preserve">Terlaksananya sosialisasi peraturan perizinan lembaga penyiaran </t>
  </si>
  <si>
    <t xml:space="preserve">Lembaga penyiaran di Kab./Kota ,Komisioner KPID, Sekretariat KPID </t>
  </si>
  <si>
    <t>1.25.1.25.01.21.</t>
  </si>
  <si>
    <t xml:space="preserve">Program Peningkatan kwalitas Isi Siaran </t>
  </si>
  <si>
    <t>1.25.1.25.01.21.01.</t>
  </si>
  <si>
    <t xml:space="preserve">Pembentukan Kelompok Pemantau Siaran </t>
  </si>
  <si>
    <t xml:space="preserve">Terlaksananya pembentukan Kelompok Masyarakat Pemantau siaran </t>
  </si>
  <si>
    <t xml:space="preserve">Stokeholder terkait di kab/Kota </t>
  </si>
  <si>
    <t>Kolaka,bau-bau, Kendari,Muna,Kolut, Konawe,Konsel,Wakatobi</t>
  </si>
  <si>
    <t>1.25.1.25.01.21.02.</t>
  </si>
  <si>
    <t xml:space="preserve">Publikasi layanan masyarakat bidang penyiaran pada media cetak dan elektronik </t>
  </si>
  <si>
    <t xml:space="preserve">Terlaksananya Publikasi layanan masyarakat bidang penyiaran pada media cetak dan elektronik </t>
  </si>
  <si>
    <t xml:space="preserve">Media Elektronik dan cetak </t>
  </si>
  <si>
    <t>4 Paket</t>
  </si>
  <si>
    <t xml:space="preserve">Kendari, Bau-bau, Kolaka,Kolut </t>
  </si>
  <si>
    <t>1.25.1.25.01.21.03.</t>
  </si>
  <si>
    <t xml:space="preserve">Sosialisasi Pedoman Perilaku Penyiaran dan Standar Program Siaran </t>
  </si>
  <si>
    <t xml:space="preserve">Terlaksananya Sosilaisasi P3- SPS </t>
  </si>
  <si>
    <t xml:space="preserve">10 kali </t>
  </si>
  <si>
    <t>Kolaka,bau-bau, Kendari,Muna,Kolut, Konawe,Konsel,Wakatobi, Konut,Bombana</t>
  </si>
  <si>
    <t>1.25.1.25.01.21.04.</t>
  </si>
  <si>
    <t xml:space="preserve">Sosialisasi Program Siaran Sehat, Masyarakat Cerdas pada Media cetak dan, TV dan Radio </t>
  </si>
  <si>
    <t xml:space="preserve">Terlaksananya Sosialisasi Program Siaran Sehat, Masyarakat Cerdas pada Media cetak dan, TV dan Radio </t>
  </si>
  <si>
    <t xml:space="preserve">Kolaka,bau-bau, Kendari,Muna,Kolut, Konawe,Konsel,Wakatobi, Konut,Bombana, Buton </t>
  </si>
  <si>
    <t>1.25.1.25.01.21.05.</t>
  </si>
  <si>
    <t xml:space="preserve">FGDs Pemantauan Siaran televisi lokal </t>
  </si>
  <si>
    <t xml:space="preserve">Terlaksananya FGDs Pemantauan program Isi Siaran televisi lokal </t>
  </si>
  <si>
    <t xml:space="preserve">Kendari,Kolaka,Bau-Bau, Muna </t>
  </si>
  <si>
    <t>1.25.1.25.01.21.06.</t>
  </si>
  <si>
    <t xml:space="preserve">Literasi Media </t>
  </si>
  <si>
    <t xml:space="preserve">Terlaksananya Literasi Media pada Kab./Kota </t>
  </si>
  <si>
    <t>1.25.1.25.01.21.07.</t>
  </si>
  <si>
    <t xml:space="preserve">Penganugerahan KPID Sultra Award </t>
  </si>
  <si>
    <t xml:space="preserve">Terlaksananya Penganugerahan KPID Sultra Award </t>
  </si>
  <si>
    <t xml:space="preserve">Lembaga penyiaran </t>
  </si>
  <si>
    <t>1.25.1.25.01.21.08.</t>
  </si>
  <si>
    <t xml:space="preserve">Rapat Koordinasi Siaran Kampanye pada lembaga penyiaran </t>
  </si>
  <si>
    <t xml:space="preserve">Terlaksananya Rapat Koordinasi Siaran Kampanye pada lembaga penyiaran </t>
  </si>
  <si>
    <t>Instansi terkait, Lembaga penyiaran, Sekretariat KPID,Komisioner KPID</t>
  </si>
  <si>
    <t>Koltim,Konkep</t>
  </si>
  <si>
    <t>1.25.1.25.01.21.09.</t>
  </si>
  <si>
    <t xml:space="preserve">Hubungan masyarakat bidang penyiaran </t>
  </si>
  <si>
    <t xml:space="preserve">Terlaksananya Publikasi kapasitas  kelembagaan KPID  pada media cetak dan elektronik </t>
  </si>
  <si>
    <t xml:space="preserve">Stokeholder terkait di kab/Kota,Instansi terkait,lembaga penyiaran </t>
  </si>
  <si>
    <t xml:space="preserve">1 Paket </t>
  </si>
  <si>
    <t xml:space="preserve">Publikasi,Kampanye Literasi Media penyiaran pada Halo Sultra </t>
  </si>
  <si>
    <t xml:space="preserve">Terlaksananya pameran pembangunan pada Halo Sultra </t>
  </si>
  <si>
    <t>1.25.1.25.01.21.11.</t>
  </si>
  <si>
    <t xml:space="preserve">Ekspose hasil Pemantauan program siaran </t>
  </si>
  <si>
    <t xml:space="preserve">Terlaksananya Ekspose hasil Pemantauan program siaran Radio dan TV lokal </t>
  </si>
  <si>
    <t xml:space="preserve">Stokeholder terkait,Instansi terkait,lembaga penyiaran </t>
  </si>
  <si>
    <t>Kendari,15 Agustus 2014</t>
  </si>
  <si>
    <t>Kepala Sekretariat KPID Prov.Sultra</t>
  </si>
  <si>
    <t>Ir.Hj.ZACHRA NURDIN,SE.M.SI.</t>
  </si>
  <si>
    <t>NIP: 19610828 199008 2 001</t>
  </si>
  <si>
    <t>: Badan Perpustakaan dan Arsip Daerah Provinsi Sulawesi Tenggara</t>
  </si>
  <si>
    <t>BIDANG PEMERINTAHAN UMUM</t>
  </si>
  <si>
    <t>Program Pelayanan Adm. Perkantoran/</t>
  </si>
  <si>
    <t>Terkirimnya surat-surat dan paket pos</t>
  </si>
  <si>
    <t>Badan Perpustakaan dan Arsip Daerah Prov. Sultra</t>
  </si>
  <si>
    <t>550 paket surat</t>
  </si>
  <si>
    <t>Jumlah materai dan prangko</t>
  </si>
  <si>
    <t>100 lembar materai 6000 dan 450  lembar prangko 6000</t>
  </si>
  <si>
    <t>Penyediaan jasa komunikasi, sumberdaya air dan listrik</t>
  </si>
  <si>
    <t>12     bulan</t>
  </si>
  <si>
    <t>Penyediaan jasa pemeliharaan dan perizinan kendaraan dinas</t>
  </si>
  <si>
    <t xml:space="preserve">Tersedianya perizinan Kendaraan Dinas/Operasional </t>
  </si>
  <si>
    <t>5 unit Roda 4 dan 10 unit roda 2</t>
  </si>
  <si>
    <t>Perpanjangan STNK</t>
  </si>
  <si>
    <t>12   bulan</t>
  </si>
  <si>
    <t xml:space="preserve">Penyediaan alat tulis kantor </t>
  </si>
  <si>
    <t>25     jenis</t>
  </si>
  <si>
    <t>terlaksanaya cetak kartu  Perpustakaan</t>
  </si>
  <si>
    <t xml:space="preserve">5   jenis  barang cetakan </t>
  </si>
  <si>
    <t>Penggandaan Foto Copy</t>
  </si>
  <si>
    <t>100.000   lembar foto copy  selama 1 tahun</t>
  </si>
  <si>
    <t>Tersedianya Komponen Listrik / Penerangan</t>
  </si>
  <si>
    <t>7   jenis</t>
  </si>
  <si>
    <t>Kebersihan Kantor Terjamin</t>
  </si>
  <si>
    <t>Tersedianya Bahan Bacaan</t>
  </si>
  <si>
    <t>makan minum rapat</t>
  </si>
  <si>
    <t>makan minum tamu</t>
  </si>
  <si>
    <t>6 kali pertemuan</t>
  </si>
  <si>
    <t>Rapat koordinasi dan konsultasi dalam daerah dan luar daerah</t>
  </si>
  <si>
    <t>Perjalanan Dinas Luar Daerah</t>
  </si>
  <si>
    <t>Perjalanan Dinas Dalam Daerah</t>
  </si>
  <si>
    <t>Kab/Kota</t>
  </si>
  <si>
    <t>Tenaga Honorer</t>
  </si>
  <si>
    <t>1 orang Honorer K2 dan 1 orang Honorer Tenaga Supir</t>
  </si>
  <si>
    <t>Penyediaan Jasa Publikasi/Periklanan</t>
  </si>
  <si>
    <t>Tersedianya jasa Publikasi</t>
  </si>
  <si>
    <t>4   macam periklanan</t>
  </si>
  <si>
    <t>Pengadaan Kendaraan Dinas</t>
  </si>
  <si>
    <t>Kendaraan Operasional Badan</t>
  </si>
  <si>
    <t>1 unit mobil  Kijang Inova</t>
  </si>
  <si>
    <t>Perlengkapan Gedung Kantor</t>
  </si>
  <si>
    <t>Gedung Kantor</t>
  </si>
  <si>
    <t>2  buah gedung kantor (2 kali pemeliharaan )</t>
  </si>
  <si>
    <t>Pagar dan Halaman Kantor</t>
  </si>
  <si>
    <t>2 buah Halaman kantor ( 2 kali pemeliharaan )</t>
  </si>
  <si>
    <t>Jasa Service Kendaraan</t>
  </si>
  <si>
    <t>Penggantian Suku Cadang</t>
  </si>
  <si>
    <t>Bahan Bakar Minyak/Gas dan Pelumas</t>
  </si>
  <si>
    <t>Terpelihanranya Komputer/laktop dan mesin ketik</t>
  </si>
  <si>
    <t>15  unit komputer 10 unit laktop dan 10 unit mesin ketik</t>
  </si>
  <si>
    <t>Terpeliharanya meja, kursi dan lemari</t>
  </si>
  <si>
    <t>Peningkatan Kapasitas Sumber Daya Aparatur</t>
  </si>
  <si>
    <t>Pendidikan dan Pelatihan Non Formal</t>
  </si>
  <si>
    <t>Penyusunan Laporan Capaian Kinerja dan Ikhtisar Realisasi Kinerja</t>
  </si>
  <si>
    <t>Peningkatan  Sistem Perencanaan Tahunan SKPD</t>
  </si>
  <si>
    <t>Pengadaan Pakaian Dinas beserta Perlengkapannya</t>
  </si>
  <si>
    <t>Keseragaman Pakaian Dinas</t>
  </si>
  <si>
    <t>99 set pakaian Hansip</t>
  </si>
  <si>
    <t>Pengembangan Budaya Baca dan Pembinaan Perpustakaan</t>
  </si>
  <si>
    <t>Pemasyarakatan minat dan kebiasaan membaca untuk mendorong terwujudnya masyarakat pembelajar</t>
  </si>
  <si>
    <t>Terlaksananya Pembuatan Sari Karangan dan Hunting Bibliografi Daerah</t>
  </si>
  <si>
    <t>2   kegiatan</t>
  </si>
  <si>
    <t>Pengembangan minat dan budaya baca</t>
  </si>
  <si>
    <t>Terlaksananya Layanan Perpustakaan Hari sabut dan Story Telling</t>
  </si>
  <si>
    <t>Pelaksanaan Koordinasi Pengembangan Perpustakaan</t>
  </si>
  <si>
    <t>Terlaksananya Kegiatan Karya Cetak dan Karya Rekam di Daerah</t>
  </si>
  <si>
    <t>Penyediaan Bantuan Pengembangan Perpustakaan dan Minat Baca di Daerah</t>
  </si>
  <si>
    <t>1  kegiatan</t>
  </si>
  <si>
    <t>Publikasi dan Sosialisasi Minat dan Budaya Baca</t>
  </si>
  <si>
    <t>Pameran  Perpustakaan</t>
  </si>
  <si>
    <t>1000 eksamplar  buku  daerah siap layan</t>
  </si>
  <si>
    <t>Perbaikan sistem Administrasi Kearsipan</t>
  </si>
  <si>
    <t>Pembangunan Data Base Informasi Kearsipan</t>
  </si>
  <si>
    <t>Data Base Informasi Kearsipan</t>
  </si>
  <si>
    <t>1  paket</t>
  </si>
  <si>
    <t>Penggandaan Sarana Penyimpanan</t>
  </si>
  <si>
    <t>Kajian Sistem Administrasi Kearsipan</t>
  </si>
  <si>
    <t>Terwujudnya kajian Sistem Administrasi Kearsipan</t>
  </si>
  <si>
    <t>Penyusunan jadwal retensi Arsip Provinsi</t>
  </si>
  <si>
    <t>Pendataan dan Penataan Dokumen Arsip Daerah</t>
  </si>
  <si>
    <t>Pendataan dan Penataan Dokumen Arsip</t>
  </si>
  <si>
    <t>Penyediaan Kapur Barus dan Racun Pembasmi Kutu Arsip dan Jasa Fumigasi</t>
  </si>
  <si>
    <t>Peningkatan Kualitas Pelayanan dan Informasi</t>
  </si>
  <si>
    <t xml:space="preserve">J U M L A H </t>
  </si>
  <si>
    <t>Kendari,      Agustus   2014</t>
  </si>
  <si>
    <t xml:space="preserve">KEPALA  BADAN PERPUSTAKAAN DAN ARSIP DAERAH </t>
  </si>
  <si>
    <t>H. LA ONGKE,SH,M,Si</t>
  </si>
  <si>
    <t>SKPD : Dinas Pertanian dan Peternakan</t>
  </si>
  <si>
    <t>Urusan/Bidang/Sub-Bidang/Sub-Sub Bidang Urusan
Pemerintah Daerah/Program/Kegiatan</t>
  </si>
  <si>
    <t>U r a i a n</t>
  </si>
  <si>
    <t>1.1.</t>
  </si>
  <si>
    <t>Terkirimnya surat-surat, paket pos dan tersedianya buku cek</t>
  </si>
  <si>
    <t>Dinas Pertanian dan Peternakan Prov. Sultra</t>
  </si>
  <si>
    <t>Distanak Prov. Sultra</t>
  </si>
  <si>
    <t>1.2.</t>
  </si>
  <si>
    <t>Peny. jasa komunikasi, Sumberdaya Air dan Listrik</t>
  </si>
  <si>
    <t>Terbayarnya telepon, air dan listrik Distanak dan UPTD</t>
  </si>
  <si>
    <t>1.3.</t>
  </si>
  <si>
    <t>Penyediaan jasa pemeliharaan Kesehatan</t>
  </si>
  <si>
    <t>General Cek Up Pegawai</t>
  </si>
  <si>
    <t>442 Orang</t>
  </si>
  <si>
    <t>Peny. jasa pemelih. &amp; periz. Kendaraan Dinas/Operasional</t>
  </si>
  <si>
    <t>35 Unit</t>
  </si>
  <si>
    <t xml:space="preserve">Pembayaran pajak kendaraan  </t>
  </si>
  <si>
    <t>Terlaksananya pelaporan keuangan dan barang dalam 1 tahun anggaran</t>
  </si>
  <si>
    <t>Administrasi keuangan, kepegawaian dan barang lancar</t>
  </si>
  <si>
    <t>Jasa administrasi keuangan, barang dan kepegawaian</t>
  </si>
  <si>
    <t>1.6.</t>
  </si>
  <si>
    <t>Kebersihan kantor terjamin (Taman, KM/WC, dan lain-lain)</t>
  </si>
  <si>
    <t>1.7.</t>
  </si>
  <si>
    <t>Terlaksananya perbaikan peralatan kerja</t>
  </si>
  <si>
    <t>Peralatan kerja siap pakai</t>
  </si>
  <si>
    <t>Jumlah komputer, laptop dan mesin ketik yang diperbaiki</t>
  </si>
  <si>
    <t>Jumlah peralatan kerja yang diperbaiki</t>
  </si>
  <si>
    <t>1.8.</t>
  </si>
  <si>
    <t>Penyediaan alat tulis kantor (ATK)</t>
  </si>
  <si>
    <t>Alat tulis kantor</t>
  </si>
  <si>
    <t>Terlaksananya barang cetakan dan penggandaan</t>
  </si>
  <si>
    <t>1.10.</t>
  </si>
  <si>
    <t>Peny. komponen ins. listrik/penerangan bangunan kantor</t>
  </si>
  <si>
    <t>Terlaksananya pemasangan instalasi listrik</t>
  </si>
  <si>
    <t>1.11.</t>
  </si>
  <si>
    <t>Penyediaan peralatan &amp; perlengkapan kantor</t>
  </si>
  <si>
    <t>1.12.</t>
  </si>
  <si>
    <t>Makanan</t>
  </si>
  <si>
    <t>Minuman</t>
  </si>
  <si>
    <t>1.13.</t>
  </si>
  <si>
    <t>Koordinasi dan Konsultasi ke luar daerah</t>
  </si>
  <si>
    <t>1.14.</t>
  </si>
  <si>
    <t>Honor pegawai tidak tetap/kontrak</t>
  </si>
  <si>
    <t>1.15.</t>
  </si>
  <si>
    <t>2.1.</t>
  </si>
  <si>
    <t>Tersedianya kendaraan R2</t>
  </si>
  <si>
    <t>Terpeliharanya kendaraan dinas R4 dan R2</t>
  </si>
  <si>
    <t>2.3.</t>
  </si>
  <si>
    <t>Tersedianya perlengkapan gedung kantor</t>
  </si>
  <si>
    <t>Tersedianya peralatan gedung kantor</t>
  </si>
  <si>
    <t>2.5.</t>
  </si>
  <si>
    <t>Tersedianya mobileur</t>
  </si>
  <si>
    <t>Meja Kerja</t>
  </si>
  <si>
    <t>Kursi Kerja</t>
  </si>
  <si>
    <t>2.6.</t>
  </si>
  <si>
    <t>2.7.</t>
  </si>
  <si>
    <t>Terpeliharanya bangunan gedung kantor</t>
  </si>
  <si>
    <t>2.8.</t>
  </si>
  <si>
    <t>Terpeliharanya perlengkapan gedung kantor</t>
  </si>
  <si>
    <t>2.9.</t>
  </si>
  <si>
    <t>Terpeliharanya peralatan gedung kantor</t>
  </si>
  <si>
    <t>10 Unit</t>
  </si>
  <si>
    <t>Terehabnya gedung kantor Distanak Prov. Sultra</t>
  </si>
  <si>
    <t>3 Unit</t>
  </si>
  <si>
    <t>Peningkatan Disiplin Aparatur</t>
  </si>
  <si>
    <t>3.1</t>
  </si>
  <si>
    <t>Pengadaan Mesin Kartu Absensi</t>
  </si>
  <si>
    <t>Kartu absensi/Daftar Absensi pegawai</t>
  </si>
  <si>
    <t>3.2</t>
  </si>
  <si>
    <t>Pengadaan pakaian dinas dan Perlengkapannya</t>
  </si>
  <si>
    <t>Pakaian dinas pegawai negeri sipil (PNS)</t>
  </si>
  <si>
    <t>3.3</t>
  </si>
  <si>
    <t>Pembenahan Sistem Kepegawaian</t>
  </si>
  <si>
    <t>Pembenahan sistem kepegawaian</t>
  </si>
  <si>
    <t>4.1</t>
  </si>
  <si>
    <t>Terlaksananya pendidikan dan pelatihan formal</t>
  </si>
  <si>
    <t>4.2</t>
  </si>
  <si>
    <t>Sosialisasi Peraturan Perundang-Undangan</t>
  </si>
  <si>
    <t>Terlaksananya sosialisasi peraturan perundang-undangan</t>
  </si>
  <si>
    <t>4.3</t>
  </si>
  <si>
    <t>Bimbingan Teknis Implementasi Peraturan Perundang-Undangan</t>
  </si>
  <si>
    <t>Terlaksananya bimbingan teknis peraturan perundang-undangan</t>
  </si>
  <si>
    <t>Kelompok Masyarakat di Kab./Kota</t>
  </si>
  <si>
    <t>4.4</t>
  </si>
  <si>
    <t>Pendidikan dan pelatihan Non formal</t>
  </si>
  <si>
    <t>Terlaksananya pendidikan dan pelatihan non formal</t>
  </si>
  <si>
    <t>4.5</t>
  </si>
  <si>
    <t>Pendidikan/Pelatihan Struktural dan Tehnik Fungsional.</t>
  </si>
  <si>
    <t>Diklat PIM</t>
  </si>
  <si>
    <t>5.</t>
  </si>
  <si>
    <t>Peningkatan Pengembangan Sistem Pelaporan Capaian Kinerja dan Keuangan</t>
  </si>
  <si>
    <t>Penyusunan laporan capaian kinerja dan Ikhtisar Realisasi Kinerja SKPD</t>
  </si>
  <si>
    <t>Laporan Akuntabilitas Kinerja Instansi Pemerintah (LAKIP)</t>
  </si>
  <si>
    <t>1 Laporan</t>
  </si>
  <si>
    <t>Penyusunan laporan keuangan Semesteran</t>
  </si>
  <si>
    <t>Laporan Bulanan</t>
  </si>
  <si>
    <t>12 Laporan</t>
  </si>
  <si>
    <t>Laporan Triwulan</t>
  </si>
  <si>
    <t>4 Laporan</t>
  </si>
  <si>
    <t>Laporan Semester</t>
  </si>
  <si>
    <t>2 Laporan</t>
  </si>
  <si>
    <t>Penyusunan Pelaporan Prognosis Realisasi Anggaran</t>
  </si>
  <si>
    <t>Laporan Prognosis Realisasi Anggaran</t>
  </si>
  <si>
    <t>Laporan Tahunan Keuangan</t>
  </si>
  <si>
    <t>Laporan Tahunan DAK</t>
  </si>
  <si>
    <t>Laporan Tahunan Asset</t>
  </si>
  <si>
    <t>Laporan Tahunan Dinas</t>
  </si>
  <si>
    <t>6.</t>
  </si>
  <si>
    <t>6.1</t>
  </si>
  <si>
    <t>Rencana Kerja (RENJA)</t>
  </si>
  <si>
    <t>RKA-SKPD</t>
  </si>
  <si>
    <t>7.</t>
  </si>
  <si>
    <t>Program Peningkatan Kesejahteraan Petani</t>
  </si>
  <si>
    <t>7.1</t>
  </si>
  <si>
    <t>Pelatihan Petani dan Pelaku Agribisnis</t>
  </si>
  <si>
    <t>Pelatihan petani dan pelaku agribisnis</t>
  </si>
  <si>
    <t>Petani Kabupaten/Kota</t>
  </si>
  <si>
    <t>7.2</t>
  </si>
  <si>
    <t>Peningkatan Kemampuan Lembaga Petani</t>
  </si>
  <si>
    <t>Penguatan usaha kelompok tani</t>
  </si>
  <si>
    <t>Kelompok tani kabupaten/kota</t>
  </si>
  <si>
    <t>8.</t>
  </si>
  <si>
    <t>8.1</t>
  </si>
  <si>
    <t>8.2</t>
  </si>
  <si>
    <t>8.3</t>
  </si>
  <si>
    <t>9.1</t>
  </si>
  <si>
    <t>Penanganan Pasca Panen dan Pengolahan Hasil Pertanian</t>
  </si>
  <si>
    <t>Combain Hardvester (CH)</t>
  </si>
  <si>
    <t>Rice Milling Unit (RMU)</t>
  </si>
  <si>
    <t>Power Threser</t>
  </si>
  <si>
    <t>Parut Ubikayu</t>
  </si>
  <si>
    <t>9.2</t>
  </si>
  <si>
    <t>Pengembangan Pertanian Pada Lahan Kering</t>
  </si>
  <si>
    <t>Pengembangan Budidaya Kacang Tanah</t>
  </si>
  <si>
    <t>Kabupaten Muna, Kolaka</t>
  </si>
  <si>
    <t>Pengembangan Budidaya Ubi Jalar</t>
  </si>
  <si>
    <t>Kabupaten Kolaka, Kolaka Timur</t>
  </si>
  <si>
    <t>Pengembangan Budidaya Ubikayu</t>
  </si>
  <si>
    <t>Kabupaten Buton, Konsel dan Butur</t>
  </si>
  <si>
    <t>Pengembangan Perbenihan/Perbibitan</t>
  </si>
  <si>
    <t>Pemberdayaan Penangkar</t>
  </si>
  <si>
    <t>Kabupaten/Kota</t>
  </si>
  <si>
    <t>Penelitian dan Pengembangan Sumberdaya Pertanian</t>
  </si>
  <si>
    <t>Terlaksananya penelitian dan pengembangan sumberdaya pertanian</t>
  </si>
  <si>
    <t>Peningkatan Produksi, Produktivitas dan Mutu Produk Pertanian</t>
  </si>
  <si>
    <t>Bimbingan Teknis Tanaman Pangan</t>
  </si>
  <si>
    <t>Kelompok Tani Kabupaten/Kota</t>
  </si>
  <si>
    <t>Pencetakan Sawah Baru</t>
  </si>
  <si>
    <t>SID Cetak Sawah</t>
  </si>
  <si>
    <t>Kabupaten</t>
  </si>
  <si>
    <t>Pembuatan Jaringan Air Irigasi</t>
  </si>
  <si>
    <t>Program Peningkatan Pemasaran Hasil Produksi Pertanian</t>
  </si>
  <si>
    <t>10.1</t>
  </si>
  <si>
    <t>Penelitian dan Pengembangan Pemasaran Hasil Produksi</t>
  </si>
  <si>
    <t>Terlaksananya penelitian dan pengembangan PHP</t>
  </si>
  <si>
    <t>10.2</t>
  </si>
  <si>
    <t>Fasilitasi Kerjasama Regional/Nasional/Internasional Penyediaan Hasil Produksi Pertanian Komplementer</t>
  </si>
  <si>
    <t>Terfasilitasinya kerjasama regional/nasional/internasional Penyediaan Hasil Produksi Pertanian Komplementer</t>
  </si>
  <si>
    <t>10.3</t>
  </si>
  <si>
    <t>Pembangunan Sarana dan Prasarana Pasar Kecamatan/Perdesaan Produksi Hasil Pertanian</t>
  </si>
  <si>
    <t>Terbangunnya sarana dan prasarana pasar kecamatan/perdesaan Produksi Hasil Pertanian</t>
  </si>
  <si>
    <t>10.4</t>
  </si>
  <si>
    <t>Pembangunan Pusat-Pusat Etalase/ Eksibi/ Promosi atas Hasil Produksi Pertanian</t>
  </si>
  <si>
    <t>Terbangunnya pusat-pusat etalase Produksi Hasil Pertanian</t>
  </si>
  <si>
    <t>10.5</t>
  </si>
  <si>
    <t>Pemeliharaan Rutin/ Berkala Pusat-Pusat Etalase/ Eksibi/ Promosi dan Hasil Produksi Pertanian</t>
  </si>
  <si>
    <t>Terpeliharanya pusat-pusat etalase Produksi Hasil Pertanian</t>
  </si>
  <si>
    <t>Promosi Atas Hasil Produksi Pertanian Unggulan Daerah</t>
  </si>
  <si>
    <t>Pameran Produk Unggulan Daerah</t>
  </si>
  <si>
    <t>Pameran Sulawesi Expo</t>
  </si>
  <si>
    <t>Pusat</t>
  </si>
  <si>
    <t>Pasar Rakyat</t>
  </si>
  <si>
    <t>Program Peningkatan Penerapan Teknologi Pertanian</t>
  </si>
  <si>
    <t>Pengadaan Sarana dan Prasarana Teknologi Pertanian Tepat Guna</t>
  </si>
  <si>
    <t>Pelatihan dan Bimbingan Pengoperasian Teknologi Pertanian Tepat Guna</t>
  </si>
  <si>
    <t>Tetlaksananya pelatihan dan bimbingan pengeoperasian teknologi pertanian tepat guna</t>
  </si>
  <si>
    <t>4 Kegiatan</t>
  </si>
  <si>
    <t>Pelatihan Penerapan Teknologi Pertanian Modern Bercocok Tanam</t>
  </si>
  <si>
    <t>Terlaksananya pelatihan penerapan teknologi pertanian modern bercocok tanam</t>
  </si>
  <si>
    <t>Terlaksananya monitoring dan evaluasi pelaksanaan kegiatan</t>
  </si>
  <si>
    <t>Program Peningkatan Produksi Pertanian</t>
  </si>
  <si>
    <t>Penyediaan Sarana Produksi Pertanian</t>
  </si>
  <si>
    <t>Pengadaan pupuk</t>
  </si>
  <si>
    <t>Pengadaan Obat-Obatan (Racun)</t>
  </si>
  <si>
    <t>12.2</t>
  </si>
  <si>
    <t>Pengembangan Bibit Unggul Pertanian</t>
  </si>
  <si>
    <t>12.3</t>
  </si>
  <si>
    <t>Sertifikasi Bibit Unggul Pertanian</t>
  </si>
  <si>
    <t>Terlaksananya sertifikasi bibit unggul pertanian</t>
  </si>
  <si>
    <t>UPTD BPSB TPH Prov. Sultra</t>
  </si>
  <si>
    <t>12.4</t>
  </si>
  <si>
    <t>Penyusunan Kebijakan Pencegahan Alih Fungsi Lahan Pertanian</t>
  </si>
  <si>
    <t>Kebijakan Pencegahan Alih Fungsi Lahan</t>
  </si>
  <si>
    <t>12.5</t>
  </si>
  <si>
    <t>Peningkatan Daya Olah Lahan Pertanian</t>
  </si>
  <si>
    <t>Meningkatnya daya olah lahan pertanian</t>
  </si>
  <si>
    <t>12.6</t>
  </si>
  <si>
    <t>Monitoring Penyaluran Pupuk  Bersubsidi</t>
  </si>
  <si>
    <t>Terlaksananya monitoring penyaluran pupuk bersubsidi</t>
  </si>
  <si>
    <t>14 Kabupaten/Kota</t>
  </si>
  <si>
    <t>12.7</t>
  </si>
  <si>
    <t>Musyawarah Perencanaan Pembangunan Pertanian</t>
  </si>
  <si>
    <t>Terlaksananya musyawarah perencaan pembangunan pertanian</t>
  </si>
  <si>
    <t>12.8</t>
  </si>
  <si>
    <t>Peny. Angka Ramalan I</t>
  </si>
  <si>
    <t>Tersusunya Laporan Angka Ramalan I</t>
  </si>
  <si>
    <t>Peny. Angka Ramalan II</t>
  </si>
  <si>
    <t>Tersusunya Laporan Angka Ramalan II</t>
  </si>
  <si>
    <t>Peny. Angka Sementara</t>
  </si>
  <si>
    <t>Tersusunya Angka Sementara</t>
  </si>
  <si>
    <t>Peny. Angka Tetap</t>
  </si>
  <si>
    <t>Tersusunnya Laporan Angka Tetap (Statistik Pertanian)</t>
  </si>
  <si>
    <t>Terlaksananya bimbingan teknis tanaman pangan</t>
  </si>
  <si>
    <t>Pencanangan Panen Raya Tanaman Pangan</t>
  </si>
  <si>
    <t>Pelaksanaan panen raya</t>
  </si>
  <si>
    <t>Program Pencegahan dan Penanggulangan Penyakit Ternak</t>
  </si>
  <si>
    <t>Pendataan Masalah Peternakan</t>
  </si>
  <si>
    <t>Terdatanya masalah-masalah peternakan</t>
  </si>
  <si>
    <t>Pemeliharaan Kesehatan dan Pencegahan Penyakit Menular Ternak</t>
  </si>
  <si>
    <t>Pengadaan Obat-Obatan Ternak</t>
  </si>
  <si>
    <t>13.3</t>
  </si>
  <si>
    <t>Pemusnahan Ternak yang Terjangkit Penyakit Endemik</t>
  </si>
  <si>
    <t>Terlaksananya pemusnahan ternak yang terjangkit penyakit endemik</t>
  </si>
  <si>
    <t>13.4</t>
  </si>
  <si>
    <t>Pengawasan Perdagangan Ternak antar Daerah</t>
  </si>
  <si>
    <t>Terawasinya perdagangan ternak antar daerah</t>
  </si>
  <si>
    <t>13.5</t>
  </si>
  <si>
    <t>Program Peningkatan Produksi Hasil Peternakan</t>
  </si>
  <si>
    <t>Pembangunan Sarana dan Prasarana Pembibitan Ternak</t>
  </si>
  <si>
    <t>Pembangunan jalan pertanian</t>
  </si>
  <si>
    <t>UPTD Pembibitan Ternak dan Pakan Ternak</t>
  </si>
  <si>
    <t>Pembangunan pagar</t>
  </si>
  <si>
    <t>Pembibitan dan Perawatan Ternak</t>
  </si>
  <si>
    <t>14.3</t>
  </si>
  <si>
    <t>Pendistribusian Bibit Ternak Kepada Masyarakat</t>
  </si>
  <si>
    <t>Terdistribusinya bibit ternak kepada masyarakat di Kabupaten/kota</t>
  </si>
  <si>
    <t>14.4</t>
  </si>
  <si>
    <t>Pembelian dan Pendistribusian Vaksin dan Pakan Ternak</t>
  </si>
  <si>
    <t>Tersedianya vaksin dan pakan ternak</t>
  </si>
  <si>
    <t>14.5</t>
  </si>
  <si>
    <t>Pengembangan Agribisnis Peternakan</t>
  </si>
  <si>
    <t>Penggemukan Sapi</t>
  </si>
  <si>
    <t>Peternak Kabupaten/Kota</t>
  </si>
  <si>
    <t>15.</t>
  </si>
  <si>
    <t>Program Peningkatan Pemasaran Hasil Produksi Peternakan</t>
  </si>
  <si>
    <t>15.1</t>
  </si>
  <si>
    <t>Penelitian dan Pengembangan Pemasaran Hasil Produksi Peternakan</t>
  </si>
  <si>
    <t>Terlaksananya penelitian dan pengembangan pemasaran hasil produksi peternakan</t>
  </si>
  <si>
    <t>15.2</t>
  </si>
  <si>
    <t>Fasilitasi Kerjasama Regional/Nasional/ Internasional Penyediaan Hasil Produksi Peternakan Komplementer</t>
  </si>
  <si>
    <t>Terfasilitasinya kerjasama regional/nasional/internasional Penyediaan Hasil Produksi Peternakan Komplementer</t>
  </si>
  <si>
    <t>15.3</t>
  </si>
  <si>
    <t>Pembangunan Sarana dan Prasarana Pasar Produksi Hasil Peternakan</t>
  </si>
  <si>
    <t>Terbangunnya sarana dan prasarana pasar produksi hasil peternakan</t>
  </si>
  <si>
    <t>15.4</t>
  </si>
  <si>
    <t>Pembangunan Pusat-Pusat Etalase/Eksebisi Promosi atas Hasil Produksi Peternakan</t>
  </si>
  <si>
    <t>Terbangunnya pusat-pusat etalase Produksi Hasil Peternakan</t>
  </si>
  <si>
    <t>15.5</t>
  </si>
  <si>
    <t>Pemeliharaan Rutin/Berkala Sarana dan Prasarana Pasar Produksi Hasil Peternakan</t>
  </si>
  <si>
    <t>Terpeliharanya sarana dan prasarana produksi peternakan</t>
  </si>
  <si>
    <t>15.6</t>
  </si>
  <si>
    <t>Pemeliharaan Rutin/ Berkala Pusat-Pusat Etalase /Eksebisi /Promosi atas Hasil Produksi Peternakan</t>
  </si>
  <si>
    <t>Terpeliharanya pusat-pusat etalase Produksi Hasil Peternakan</t>
  </si>
  <si>
    <t>15.7</t>
  </si>
  <si>
    <t>Promosi Atas Hasil Produksi Peternakan Unggulan Daerah</t>
  </si>
  <si>
    <t>15.8</t>
  </si>
  <si>
    <t>Pembangunan Pusat-Pusat Penampungan Produksi Hasil peternakan Masyarakat</t>
  </si>
  <si>
    <t>Terbangunnya pusat penampungan produksi hasil peternakan</t>
  </si>
  <si>
    <t>15.9</t>
  </si>
  <si>
    <t>Pengolahan Informasi Permintaan Pasar atas Hasil Produksi Peternakan Masyarakat</t>
  </si>
  <si>
    <t>Informasi pasar hasil produksi ternak</t>
  </si>
  <si>
    <t>Leaflet</t>
  </si>
  <si>
    <t>15.10</t>
  </si>
  <si>
    <t>16.</t>
  </si>
  <si>
    <t>Program Peningkatan Penerapan Teknologi Peternakan</t>
  </si>
  <si>
    <t>16.1</t>
  </si>
  <si>
    <t>Pengadaan Sarana dan Prasarana Teknologi Peternakan Tepat Guna</t>
  </si>
  <si>
    <t>Pengembangan biogas asal ternak</t>
  </si>
  <si>
    <t>Konsel, Konawe, Kolaka, Muna, Koltim</t>
  </si>
  <si>
    <t>Pengadaan Mesin Penetas Telur</t>
  </si>
  <si>
    <t>Kt. Kendari, Bau-Bau, Konsel dan Konawe</t>
  </si>
  <si>
    <t>Pengadaan Alat Pengolah Pakan Ternak</t>
  </si>
  <si>
    <t>Konawe Selatan</t>
  </si>
  <si>
    <t>16.2</t>
  </si>
  <si>
    <t>Pemeliharaan Rutin/Berkala Sarana dan Prasarana Teknologi Peternakan Tepat Guna</t>
  </si>
  <si>
    <t>Pemeliharaan biogas asal ternak</t>
  </si>
  <si>
    <t>Konsel, Konawe, Bombana, Bau-Bau, Kota Kendari, Muna</t>
  </si>
  <si>
    <t>16.3</t>
  </si>
  <si>
    <t>Pelatihan dan Bimbingan Pengoperasian teknologi Peternakan Tepat Guna</t>
  </si>
  <si>
    <t>Pelatihan dan bimbingan pembuatan biogas asal ternak</t>
  </si>
  <si>
    <t>Pelatihan dan bimbingan pengoperasian mesin tetas telur</t>
  </si>
  <si>
    <t>Pelatihan dan bimbingan pengolahan pakan ternak</t>
  </si>
  <si>
    <t>16.4</t>
  </si>
  <si>
    <t>Program Pembangunan Infrastrutur Jalan Pertanian</t>
  </si>
  <si>
    <t>Pengembangan Jalan Usaha Tani</t>
  </si>
  <si>
    <t>Pengembangan jalan pertanian</t>
  </si>
  <si>
    <t>JUMLAH PROGRAM</t>
  </si>
  <si>
    <t>KEPALA DINAS PERTANIAN DAN PETERNAKAN</t>
  </si>
  <si>
    <t>Ir. H. MUHAMMAD NASIR, MS</t>
  </si>
  <si>
    <t>Pembina Utama Madya Gol. IV/d</t>
  </si>
  <si>
    <t>NIP. 19590626 198503 1 022</t>
  </si>
  <si>
    <t>SKPD : Dinas Perkebunan dan Hortikultura Prov. Sultra</t>
  </si>
  <si>
    <t>Pagu Indikatif  (Rp)</t>
  </si>
  <si>
    <t>2.01</t>
  </si>
  <si>
    <t>Pilihan. Pertanian</t>
  </si>
  <si>
    <t>2.01.02</t>
  </si>
  <si>
    <t>2.01.2.01.02.01</t>
  </si>
  <si>
    <t>2.01.2.01.02.01.01</t>
  </si>
  <si>
    <t>Kantor Dinas, UPTD BBIH, UPTD BPTP, UPTD BPSBP  Disbunhorti Sultra</t>
  </si>
  <si>
    <t>2.01.2.01.02.01.02</t>
  </si>
  <si>
    <t>Terbayarnya telpon, air dan listrik dan internet Disbunhorti dan UPTD</t>
  </si>
  <si>
    <t>12 bln/1 thn</t>
  </si>
  <si>
    <t>2.01.2.01.02.01.08</t>
  </si>
  <si>
    <t>Tersedia jasa kebersihan kantor(retribusi sampah, pembersihan ruangan kantor, halaman, dinding, gorden</t>
  </si>
  <si>
    <t>2.01.2.01.02.01.09</t>
  </si>
  <si>
    <t>2.01.2.01.02.01.10</t>
  </si>
  <si>
    <t>Kantor Dinas, UPTD dan BBUH Disbunhorti Sultra</t>
  </si>
  <si>
    <t>2.01.2.01.02.01.11</t>
  </si>
  <si>
    <t>Tersedia barang cetakan dan penggandaan</t>
  </si>
  <si>
    <t>2.01.2.01.02.01.12</t>
  </si>
  <si>
    <t>Komponen instalasi listrik/penerangan bangunan kantor</t>
  </si>
  <si>
    <t>2.01.2.01.02.01.15</t>
  </si>
  <si>
    <t>Penyediaan Bahan Bacaan dan Peratuarn Perundang-undangan</t>
  </si>
  <si>
    <t>Bahan bacaan surat kabar/majalah</t>
  </si>
  <si>
    <t>Kantor Disbunhorti Sultra</t>
  </si>
  <si>
    <t>2.01.2.01.02.01.17</t>
  </si>
  <si>
    <t>Penyediaan makanan dan Minuman</t>
  </si>
  <si>
    <t>Makanan dan minuman rapat/pertamuan staf/pimpinan</t>
  </si>
  <si>
    <t>2.01.2.01.02.01.18</t>
  </si>
  <si>
    <t>Rapat-rapat Koordinasi dan Konsultasi Kedalam dan Luar Negeri</t>
  </si>
  <si>
    <t>Terlaksana rapat/koordinasi kedalam daerah</t>
  </si>
  <si>
    <t>2.01.2.01.02.01.19</t>
  </si>
  <si>
    <t>1thn, 20 org</t>
  </si>
  <si>
    <t>2.01.2.01.02.02</t>
  </si>
  <si>
    <t>Program Peningkatan Sarana dan Prasarana aparatur</t>
  </si>
  <si>
    <t>2.01.2.01.02.02.02</t>
  </si>
  <si>
    <t>Pembangunan Rumah dinas</t>
  </si>
  <si>
    <t>2.01.2.01.02.02.03</t>
  </si>
  <si>
    <t>2.01.2.01.02.02.04</t>
  </si>
  <si>
    <t>2.01.2.01.02.02.09</t>
  </si>
  <si>
    <t>2.01.2.01.02.02.24</t>
  </si>
  <si>
    <t>Terlaksana pemeliharaan perlengkapan kantor</t>
  </si>
  <si>
    <t>Rehabilitasi Sedang/Berat Gedung Kantor</t>
  </si>
  <si>
    <t>2.01.2.01.02.05</t>
  </si>
  <si>
    <t>Program Peningkatan Kapasitas dan Sumber Daya Aparatur</t>
  </si>
  <si>
    <t>2 org</t>
  </si>
  <si>
    <t>2.01.2.01.02.05.07</t>
  </si>
  <si>
    <t>Pendidikan/Pelatihan Struktural dan Tehnik Fungsional</t>
  </si>
  <si>
    <t>2.01.2.01.02.06</t>
  </si>
  <si>
    <t>2.01.2.01.02.06.01</t>
  </si>
  <si>
    <t>Penyusunan Laporan Capaian Kinerja dan Ihtisar Realisasi Kinerja SKPD</t>
  </si>
  <si>
    <t>2.01.2.01.02.06.04</t>
  </si>
  <si>
    <t>Laporan keuangan akhir tahun</t>
  </si>
  <si>
    <t>2.01.2.01.02.07</t>
  </si>
  <si>
    <t>2.01.2.01.02.07.02</t>
  </si>
  <si>
    <t>2.01.2.01.02.15</t>
  </si>
  <si>
    <t>Pertemuan perencanaan perbenihan Perkebunan dan Hortikultura</t>
  </si>
  <si>
    <t>2.01.2.01.02.15.31</t>
  </si>
  <si>
    <t>Monitoring,  Evaluasi dan Pelaporan</t>
  </si>
  <si>
    <t>2.01.2.01.02.17</t>
  </si>
  <si>
    <t>Program Peningkatan Pemasaran Hasil Produksi Pertanian/Perkebunan</t>
  </si>
  <si>
    <t>2.01.2.01.02.17.10</t>
  </si>
  <si>
    <t>Pengolahan Informasi Permintaan Pasar Atas Hasil Produksi Pertanian/Perkebunan Masyarakat</t>
  </si>
  <si>
    <t>Informasi pasar dan hasil produksi pertanian/perkebunan</t>
  </si>
  <si>
    <t>Petugas PIP</t>
  </si>
  <si>
    <t>Promosi luar daerah produk perkebunan/kakao</t>
  </si>
  <si>
    <t>Masyarakat Umum</t>
  </si>
  <si>
    <t>2.01.2.01.02.17.20</t>
  </si>
  <si>
    <t>Pameran Dalam Rangka HUT RI.</t>
  </si>
  <si>
    <t>2.01.2.01.02.17.21</t>
  </si>
  <si>
    <t>2.01.2.01.02.19</t>
  </si>
  <si>
    <t>Program Peningkatan Produksi Pertanian/Perkebunan</t>
  </si>
  <si>
    <t>Peremajaan, Rehabilitasi, Intensifikasi tanaman Perkebunan</t>
  </si>
  <si>
    <t>2.01.2.01.02.19.03</t>
  </si>
  <si>
    <t>Pengembangan Bibit Unggul Pertanian/Perkebunan</t>
  </si>
  <si>
    <t>2 Ha</t>
  </si>
  <si>
    <t>2.01.2.01.02.19.23</t>
  </si>
  <si>
    <t>Penyuluhan Peningkatan Produksi Pertanian/Perkebunan SL-PHT-Perkebunan</t>
  </si>
  <si>
    <t>2.01.2.01.02.19.24</t>
  </si>
  <si>
    <t>2.01.2.01.02.19.25</t>
  </si>
  <si>
    <t>Pengendalian OPT Pertanian/Perkebunan</t>
  </si>
  <si>
    <t>Kendari,       Agustus  2014</t>
  </si>
  <si>
    <t>Kepala Dinas Perkebunan dan Hortikultura</t>
  </si>
  <si>
    <t>Ir. BAMBANG, MM</t>
  </si>
  <si>
    <t>NIP. 19651108 199103 1 010</t>
  </si>
  <si>
    <t>Terbayarnya telepon, air dan listrik</t>
  </si>
  <si>
    <t>5 Kab.</t>
  </si>
  <si>
    <t>Program Pemberdayaan Penyuluhan Pertanian, Perikanan dan Kehutanan.</t>
  </si>
  <si>
    <t>Sek. Bakorluh</t>
  </si>
  <si>
    <t>2 kali.</t>
  </si>
  <si>
    <t>Gerakan Penyuluhan Strategis</t>
  </si>
  <si>
    <t>8 Kab/Kota</t>
  </si>
  <si>
    <t>01.</t>
  </si>
  <si>
    <t>Pengadaan Mebeulair</t>
  </si>
  <si>
    <t>Kab. Muna</t>
  </si>
  <si>
    <t>Tersedianya mesin/kartu absensi</t>
  </si>
  <si>
    <t>Pengadaan Pakaian Kerja Lapangan</t>
  </si>
  <si>
    <t xml:space="preserve">Kota Kendari dan Luar Kota Kendari </t>
  </si>
  <si>
    <t>Optimalisasi PNBP</t>
  </si>
  <si>
    <t>2 lokasi</t>
  </si>
  <si>
    <t>1 lokasi</t>
  </si>
  <si>
    <t>11 kab/kota</t>
  </si>
  <si>
    <t>Pengawasan dan Pengendalian Penyaluran dan Penggunaan Dokumen Sahnya Hasil Hutan</t>
  </si>
  <si>
    <t>Pembuatan Tanaman Kehutanan</t>
  </si>
  <si>
    <t>Prov. Sulta</t>
  </si>
  <si>
    <t>Penghijauan Lingkungan</t>
  </si>
  <si>
    <t>Pengembangan Jati Lokal dan Pemeliharaan Kebun Pangkas</t>
  </si>
  <si>
    <t>Kab. Konawe Selatan</t>
  </si>
  <si>
    <t>Pengembangan Perbenihan Tanaman Kehutanan</t>
  </si>
  <si>
    <t>Pembinaan dan Pengendalian Peredaran Benih/Bibit Tanaman Kehutanan</t>
  </si>
  <si>
    <t>Monitoring Evaluasi dan Pelaporan</t>
  </si>
  <si>
    <t>17.</t>
  </si>
  <si>
    <t>Pencegahan dan Pengendalian Kebakaran Hutan dan Lahan</t>
  </si>
  <si>
    <t>Penyuluhan Kesadaran Masyarakat Mengenai Dampak Perusakan Hutan</t>
  </si>
  <si>
    <t>Peningkatan pengetahuan dan kesadaran masyarakat mengenai dampak kerusakan hutan</t>
  </si>
  <si>
    <t>Penyidikan dan Pengamanan Kawasan Hutan</t>
  </si>
  <si>
    <t>Pengembangan Pemanfaatan Jasa Lingkungan dan Wisata Alam</t>
  </si>
  <si>
    <t>18.</t>
  </si>
  <si>
    <t>Peningkatan Pengelolaan Hutan Tanaman Industri</t>
  </si>
  <si>
    <t>1 izin</t>
  </si>
  <si>
    <t>19.</t>
  </si>
  <si>
    <t>Peningkatan Usaha Industri Primer Kehutanan</t>
  </si>
  <si>
    <t>1 SVLK</t>
  </si>
  <si>
    <t>20.</t>
  </si>
  <si>
    <t>Rapat Koordinasi Perencanaan Pembangunan Kehutanan Daerah</t>
  </si>
  <si>
    <t>Penyusunan Tata Hutan dan Rencana Pengelolaan Hutan</t>
  </si>
  <si>
    <t>Pemeliharaan Batas Kawasan Hutan</t>
  </si>
  <si>
    <t>Penyuluhan dan Penyebarluasan Informasi SDH</t>
  </si>
  <si>
    <t xml:space="preserve">JUMLAH </t>
  </si>
  <si>
    <t>Kelompok sasaran</t>
  </si>
  <si>
    <t>2.03</t>
  </si>
  <si>
    <t>Energi dan Sumber Daya Mineral</t>
  </si>
  <si>
    <t>2.03.01</t>
  </si>
  <si>
    <t>2.03.2.03.01.01</t>
  </si>
  <si>
    <t>2.03.2.03.01.01.01</t>
  </si>
  <si>
    <t>Dinas ESDM Prov. Sultra, Dinas Pertambangan dan Energi Kab,/Kota, Kementerian Teknis  dan instansi terkait</t>
  </si>
  <si>
    <t>2.03.2.03.01.01.02</t>
  </si>
  <si>
    <t>Kantor Dinas ESDM, UPTD Laboratorium dan UPTD Aset, PT. PLN, Telkom dan PDAM</t>
  </si>
  <si>
    <t>2.03.2.03.01.01.06</t>
  </si>
  <si>
    <t>Penyediaan Jasa Pemeliharaan dan Perizinan Kendaraan dinas/operasional</t>
  </si>
  <si>
    <t>Pembayaran Pajak kendaraan bermotor</t>
  </si>
  <si>
    <t>Kantor Dinas ESDM, UPTD Laboratorium dan UPTD Aset, Dinas Pendapatan Prov. Sultra</t>
  </si>
  <si>
    <t>Tersedianya bahan bakar dan pelumas</t>
  </si>
  <si>
    <t>Kantor Dinas ESDM</t>
  </si>
  <si>
    <t>2.03.2.03.01.01.09</t>
  </si>
  <si>
    <t>2.03.2.03.01.01.10</t>
  </si>
  <si>
    <t>Kantor Dinas ESDM, UPTD Laboratorium dan UPTD Aset</t>
  </si>
  <si>
    <t>2.03.2.03.01.01.11</t>
  </si>
  <si>
    <t>Terlaksanannya penyediaan barang cetakan dan penggandaan</t>
  </si>
  <si>
    <t>17 macam barang cetakan dan 33 macam penggandaan</t>
  </si>
  <si>
    <t>2.03.2.03.01.01.13</t>
  </si>
  <si>
    <t>2.03.2.03.01.01.15</t>
  </si>
  <si>
    <t>Tersedianya buku bacaan dan peraturan perundang-undangan</t>
  </si>
  <si>
    <t>2.03.2.03.01.01.17</t>
  </si>
  <si>
    <t xml:space="preserve">Tersedianya makanan dan minuman </t>
  </si>
  <si>
    <t>2.03.2.03.01.01.18</t>
  </si>
  <si>
    <t xml:space="preserve">Rapat Koordinasi dan Konsultasi </t>
  </si>
  <si>
    <t>Terlaksananya rapat koordinasi dan konsultasi dalam dan luar daerah</t>
  </si>
  <si>
    <t>2.03.2.03.01.01.19</t>
  </si>
  <si>
    <t>Terlaksananya pembayaran honor Non PNS Dinas ESDM Prov. Sultra</t>
  </si>
  <si>
    <t>2.03.2.03.01.02</t>
  </si>
  <si>
    <t>2.03.2.03.01.02.22</t>
  </si>
  <si>
    <t>Terpeliharanya rutin/berkala gedung kantor</t>
  </si>
  <si>
    <t>2.03.2.03.01.02.12</t>
  </si>
  <si>
    <t xml:space="preserve">Pengadaan Instalasi Listrik dan Telepon </t>
  </si>
  <si>
    <t>Instalasi listrik dan telepon Kantor Dinas ESDM dan Ex. MTQ Kendari</t>
  </si>
  <si>
    <t>Kantor Dinas ESDM, UPTD Laboratorium dan UPTD Aset dan Ex MTQ Kendari</t>
  </si>
  <si>
    <t>2.03.2.03.01.02.29</t>
  </si>
  <si>
    <t>Terpeliharanya Mebeleur kantor</t>
  </si>
  <si>
    <t>2.03.2.03.01.03</t>
  </si>
  <si>
    <t>2.03.2.03.01.03.02</t>
  </si>
  <si>
    <t>Pegawai PNS Dinas ESDM Prov. Sultra</t>
  </si>
  <si>
    <t>2.03.2.03.01.05</t>
  </si>
  <si>
    <t>2.03.2.03.01.05.02</t>
  </si>
  <si>
    <t>Sosialisasi peraturan perundang-undangan bidang Energi dan Sumber Daya Mineral</t>
  </si>
  <si>
    <t>Dinas ESDM Prov. Sultra, Dinas Pertambangan dan Energi Kab,/Kota dan instnasi terkait</t>
  </si>
  <si>
    <t>2.03.2.03.01.05.06</t>
  </si>
  <si>
    <t>Terlaksananya Diklat  Teknik/Fungsional Bidang ESDM</t>
  </si>
  <si>
    <t>PNS Dinas ESDM Prov. Sultra</t>
  </si>
  <si>
    <t>2.03.2.03.01.05.07</t>
  </si>
  <si>
    <t>2.03.2.03.01.06</t>
  </si>
  <si>
    <t>2.03.2.03.01.06.01</t>
  </si>
  <si>
    <t>Penyusunan Laporan Capaian Kinerja dan Ikhtisiar Realisasi Kinerja SKPD</t>
  </si>
  <si>
    <t>Dinas ESDM, Bappeda, Ortala</t>
  </si>
  <si>
    <t>2.03.2.03.01.06.02</t>
  </si>
  <si>
    <t>Penyusunan Pelaporan Keuangan Semesteran</t>
  </si>
  <si>
    <t>Laporan Keuangan Semesteran : LRA, Neraca dan CaLK</t>
  </si>
  <si>
    <t>Dinas ESDM, BPKAD</t>
  </si>
  <si>
    <t>2.03.2.03.01.06.04</t>
  </si>
  <si>
    <t>Laporan Keuangan akhir tahun</t>
  </si>
  <si>
    <t xml:space="preserve"> 1 Dokumen</t>
  </si>
  <si>
    <t>2.03.2.03.01.07</t>
  </si>
  <si>
    <t>Program Peningkatan Pengembangan Sistem Perencanaan Tahunan SKPD</t>
  </si>
  <si>
    <t>2.03.2.03.01.07.02</t>
  </si>
  <si>
    <t>Penyusunan Rencana Kerja  SKPD</t>
  </si>
  <si>
    <t>Dokumen  Renja, Tapja dan RKA</t>
  </si>
  <si>
    <t>Dinas ESDM, Bappeda, BPKAD dan Ortala</t>
  </si>
  <si>
    <t>3 Dokumen</t>
  </si>
  <si>
    <t>2.03.2.03.01.07.03</t>
  </si>
  <si>
    <t>Sinkronisasi dan koordinasi program/kegiatan</t>
  </si>
  <si>
    <t>Terlaksananya Sinkronisasi dan Koordinasi Program dan Kegiatan</t>
  </si>
  <si>
    <t>Dinas ESDM Prov. Sultra, Dinas Pertambangan dan Energi Kab,/Kota, Kementerian Teknis dan instansi terkait</t>
  </si>
  <si>
    <t>2.03.2.03.01.17</t>
  </si>
  <si>
    <t>Program Pembinaan dan Pengembangan Ketenagalistrikan</t>
  </si>
  <si>
    <t>2.03.2.03.01.17.04</t>
  </si>
  <si>
    <t>Pengawasan dan Pembinaan usaha    Ketenagalistrikan</t>
  </si>
  <si>
    <t>2.03.2.03.01.17.05</t>
  </si>
  <si>
    <t>Penyusunan  Rencana Umum Ketenagalistrikan Daerah</t>
  </si>
  <si>
    <t>Dokumen RUED Sulawesi Tenggara</t>
  </si>
  <si>
    <t>Dinas Pertambangan dan Energi Kab.Kota &amp; Instansi terkait</t>
  </si>
  <si>
    <t>50 RTS</t>
  </si>
  <si>
    <t>Sulawesi Tenggara</t>
  </si>
  <si>
    <t>Pengadaan / Pemasangan Listrik Murah dan Hemat</t>
  </si>
  <si>
    <t>Masyarakat kurang mampu</t>
  </si>
  <si>
    <t>2.03.2.03.01.18</t>
  </si>
  <si>
    <t>Program Pembinaan dan Pengawasan Bidang Minyak dan Gas Bumi</t>
  </si>
  <si>
    <t>2.03.2.03.01.18.02</t>
  </si>
  <si>
    <t>Pengawasan kegiatan usaha migas dan pelumas</t>
  </si>
  <si>
    <t>Pengawasan dan Pembinaan pendistribusian BBM dan Pelumas baik kepada lembaga penyalur Pertamina, Pemangku kepentingan Penyalahgunaan BBM dan Pelumas di Sultra</t>
  </si>
  <si>
    <t>Pelaku usaha bidang migas dan pelumas</t>
  </si>
  <si>
    <t>Se- Sultra</t>
  </si>
  <si>
    <t>2.03.2.03.01.18.03</t>
  </si>
  <si>
    <t>Analisa kebutuhan kuota BBM dan analisa keb. LPG Se-Sulawesi Tenggara</t>
  </si>
  <si>
    <t>Terlaksananya Rapat Analisa Kebutuhan Kouta BBM dan LPG se Sultra</t>
  </si>
  <si>
    <t>Dinas Pertambangan dan Energi Kab.Kota, Instansi terkait dan pelaku usaha</t>
  </si>
  <si>
    <t>2.03.2.03.01.19</t>
  </si>
  <si>
    <t>Program Peningkatan Penerimaan Daerah Bidang Energi dan SDM</t>
  </si>
  <si>
    <t>2.03.2.03.01.19.02</t>
  </si>
  <si>
    <t>Penetapan/Penagihan Pajak Air Permukaan</t>
  </si>
  <si>
    <t xml:space="preserve">Terlaksananya penetapan / penagihan pajak air permukaan </t>
  </si>
  <si>
    <t>PDAM se Sultra, PT. Aneka Tambang, Tbk dan pelaku usaha lainnya</t>
  </si>
  <si>
    <t>2.03.2.03.01.20</t>
  </si>
  <si>
    <t>Program Peningkatan Penyediaan dan Penyebarluasan Data dan Informasi Kegeologian</t>
  </si>
  <si>
    <t>2.03.2.03.01.20.02</t>
  </si>
  <si>
    <t>Pameran promosi energi dan sumber daya mineral</t>
  </si>
  <si>
    <t>Pameran Promosi ESDM dalam rangka HUT Sultra, HUT RI, Pertemuan Tahunan Pengelola ESDM se - Sultra dan Sulawesi Expo</t>
  </si>
  <si>
    <t>Dinas ESDM Prov. Sultra, pelau usaha dan instansi terkait</t>
  </si>
  <si>
    <t>Dalam Daerah dan Luar Daerah</t>
  </si>
  <si>
    <t>2.03.2.03.01.20.03</t>
  </si>
  <si>
    <t>Pemetaan rawan bencana geologi skala 1 : 100.000</t>
  </si>
  <si>
    <t>Peta Rawan Bencana Geologi Skala 1 : 100.000</t>
  </si>
  <si>
    <t>Dinas ESDM Prov. Sultra dan  Dinas Pertambangan dan Energi Kab,/Kota</t>
  </si>
  <si>
    <t>Kab. Kolaka Timur - Kolaka</t>
  </si>
  <si>
    <t>2.03.2.03.01.20.06</t>
  </si>
  <si>
    <t>Sosialisasi mitigasi bencana</t>
  </si>
  <si>
    <t>Terlaksananya Sosialisasi Mitigasi Bencana</t>
  </si>
  <si>
    <t>Dinas ESDM Prov. Sultra, Dinas Pertambangan dan Energi Kab,/Kota, Kementerian Teknis,  instansi terkait &amp; tokoh masyarakat</t>
  </si>
  <si>
    <t>Kab. Bombana</t>
  </si>
  <si>
    <t>2.03.2.03.01.22</t>
  </si>
  <si>
    <t>Program Peningkatan Paduserasi Kebijakan dan Program Pembangunan bidang ESDM</t>
  </si>
  <si>
    <t>2.03.2.03.01.22.01</t>
  </si>
  <si>
    <t>Pertemuan Tahunan pengelola Energi dan Sumber Daya Mineral Se Sulawesi Tenggara</t>
  </si>
  <si>
    <t>Terlaksananya pertemuan Tahunan Pengelola Energi dan Sumber Daya Mineral</t>
  </si>
  <si>
    <t>2.03.2.03.01.22.02</t>
  </si>
  <si>
    <t xml:space="preserve">Penyusunan Norma Standar dan Prosedur </t>
  </si>
  <si>
    <t>Terlaksananya penyusunan norma, standar, prosedur dan Raperda</t>
  </si>
  <si>
    <t>2.03.2.03.01.22.04</t>
  </si>
  <si>
    <t>Kegiatan Kehumasan SKPD</t>
  </si>
  <si>
    <t>Mempublikasikan kegiatan pembangunan Bidang ESDM</t>
  </si>
  <si>
    <t>Stakeholder</t>
  </si>
  <si>
    <t>2.03.2.03.01.23</t>
  </si>
  <si>
    <t>Program Pengembangan dan Pemanfaatan Energi Baru Terbarukan</t>
  </si>
  <si>
    <t>Dinas Pertambangan dan Energi Kab./Kota dan pelaku usaha</t>
  </si>
  <si>
    <t>2.03.2.03.01.23.04</t>
  </si>
  <si>
    <t>2.03.2.03.01.24</t>
  </si>
  <si>
    <t>Program Pembinaan Teknis dan Lingkungan Kegiatan Usaha Pertambangan</t>
  </si>
  <si>
    <t>2.03.2.03.01.24.01</t>
  </si>
  <si>
    <t>Pengawasan Izin Usaha Jasa Pertambangan</t>
  </si>
  <si>
    <t>Laporan hasil pengawasan IUJP</t>
  </si>
  <si>
    <t>Kab. Kolaka, Konawe Selatan, Bombana dan Buton</t>
  </si>
  <si>
    <t>2.03.2.03.01.24.02</t>
  </si>
  <si>
    <t>Penertiban kegiatan pertambangan rakyat yang merusak lingkungan</t>
  </si>
  <si>
    <t>Laporan Penertiban kegiatan pertambangan rakyat yang merusak lingkungan</t>
  </si>
  <si>
    <t>2.03.2.03.01.25</t>
  </si>
  <si>
    <t>Program Optimalisasi  Pengelolaan Laboratorium  Bidang Energi dan Sumber Daya Mineral</t>
  </si>
  <si>
    <t>2.03.2.03.01.25.01</t>
  </si>
  <si>
    <t>Pengadaan Alat/bahan Uji Laboratorium</t>
  </si>
  <si>
    <t>UPTD Laboratorium</t>
  </si>
  <si>
    <t>2.03.2.03.01.25.04</t>
  </si>
  <si>
    <t>Pengambilan dan pengujian sampel pada perusahaan yang melakukan eksplorasi dan produksi</t>
  </si>
  <si>
    <t>Laporan hasil  Pengujian Sampel pada Perusahaan yang melakukan eksplorasi dan Produksi</t>
  </si>
  <si>
    <t>Pelaku usaha</t>
  </si>
  <si>
    <t>2.03.2.03.01.26</t>
  </si>
  <si>
    <t>Program Pembinaan dan Pengawasan Pengusahaan Pertambangan</t>
  </si>
  <si>
    <t>2.03.2.03.01.26.02</t>
  </si>
  <si>
    <t>Evaluasi Legalitas dan Kepatuhan Pengelolaan Kegiatan Usaha Pertambangan</t>
  </si>
  <si>
    <t>Laporan evaluasi legalitas dan kepatuhan pengelolaan kegiatan usaha pertambangan</t>
  </si>
  <si>
    <t>Dinas Pertambangan dan Energi Kab./Kota, pelaku usaha dan instansi terkait</t>
  </si>
  <si>
    <t>2.03.2.03.01.26.03</t>
  </si>
  <si>
    <t>Penyusunan Neraca Sumber Daya Mineral dan batubara</t>
  </si>
  <si>
    <t>Laporan Neraca Sumber Daya Mineral dan Batubara</t>
  </si>
  <si>
    <t>2.03.2.03.01.26.08</t>
  </si>
  <si>
    <t>Monitoring Evaluasi pelaksanaan Corporate Social Responsibility (CSR) terhadap masyarakat sekitar tambang.</t>
  </si>
  <si>
    <t>Dinas Pertambangan dan Energi Kab./Kota, pelaku usaha dan masyarakat sekitar lokasi tambang</t>
  </si>
  <si>
    <t>Kendari,          Agustus 2014</t>
  </si>
  <si>
    <t>Kepala Dinas Energi dan Sumber Daya Mineral</t>
  </si>
  <si>
    <t>Ir. H. BURHANUDDIN, M.Si</t>
  </si>
  <si>
    <t>Pembina Tk. I, Gol. IV/b</t>
  </si>
  <si>
    <t>NIP : 19651231 199303 1 104</t>
  </si>
  <si>
    <t>SKPD : Dinas Energi dan Sumber Daya Mineral Prov. Sultra</t>
  </si>
  <si>
    <t>(8)</t>
  </si>
  <si>
    <t>Kelautan dan Perikanan</t>
  </si>
  <si>
    <t>2</t>
  </si>
  <si>
    <t>Program Pelayanan Administasi Perkantoran</t>
  </si>
  <si>
    <t>2.263 Surat</t>
  </si>
  <si>
    <t>Terbayarnya telepon, air dan listrik DKP dan UPT</t>
  </si>
  <si>
    <t>Kantor DKP Prov Sultra dan UPT</t>
  </si>
  <si>
    <t>Terlaksananya pelaporan keuangan dan barang dalam 1 tahun</t>
  </si>
  <si>
    <t>Kantor DKP Prov Sultra</t>
  </si>
  <si>
    <t>Terlaksananya penyediaan barang cetakan dan penggandaan</t>
  </si>
  <si>
    <t>Tersedianya instalasi listrik dan penerangan kantor</t>
  </si>
  <si>
    <t>Tersedianya bahan bacaan dan buku peraturan perundang-undangan</t>
  </si>
  <si>
    <t>terpenuhinya kebutuhan makan dan minum di dinas</t>
  </si>
  <si>
    <t>Rapat-rapat Koordinasi dan Konsultasi ke dalam dan luar daerah</t>
  </si>
  <si>
    <t>Honorarium non PNS/Pegawai Honorer</t>
  </si>
  <si>
    <t>37 Orang</t>
  </si>
  <si>
    <t>gedung</t>
  </si>
  <si>
    <t>Kendaraan dinas</t>
  </si>
  <si>
    <t>Peralatan Gedung Kantor</t>
  </si>
  <si>
    <t>Mebeleur Kantor</t>
  </si>
  <si>
    <t>Pemeliharaan gedung/ kantor</t>
  </si>
  <si>
    <t>8 gedung</t>
  </si>
  <si>
    <t xml:space="preserve">Kendaraan Dinas Roda 2 </t>
  </si>
  <si>
    <t>20 Unit</t>
  </si>
  <si>
    <t>Kendaraan Dinas Roda 4</t>
  </si>
  <si>
    <t>8 Unit</t>
  </si>
  <si>
    <t>Kapal Penyuluh</t>
  </si>
  <si>
    <t>69 Unit</t>
  </si>
  <si>
    <t>Pemeliharaan peralatan Gedung Kantor</t>
  </si>
  <si>
    <t>60 Unit</t>
  </si>
  <si>
    <t>Pemeliharaan Rutin/Berkala Mebeleur</t>
  </si>
  <si>
    <t>Pemeliharaan Meubeler</t>
  </si>
  <si>
    <t>42</t>
  </si>
  <si>
    <t>Tersedianya gedung/kantor yang layak untuk kerja</t>
  </si>
  <si>
    <t>Pakaian dinas</t>
  </si>
  <si>
    <t>218 Orang</t>
  </si>
  <si>
    <t>Pakaian olahraga</t>
  </si>
  <si>
    <t>Tugas Belajar dan Ikatan Dinas</t>
  </si>
  <si>
    <t>terpilihnya calon taruna STP Jakarta</t>
  </si>
  <si>
    <t>Calon Taruna STP Jakarta</t>
  </si>
  <si>
    <t>Kota Kendari, Jakarta</t>
  </si>
  <si>
    <t>meningkatnya kemampuan aparatur dinas</t>
  </si>
  <si>
    <t>8 orang</t>
  </si>
  <si>
    <t>Kota Kendari, Luar Prov. Sultra</t>
  </si>
  <si>
    <t>meningkatnya kemampuan  aparatur dinas</t>
  </si>
  <si>
    <t>terlaksananya pelaporan capaian kinerja SKPD</t>
  </si>
  <si>
    <t>Terlaksananya kegiatan SKPD yang teratur dan terencana</t>
  </si>
  <si>
    <t>1 dokumen Renja</t>
  </si>
  <si>
    <t>Sinkronisasi dan Koordinasi Program/Kegiatan</t>
  </si>
  <si>
    <t>Tersusunnya kegiatan Dinas yang sinkron dengan kegiatan pihak terkait lainnya</t>
  </si>
  <si>
    <t>12 kab/kota</t>
  </si>
  <si>
    <t>Kab/Kota dan Prov. Lain</t>
  </si>
  <si>
    <t>Penyusunan Masterplan Pengembangan Kawasan Kelautan dan Perikanan</t>
  </si>
  <si>
    <t>Meningkatnya tahap pengembangan kawasan kelautan dan perikanan</t>
  </si>
  <si>
    <t>Program Pemberdayaan Ekonomi Masyarakat Pesisir</t>
  </si>
  <si>
    <t>Pembinaan kelompok ekonomi masyarakat pesisir</t>
  </si>
  <si>
    <t>Penguatan kelembagaan kelompok ekonomi masyarakat pesisir</t>
  </si>
  <si>
    <t>Masyarakat Pesisir</t>
  </si>
  <si>
    <t>Kab. Muna, Kota Bau Bau</t>
  </si>
  <si>
    <t>Gerakan Bersih Pantai dan Laut</t>
  </si>
  <si>
    <t>Pelaksanaan Gerakan Bersih Pantai dan Laut</t>
  </si>
  <si>
    <t xml:space="preserve">Penunjang COREMAP  CTI (Coral Triangle Initiative) </t>
  </si>
  <si>
    <t xml:space="preserve">Operasional COREMAP CTI </t>
  </si>
  <si>
    <t>Program Pemberdayaan Masyarakat Dalam Pengawasan dan Pengendalian Sumberdaya Kelautan</t>
  </si>
  <si>
    <t>Pembentukan kelompok masyarakat swakarsa pengamanan sumberdaya kelautan</t>
  </si>
  <si>
    <t>Terbentuk pokmaswas yang aktif</t>
  </si>
  <si>
    <t>Stakeholder kelautan dan perikanan</t>
  </si>
  <si>
    <t>4 Pokmaswas aktif</t>
  </si>
  <si>
    <t xml:space="preserve">Operasional Pengawasan </t>
  </si>
  <si>
    <t>Terjaganya kawasan perairan dari kegiatan ilegal</t>
  </si>
  <si>
    <t>6 kali patroli reguler</t>
  </si>
  <si>
    <t>Rapat Forum Koordinasi Tindak Pidana Perikanan</t>
  </si>
  <si>
    <t>Terlaksananya koordinasi pengawasan dengan pihak terkait</t>
  </si>
  <si>
    <t>Program Peningkatan Mitigasi Bencana Alam Laut dan Prakiraan Iklim Laut</t>
  </si>
  <si>
    <t>Kajian mitigasi bencana alam laut dan prakiraan iklim laut</t>
  </si>
  <si>
    <t>Meningkatnya informasi mitigasi bencana</t>
  </si>
  <si>
    <t>Program Pengembangan Budidaya Perikanan</t>
  </si>
  <si>
    <t>Pengembangan bibit ikan unggul</t>
  </si>
  <si>
    <t>Meningkatnya produksi ikan hasil budidaya</t>
  </si>
  <si>
    <t>Kelompok pembudidaya perikanan</t>
  </si>
  <si>
    <t>13 juta benih ikan dan udang</t>
  </si>
  <si>
    <t>Kab. Kolaka, Konsel, Muna, Buton dan Wakatobi</t>
  </si>
  <si>
    <t>Pendampingan pada kelompok tani pembudidaya ikan</t>
  </si>
  <si>
    <t xml:space="preserve">Meningkatnya kemampuan Pokdakan </t>
  </si>
  <si>
    <t>Pembinaan dan pengembangan perikanan</t>
  </si>
  <si>
    <t>Meningkatnya kemampuan kelompok usaha perikanan</t>
  </si>
  <si>
    <t>Peningkatan BBP (Balai Benih Perikanan)</t>
  </si>
  <si>
    <t>terlaksananya kegiatan pembenihan udang di UPTD</t>
  </si>
  <si>
    <t>UPTD BPP, pembudidaya perikanan</t>
  </si>
  <si>
    <t>Kota Kendari, Konawe Selatan</t>
  </si>
  <si>
    <t>Pengembangan Budidaya Perikanan Skala Kecil</t>
  </si>
  <si>
    <t>Tersedianya sarana budidaya perikanan</t>
  </si>
  <si>
    <t>12 Kab/kota</t>
  </si>
  <si>
    <t>Program Pengembangan Perikanan Tangkap</t>
  </si>
  <si>
    <t>Pendampingan pada kelompok nelayan perikanan tangkap</t>
  </si>
  <si>
    <t>Meningkatnya kemampuan kelompok nelayan</t>
  </si>
  <si>
    <t xml:space="preserve">Kelompok nelayan </t>
  </si>
  <si>
    <t>Pembangunan tempat pelelangan ikan</t>
  </si>
  <si>
    <t>Tersedianya tempat pelelangan ikan yang layak</t>
  </si>
  <si>
    <t>2 tempat pelelangan ikan</t>
  </si>
  <si>
    <t>Kota Bau Bau, Kab. Muna</t>
  </si>
  <si>
    <t>Pemeliharaan rutin/berkala tempat pelelangan ikan</t>
  </si>
  <si>
    <t>meningkatnya kualitas TPI</t>
  </si>
  <si>
    <t>3 lokasi</t>
  </si>
  <si>
    <t>Kota Bau Bau, Kab. Buton dan Kolaka</t>
  </si>
  <si>
    <t>Rehabilitasi sedang/berat tempat pelelangan ikan</t>
  </si>
  <si>
    <t>Kab. Buton dan Kolaka</t>
  </si>
  <si>
    <t>Pengembangan lembaga usaha perdagangan perikanan tangkap</t>
  </si>
  <si>
    <t>meningkatnya usaha perdagangan perikanan tangkap</t>
  </si>
  <si>
    <t>Pengembangan Perikanan Tangkap Skala Kecil</t>
  </si>
  <si>
    <t>Tersedianya sarana perikanan tangkap</t>
  </si>
  <si>
    <t>Kelompok nelayan, Stakeholder kelautan dan perikanan</t>
  </si>
  <si>
    <t>Peningkatan BPPMHP  (Balai Pengawasan dan Pengujian Mutu Hasil Perikanan)</t>
  </si>
  <si>
    <t>Tersedianya pelayanan pengawasan dan pengujian mutu hasil perikanan</t>
  </si>
  <si>
    <t>UPTD BPPMHP</t>
  </si>
  <si>
    <t>Peningkatan BPPI (Balai Pengembangan Penangkapan Ikan)</t>
  </si>
  <si>
    <t>Tersedianya pelayanan pengembangan penangkapan ikan</t>
  </si>
  <si>
    <t>UPTD BPPI, Masyarakat nelayan</t>
  </si>
  <si>
    <t>Pembangunan dan Pengembangan Sarana &amp; Prasarana Produksi Perikanan Tangkap</t>
  </si>
  <si>
    <t>15 sarpras produksi perikanan tangkap</t>
  </si>
  <si>
    <t>Program Optimalisasi Pengelolaan dan Pemasaran Produksi Perikanan</t>
  </si>
  <si>
    <t>Kajian optimalisasi pengelolaan dan pemasaran produksi perikanan</t>
  </si>
  <si>
    <t>Terlaksananya optimalisasi pengelolaan dan pemasaran produksi perikanan</t>
  </si>
  <si>
    <t>1 dokumen kajian</t>
  </si>
  <si>
    <t>Pengolahan dan Pemasaran Hasil Perikanan</t>
  </si>
  <si>
    <t>Meningkatnya kegiatan pengolahan dan pemasaran hasil perikanan</t>
  </si>
  <si>
    <t>Kelompok masyarakat pengolah perikanan</t>
  </si>
  <si>
    <t>3 paket</t>
  </si>
  <si>
    <t>Sarana dan prasarana pengolahan ikan</t>
  </si>
  <si>
    <t xml:space="preserve">Tersedianya sarana pengolahan ikan </t>
  </si>
  <si>
    <t>1 paket sarana pengolahan ikan</t>
  </si>
  <si>
    <t>Lomba Masak Serba Ikan</t>
  </si>
  <si>
    <t>Berkembangnya minat masyarakat untuk konsumsi ikan</t>
  </si>
  <si>
    <t>1 paket kegiatan</t>
  </si>
  <si>
    <t>Penyelenggaraan HUT Sulawesi Tenggara</t>
  </si>
  <si>
    <t>Terpromosikannya Kegiatan kelautan dan perikanan</t>
  </si>
  <si>
    <t>Perayaan Hari Nusantara</t>
  </si>
  <si>
    <t>Penyelenggaraan Promosi dan Pemasaran Hasil Perikanan</t>
  </si>
  <si>
    <t>Terpromosikannya komoditas hasil perikanan</t>
  </si>
  <si>
    <t>Program Pengembangan Kawasan Budidaya Laut, Air Payau dan Air Tawar</t>
  </si>
  <si>
    <t>Kajian kawasan budidaya laut, air payau dan air tawar</t>
  </si>
  <si>
    <t>Meningkatnya tahap pengembangan kawasan budidaya laut, payau dan tawar</t>
  </si>
  <si>
    <t>Pengembangan perikanan berbasis budidaya</t>
  </si>
  <si>
    <t>Meningkatnya kegiatan perikanan berbasis budidaya</t>
  </si>
  <si>
    <t>25 paket kegiatan</t>
  </si>
  <si>
    <t>Program Peningkatan Informasi Sumber Daya Ikan</t>
  </si>
  <si>
    <t xml:space="preserve">Pengembangan Perencanaan dan Data Statistik Perikanan </t>
  </si>
  <si>
    <t>Tersedianya data statistik yang menunjang perencanaan pembangunan kelautan dan perikanan</t>
  </si>
  <si>
    <t>2 dokumen data statistik</t>
  </si>
  <si>
    <t>Kepala Dinas Kelautan dan Perikanan</t>
  </si>
  <si>
    <t>SKPD : DINAS PERINDUSTRIAN DAN PERDAGANGAN PROV. SULTRA</t>
  </si>
  <si>
    <t>DINAS PERINDUSTRIAN DAN PERDAGANGAN PROV. SULTRA</t>
  </si>
  <si>
    <t>Setiap unit kerja Dinas Perindag Prov. Sultra</t>
  </si>
  <si>
    <t>Dinas Perindag Prov. Sultra</t>
  </si>
  <si>
    <t>Tersedianya komunikasi, kebutuhan air dan listrik di kantor</t>
  </si>
  <si>
    <t>Pengelola Keuangan unit kerja Dinas Perindag Prov. Sultra</t>
  </si>
  <si>
    <t>Tercukupinya kebutuhan alat tulis kantor</t>
  </si>
  <si>
    <t>200 jenis</t>
  </si>
  <si>
    <t>Terpenuhinya kebutuhan barang cetakan dan penggandaaan di kantor</t>
  </si>
  <si>
    <t>Penyediaan Komponen Instalasi Listrik</t>
  </si>
  <si>
    <t>Tersedianya komponen instalasi listrik</t>
  </si>
  <si>
    <t>Terpenuhinya peralatan dan perlengkapan kantor</t>
  </si>
  <si>
    <t>Penyediaan Bahan Bacaan dan Perundang-Undangan</t>
  </si>
  <si>
    <t>Tersedianya bahan bacaan dan perundang-- undangan</t>
  </si>
  <si>
    <t>Tersedianya kebutuhan konsumsi kantor</t>
  </si>
  <si>
    <t>Terselenggaranya semua kegiatan rapat koordinasi dan konsultasi</t>
  </si>
  <si>
    <t>Tersedianya jasa administrasi perkantoran</t>
  </si>
  <si>
    <t>Tersedianya peralatan ruang kantor</t>
  </si>
  <si>
    <t>Tersedianya meubel kantor</t>
  </si>
  <si>
    <t>1 unit/tahun</t>
  </si>
  <si>
    <t>Terlaksananya pemeliharaan kendaraan dinas / operasional</t>
  </si>
  <si>
    <t>1 kali/bulan</t>
  </si>
  <si>
    <t>1 kali/tahun</t>
  </si>
  <si>
    <t>Terlaksananya pemeliharaan peralatan gedung kantor</t>
  </si>
  <si>
    <t>Terlaksananaya Pendidikan/Pelatihan Struktural dan Tehnik Fungsional</t>
  </si>
  <si>
    <t>Pejabat lingkup Dinas Perindag Prov. Sultra</t>
  </si>
  <si>
    <t>2 kali/tahun</t>
  </si>
  <si>
    <t>Program Peningkatan dan Pengembangan Sistem Pelaporan Capaian Kinerja dan Keuangan</t>
  </si>
  <si>
    <t>Tersusunnya laporan capaian kinerja (LAKIP)</t>
  </si>
  <si>
    <t>1 dokumen/ tahun</t>
  </si>
  <si>
    <t>Penyusunan laporan akuntabilitas kinerja keuangan</t>
  </si>
  <si>
    <t>Tersusunnya laporan kinerja keuangan</t>
  </si>
  <si>
    <t>Monitoring dan evaluasi kinerja instansi</t>
  </si>
  <si>
    <t>Monitoring kemajuan (progress) pada setiap kegiatan di Dinas Perindag Prov. Sultra</t>
  </si>
  <si>
    <t>Program Peningkatan Pengembangan Sistem  Perencanaan Tahunan SKPD</t>
  </si>
  <si>
    <t>Tersusunnya dokumen rencana kerja tahunan (Renja)</t>
  </si>
  <si>
    <t>Penyusunan Rencana KUA/PPAS</t>
  </si>
  <si>
    <t>Tersusunnya dokumen rencana KUA/PPAS</t>
  </si>
  <si>
    <t>Penyusunan Rencana Kegiatan dan Anggaran (RKA)</t>
  </si>
  <si>
    <t>Tersusunnya dokumen rencana kegiatan dan anggaran (RKA)</t>
  </si>
  <si>
    <t>Penyusunan Standar Operasional Prosedur (SOP) Industri dan Perdagangan</t>
  </si>
  <si>
    <t>Tersusunnya SOP Industri dan Perdagangan</t>
  </si>
  <si>
    <t>1  kali/tahun</t>
  </si>
  <si>
    <t>Program Penyelamatan dan Pelestarian Dokumen / Arsip Daerah</t>
  </si>
  <si>
    <t>Pendataan Dokumen/Arsip Daerah</t>
  </si>
  <si>
    <t>Tersedianya dokumen / arsip daerah</t>
  </si>
  <si>
    <t>Penataan Dokumen/Arsip Daerah dalam Bentuk Data Base</t>
  </si>
  <si>
    <t>Terlaksananya pembuatan data base SKPD</t>
  </si>
  <si>
    <t>Pelaku UKM Perempuan di Sultra</t>
  </si>
  <si>
    <t>Penyusunan Data Terpilah Kesetaraan Gender di bidang Perdagangan</t>
  </si>
  <si>
    <t>Tersusunya data base pedagang perempuan di Sultra</t>
  </si>
  <si>
    <t>Perempuan Pedagang di Sultra</t>
  </si>
  <si>
    <t>Jumlah pedagang perempuan yang dilatih kewirausahaan</t>
  </si>
  <si>
    <t>Terlaksananya pelatihan bagi pedagang perempuan</t>
  </si>
  <si>
    <t>Jumlah pengusaha UKM perempuan yang terampil dalam manajemen industri</t>
  </si>
  <si>
    <t>Terwujudnya pengusha UKM perempuan terampil</t>
  </si>
  <si>
    <t>Bidang Industri</t>
  </si>
  <si>
    <t>Program Pengembangan Industri Kecil dan Menengah</t>
  </si>
  <si>
    <t xml:space="preserve">  </t>
  </si>
  <si>
    <t>Produk IKM Sultra</t>
  </si>
  <si>
    <t>IKM Sultra</t>
  </si>
  <si>
    <t>5 IKM</t>
  </si>
  <si>
    <t>Fasilitasi pengusaha IKM untuk promosi/pameran teknologi industri di dalam/luar daerah</t>
  </si>
  <si>
    <t>Terselenggaranya promosi / pameran teknologi idnsutri di dalam, luar daerah maupun luar negeri</t>
  </si>
  <si>
    <t>Program Penataan Struktur Industri</t>
  </si>
  <si>
    <t>Penumbuhan industri pengolahan kakao</t>
  </si>
  <si>
    <t>Terwujudnya Industri pengolahan kakao skala besar</t>
  </si>
  <si>
    <t>Industri pengolahan kakao skala besar di Sultra</t>
  </si>
  <si>
    <t>Penumbuhan industri pengolahan kelapa sawit</t>
  </si>
  <si>
    <t>Terwujudnya Industri pengolahan kelapa sawit skala besar</t>
  </si>
  <si>
    <t>Industri pengolahan kelapa sawit skala besar di Sultra</t>
  </si>
  <si>
    <t>Pembinaan industri pengolahan ikan</t>
  </si>
  <si>
    <t>Terwujudnya Industri pengolahan ikan skala besar</t>
  </si>
  <si>
    <t>Industri pengolahan ikan skala besar di Sultra</t>
  </si>
  <si>
    <t>Koordinasi dan Konsultasi Pengembangan Industri Agro Kimia, Logam dan Mesin di Sultra</t>
  </si>
  <si>
    <t>Terlaksananya rapat koordinasi / konsultasi</t>
  </si>
  <si>
    <t>Pelaku industri khususnya bidang Industri Agro Kimia, Logam dan Mesin serta instansi terkait</t>
  </si>
  <si>
    <t>Pendataan dan Penyusunan Data Base Industri Agro, Kimia, dan Mesin</t>
  </si>
  <si>
    <t>Tersusunnya data base industri agro, kimia logam dan mesin</t>
  </si>
  <si>
    <t>Fasilitasi Pengembangan Industri Berbahan Bakar Alternatif (Biofuel)</t>
  </si>
  <si>
    <t>Bidang Perdagangan</t>
  </si>
  <si>
    <t>Program Peningkatan Efisiensi Perdagangan Dalam Negeri</t>
  </si>
  <si>
    <t>Terselenggaranya kegiatan pasar murah</t>
  </si>
  <si>
    <t xml:space="preserve">2 kali/tahun </t>
  </si>
  <si>
    <t xml:space="preserve">1 kali/tahun </t>
  </si>
  <si>
    <t>Tersusunnya data base perdagangan dalam negeri</t>
  </si>
  <si>
    <t>1 dokumen /tahun</t>
  </si>
  <si>
    <t>Program Pengembangan Perdagangan Luar Negeri</t>
  </si>
  <si>
    <t>Eksportir se-Sultra</t>
  </si>
  <si>
    <t xml:space="preserve">Rapat Koordinasi Pengembangan dan Peningkatan Ekspor </t>
  </si>
  <si>
    <t>Terselenggaranya rapat koordinasi pengembangan dan peningkatan ekspor</t>
  </si>
  <si>
    <t>Eksportir se-Sultra dan pihak terkait lainnya</t>
  </si>
  <si>
    <t>Program Peningkatan Nilai Ekspor</t>
  </si>
  <si>
    <t>Diklat Kemasan Produk  Ekspor</t>
  </si>
  <si>
    <t>Terselenggaranya diklat kemasan produk ekspor</t>
  </si>
  <si>
    <t>35 pengusaha</t>
  </si>
  <si>
    <t>Diklat Keragaman Mutu Produk / Komoditi Eskpor</t>
  </si>
  <si>
    <t>Terselenggaranya diklat keragaman mutu produk / komoditi ekspor</t>
  </si>
  <si>
    <t xml:space="preserve">1 kali / tahun </t>
  </si>
  <si>
    <t>Program Perlindungan Konsumen</t>
  </si>
  <si>
    <t>Tera/tera ulang alat UTTP di kab/kota</t>
  </si>
  <si>
    <t>Terlaksananya kegiatan tera/tera ulang di daerah</t>
  </si>
  <si>
    <t>Pemilik alat UTTP di Sultra</t>
  </si>
  <si>
    <t>Terlaksananya pengadaan dan pemeliharaan sarana kemetrologian</t>
  </si>
  <si>
    <t>UPTD Metrologi</t>
  </si>
  <si>
    <t>Terlaksananya pengawasan penggunaan alat UTTP, BDKT dan SI</t>
  </si>
  <si>
    <t>20 kali/tahun</t>
  </si>
  <si>
    <t>Fasilitasi kasus sengketa konsumen di daerah</t>
  </si>
  <si>
    <t>Terwujudnya penyelesaian sengketa konsumen di daerah</t>
  </si>
  <si>
    <t>Pedagang / pelaku usaha di Sultra</t>
  </si>
  <si>
    <t>15 kasus</t>
  </si>
  <si>
    <t>Pengadaan mobelair</t>
  </si>
  <si>
    <t>400 orang</t>
  </si>
  <si>
    <t>2 Dok</t>
  </si>
  <si>
    <t>3 Dok</t>
  </si>
  <si>
    <t>Perencanaan Pembangunan Daerah</t>
  </si>
  <si>
    <t>Tersebar</t>
  </si>
  <si>
    <t>14 Paket</t>
  </si>
  <si>
    <t>31</t>
  </si>
  <si>
    <t>Program Perencanaan Tata Ruang</t>
  </si>
  <si>
    <t xml:space="preserve">SKPD : BADAN PERENCANAAN PEMBANGUNAN DAERAH </t>
  </si>
  <si>
    <t>Sasaran Program/Kegiatan</t>
  </si>
  <si>
    <t>Pagu Indikatif (Rp)</t>
  </si>
  <si>
    <t>Perencanaan Pembangunan</t>
  </si>
  <si>
    <t>BAPPEDA</t>
  </si>
  <si>
    <t xml:space="preserve">Program perencanaan pengembangan infrastruktur wilayah </t>
  </si>
  <si>
    <t>Terlaksananya perencanaan pengembangan infrastruktur wilayah  Prov. Sultra</t>
  </si>
  <si>
    <t xml:space="preserve">Program perencanaan pengembangan permukiman </t>
  </si>
  <si>
    <t>Terlaksananya perencanaan pengembangan permukiman  Prov. Sultra</t>
  </si>
  <si>
    <t xml:space="preserve">Program perencanaan. pengembangan pusat-pusat permukiman </t>
  </si>
  <si>
    <t>Terlaksananya perencanaan. pengembangan pusat-pusat permukiman  Prov. Sultra</t>
  </si>
  <si>
    <t xml:space="preserve">Program perencanaan pengembangan  kawasan lindung </t>
  </si>
  <si>
    <t>Terlaksananya perencanaan pengembangan  kawasan lindung  Prov. Sultra</t>
  </si>
  <si>
    <t xml:space="preserve">Program perencanaan pengembangan kawasan budidaya </t>
  </si>
  <si>
    <t>Terlaksananya Monev tata ruang wilayah Prov. Sultra</t>
  </si>
  <si>
    <t xml:space="preserve">Program perencanaan detail tata ruang wilayah kawasan strategis </t>
  </si>
  <si>
    <t>Terlaksananya perencanaan detail tata ruang wilayah kawasan strategis  Prov. Sultra</t>
  </si>
  <si>
    <t xml:space="preserve">Program perencanaan pengembangan kawasan andalan </t>
  </si>
  <si>
    <t>32</t>
  </si>
  <si>
    <t xml:space="preserve">Program perencanaan pengembangan kawasan pusat-pusat pertumbuhan baru </t>
  </si>
  <si>
    <t>Terlaksananya perencanaan pengembangan kawasan pusat-pusat pertumbuhan baru  Prov. Sultra</t>
  </si>
  <si>
    <t>Tercapainya pelayanan Administrasi</t>
  </si>
  <si>
    <t>1. Terkirimnya surat-surat</t>
  </si>
  <si>
    <t>Kementerian/Lembaga, Gubernur se-Sulawesi, Kepala SKPD Lingkup Prov. Sultra, Instansi Vertikal Prov. Sultra, Bupati/ Walikota se-Sultra, Kepala Bappeda dan Kepala SKPD Kab./Kota se-Sultra</t>
  </si>
  <si>
    <t>2. Terselenggaranya surat menyurat</t>
  </si>
  <si>
    <t>3. Jumlah perangko, Materai dan Benda Pos Lainnya</t>
  </si>
  <si>
    <t xml:space="preserve">200 lembar materai 6000 </t>
  </si>
  <si>
    <t>3. Jumlah kawat/faksimili/Internet</t>
  </si>
  <si>
    <t>4. Jumlah Paket Pengiriman</t>
  </si>
  <si>
    <t>Penyediaan Jasa Komunikasi, Sumberdaya Air dan Listrik</t>
  </si>
  <si>
    <t>1. Terbayarnya Telpon, Air, Listrik dan Kawat/Faksimili/Internet</t>
  </si>
  <si>
    <t xml:space="preserve"> Bappeda Prov. Sultra</t>
  </si>
  <si>
    <t>1. Tersedianya Suku Cadang Kendaraan Dinas/Operasional roda 4 dan roda 2</t>
  </si>
  <si>
    <t>9 buah roda 4 dan 32 buah roda 2</t>
  </si>
  <si>
    <t>2. Terbayarnya pajak kendaraan roda 4 dan kendaraan roda 2</t>
  </si>
  <si>
    <t>40 jenis/ 12 bulan</t>
  </si>
  <si>
    <t xml:space="preserve">Tersedianya komponen instalasi listrik dan peralatan listrik/penerangan bangunan kantor  </t>
  </si>
  <si>
    <t>1. Tersedianya buku Ilmu Pengetahuan Umum</t>
  </si>
  <si>
    <t>20 buah buku</t>
  </si>
  <si>
    <t>2. Tersedianya buku peraturan perundang-undangan</t>
  </si>
  <si>
    <t>3. Tersedianya Majalah/Surat Kabar</t>
  </si>
  <si>
    <t>5 jenis Media, 12 bulan</t>
  </si>
  <si>
    <t>Penyediaan Makan dan Minuman</t>
  </si>
  <si>
    <t>1. Tersedianya makan dan minuman rapat</t>
  </si>
  <si>
    <t xml:space="preserve"> 12 bulan</t>
  </si>
  <si>
    <t>2. Terlayaninya makan dan minuman tamu</t>
  </si>
  <si>
    <t>Rapat-rapat Koordinasi dan Konsultasi ke luar daerah</t>
  </si>
  <si>
    <t xml:space="preserve">1. Terselenggaranya Koordinasi dan Konsultasi ke Luar Daerah </t>
  </si>
  <si>
    <t>Luar Daerah dan Dalam Daerah Prov. Sultra</t>
  </si>
  <si>
    <t xml:space="preserve">2. Terselenggaranya Koordinasi Dalam  Daerah Lingkup Prov. Sultra </t>
  </si>
  <si>
    <t xml:space="preserve">Terbayarnya honorarium pegawai kontrak </t>
  </si>
  <si>
    <t>Tersedianya Sarana dan Prasarana Aparatur</t>
  </si>
  <si>
    <t xml:space="preserve"> Bappeda Prov. Sultra </t>
  </si>
  <si>
    <t>1. Tersedianya Kendaraan Dinas Roda 2</t>
  </si>
  <si>
    <t>6 buah kendaraan roda 2</t>
  </si>
  <si>
    <t xml:space="preserve"> Terpeliharanya Gedung Kantor</t>
  </si>
  <si>
    <t>1. Tersedianya Suku Cadang Kendaraan Dinas/Operasional Roda 4 dan Roda 2</t>
  </si>
  <si>
    <t>2. Tersedianya Bahan Bakar Minyak/Gas dan Pelumas Kendaraan Dinas/Operasional Roda 4 dan Roda 2</t>
  </si>
  <si>
    <t xml:space="preserve">1. Terpenuhinya Pemeliharaan Air Conditioner (AC)  </t>
  </si>
  <si>
    <t>31 Unit, 12 bulan</t>
  </si>
  <si>
    <t>2. Tersedianya peralatan kelengkapan kantor (kunci lemari, kunci meja kerja</t>
  </si>
  <si>
    <t xml:space="preserve">30 buah kunci lemari, 45 buah kunci meja kerja </t>
  </si>
  <si>
    <t>Terpeliharanya  peralatan gedung kantor</t>
  </si>
  <si>
    <t>Terlaksana Disiplin Aparatur</t>
  </si>
  <si>
    <t>Tersedianya Pakaian Dinas (PDH) beserta Perlengkapannya</t>
  </si>
  <si>
    <t>Pengadaan Pakaian  Khusus Hari-Hari Tertentu</t>
  </si>
  <si>
    <t>Tersedianya  Pakaian Khusus Hari-Hari Tertentu</t>
  </si>
  <si>
    <t>Program Peningkatan Kapasitas Sumberdaya Aparatur</t>
  </si>
  <si>
    <t xml:space="preserve">Tersedia Sumberdaya Manusia yang Handal </t>
  </si>
  <si>
    <t xml:space="preserve">Pendidikan dan pelatihan formal </t>
  </si>
  <si>
    <t>Terlaksananya Kursus Singkat Dalam mendukung kapasitas aparatur</t>
  </si>
  <si>
    <t>Staf  Bappeda Prov. Sultra</t>
  </si>
  <si>
    <t>20 orang PNS Bappeda Prov. Sultra</t>
  </si>
  <si>
    <t xml:space="preserve">Pelatihan aparat perencanaan tata ruang </t>
  </si>
  <si>
    <t>Terlatihnya  aparat perencanaan tataruang</t>
  </si>
  <si>
    <t>Pelatihan GIS</t>
  </si>
  <si>
    <t>Tersedianya Tenaga Ahli GIS</t>
  </si>
  <si>
    <t>Staf Bappeda Kab./Kota dan Bappeda Prov. Sultra</t>
  </si>
  <si>
    <t>1. Terpenuhinya  aparat/PNS yang mengikuti DIKLAT PIM III</t>
  </si>
  <si>
    <t>PNS  Bappeda Prov. Sultra</t>
  </si>
  <si>
    <t>2 orang PNS yang mengikuti Diklat PIM III</t>
  </si>
  <si>
    <t>2. Terpenuhinya  aparat/PNS yang mengikuti DIKLAT PIM IV</t>
  </si>
  <si>
    <t>3 orang PNS yang mengikuti Diklat PIM IV</t>
  </si>
  <si>
    <t xml:space="preserve">Program Peningkatan Pengembangan Pelaporan Capaian Kinerja Keuangan </t>
  </si>
  <si>
    <t>Tersusun Laporan Capaian Kinerja Keuangan</t>
  </si>
  <si>
    <t xml:space="preserve">Tersedianya laporan capaian kinerja dan ikhtisar realisasi kinerja SKPD </t>
  </si>
  <si>
    <t>Bappeda Prov. Sultra</t>
  </si>
  <si>
    <t>1 Dokumen Laporan</t>
  </si>
  <si>
    <t>Terinformasikannya Kinerja Keuangan Bappeda Prov. Sultra</t>
  </si>
  <si>
    <t>Tersusunnya Pelaporan Prognosis Realisasi Anggaran pada 6 bulan berikutnya pada Kantor Bappeda Prov. Sultra</t>
  </si>
  <si>
    <t>Terinformasikannya Laporan Kinerja Keuangan Akhir Tahun Bappeda Prov. Sultra</t>
  </si>
  <si>
    <t xml:space="preserve">Tersedia Dokumen Perencanaan Tahunan SKPD </t>
  </si>
  <si>
    <t>Penyusunan rencana strategis SKPD</t>
  </si>
  <si>
    <t>Tersedia Renstra SKPD</t>
  </si>
  <si>
    <t>Tersedianya Dokumen Rencana Kerja Tahunan SKPD Bappeda Prov. Sultra</t>
  </si>
  <si>
    <t>Program Pengembangan Data/Informasi</t>
  </si>
  <si>
    <t>Meningkatnya pemanfaatan data statistik dalam perencanaan pembangunan</t>
  </si>
  <si>
    <t>Penyusunan dan pengumpulan data/informasi kebutuhan penyusunan dokumen perencanaan</t>
  </si>
  <si>
    <t xml:space="preserve">Penyusunan Sultra Dalam Angka </t>
  </si>
  <si>
    <t xml:space="preserve"> Departemen Teknis, SKPD Provinsi dan Kab./Kota serta Instansi Terkait &amp; Hasil Sensus dan Survey  Badan Pusat Statistik (BPS) Kendari </t>
  </si>
  <si>
    <t>Penyelenggaraan pameran daerah</t>
  </si>
  <si>
    <t xml:space="preserve">Terlaksana pameran pembangunan </t>
  </si>
  <si>
    <t>Penyusunan Laporan Kinerja Pembangunan Daerah Prov. Sultra</t>
  </si>
  <si>
    <t>Tersusunnya  LKPD Prov. Sultra</t>
  </si>
  <si>
    <t>Pengendalian Data/Informasi Dokumen Perencanaan</t>
  </si>
  <si>
    <t>Tersedianya data dan informasi Perencanaan Pembangunan Daerah</t>
  </si>
  <si>
    <t>Ditjen Bangda Kemendagri, Bappeda Kab./Kota se-Sultra, Pemerintah Provinsi Sultra</t>
  </si>
  <si>
    <t>Kab./Kota se-Sultra</t>
  </si>
  <si>
    <t>Koordinasi Penyusunan PDRB</t>
  </si>
  <si>
    <t>Tersusunnya Dokumen PDRB</t>
  </si>
  <si>
    <t xml:space="preserve"> Badan Pusat Statistik (BPS) Kendari &amp; Bappeda Prov. Sultra</t>
  </si>
  <si>
    <t>Koordinasi Peyusunan ICOR dan Gini Ratio</t>
  </si>
  <si>
    <t>Tersusun Buku ICOR dan Gini Ratio</t>
  </si>
  <si>
    <t>Kantor Badan Pusat Statistik (BPS) Kendari &amp; Bappeda Prov. Sultra</t>
  </si>
  <si>
    <t>Monitoring, evaluasi dan pelaporan pelaksanaan kegiatan APBN dan APBD</t>
  </si>
  <si>
    <t>Terlaksananya Monitoring, Evaluasi Pelaporan Kegiatan APBN dan APBD</t>
  </si>
  <si>
    <t>Penyusunan Sistem Informasi Pembangunan Daerah (SIPD)</t>
  </si>
  <si>
    <t>Koordinasi penyusunan laporan Inpres Nomor 3 Tahun 2010 tentang pembangunan yang berkeadilan, Inpres Nomor 1 Tahun 2013 tentang pencegahan dan pemberantasan korupsi serta Inpres Nomor 2 Tahun 2013 tentang Penanggulangan gangguan  keamanan daerah</t>
  </si>
  <si>
    <t>Terkoordinasi Inpres Nomor 3 Tahun 2010 tentang pembangunan yang berkeadilan, Inpres Nomor 1 Tahun 2013 tentang pencegahan dan pemberantasan korupsi serta Inpres Nomor 2 Tahun 2013 tentang Penanggulangan gangguan  keamanan daerah</t>
  </si>
  <si>
    <t>Program Koordinasi Kerjasama Pembangunan</t>
  </si>
  <si>
    <t xml:space="preserve">Terkoordinasi Kerjasama Pembangunan </t>
  </si>
  <si>
    <t>Penyusunan Lap Inpres No. 1 Tahun 2013 Ttg Pencegahan dan Pemberantasan Korupsi, serta Inpres No. 2 Tahun 2013 ttg Penanggulangan   Keamanan</t>
  </si>
  <si>
    <t>Koordinasi pelaksanaan kegiatan dekonsentrasi, tugas pembantuan, urusan bersama, PHLN dan DAK</t>
  </si>
  <si>
    <t>Kerjasama Bidang Ekonomi</t>
  </si>
  <si>
    <t>Terlakasananya koordinasi kerjasama pembangunan bidang ekonomi</t>
  </si>
  <si>
    <t>Kerjasama Bidang Sosial Budaya</t>
  </si>
  <si>
    <t>Terlakasananya koordinasi kerjasama pembangunan bidang sosial budaya</t>
  </si>
  <si>
    <t>Kerjasama  Bidang Pemantauan dan Evaluasi</t>
  </si>
  <si>
    <t>Terlakasananya koordinasi kerjasama pembangunan bidang pemantauan dan evaluasi</t>
  </si>
  <si>
    <t>Kerjasama Bidang Fisik &amp; Prasarana</t>
  </si>
  <si>
    <t>Terlakasananya koordinasi kerjasama pembangunan bidang fisik dan prasarana</t>
  </si>
  <si>
    <t>Kerjasama Bidang Pengembangan Wilayah</t>
  </si>
  <si>
    <t>Terlakasananya koordinasi kerjasama pembangunan bidang Pengembangan Wilayah</t>
  </si>
  <si>
    <t>Program Perencanaan Pembangunan Daerah</t>
  </si>
  <si>
    <t>Tersusun Program Perencanaan Pembangunan Daerah</t>
  </si>
  <si>
    <t>Kemendagri, PPN/Bappenas, SKPD Prov. Sultra &amp; Unsur Stakeholder Pembangunan</t>
  </si>
  <si>
    <t>Penyelenggaraan Musrenbang RKPD</t>
  </si>
  <si>
    <t>Terselenggaranya Musrenbang RKPD</t>
  </si>
  <si>
    <t>Kemendagri, SKPD Prov. Sultra</t>
  </si>
  <si>
    <t>Penyusunan KUA PPAS</t>
  </si>
  <si>
    <t>SKPD    Bappeda Prov. Sultra</t>
  </si>
  <si>
    <t>Forum SKPD Pemerintah Prov. Sultra</t>
  </si>
  <si>
    <t>Tercapainya Sinkronisasi Rencana SKPD Lingkup Pemerintah Prov. Sultra</t>
  </si>
  <si>
    <t>SKPD Lingkup Prov. Sultra</t>
  </si>
  <si>
    <t>Forum Bappeda se-Sulawesi Tenggara</t>
  </si>
  <si>
    <t>Terlaksananya Koordinasi dan Sinkronisasi Perencanaan Pembangunan se- Sultra</t>
  </si>
  <si>
    <t>Bappeda Kab./Kota &amp; Bappeda Prov. Sultra</t>
  </si>
  <si>
    <t>Pelaksanaan Musrenbangnas</t>
  </si>
  <si>
    <t>Bappenas, &amp; Bappeda Prov. Sultra</t>
  </si>
  <si>
    <t>Pelaksanaan Musrenbang Regional</t>
  </si>
  <si>
    <t>Bappeda se-Sulawesi</t>
  </si>
  <si>
    <t>Prov. di Sulawesi</t>
  </si>
  <si>
    <t xml:space="preserve">Pelaksanaan Musrenbang Kab/Kota </t>
  </si>
  <si>
    <t>Terlaksananya Sinergitas dan Sinkronisasi RKPD Kab./Kota dan Prov. Sultra</t>
  </si>
  <si>
    <t>Bappeda Kab./Kota</t>
  </si>
  <si>
    <t>Kementerian/Lembaga, Instansi Terkait Lingkup Prov. Sultra &amp; Kab./Kota</t>
  </si>
  <si>
    <t>Pelaksanaan Rakortek Sektoral</t>
  </si>
  <si>
    <t>Tercapainya Kesepakatan Rencana Pembangunan Daerah yang bersifat teknis dan Sektoral</t>
  </si>
  <si>
    <t>Bappeda Prov. Sultra dan Instansi Vertikal Prov. Sultra</t>
  </si>
  <si>
    <t>5 Kegiatan</t>
  </si>
  <si>
    <t>Pelaksanaan ekspose hasil-hasil pembangunan</t>
  </si>
  <si>
    <t>Penyusunan RKPD Perubahan</t>
  </si>
  <si>
    <t>SKPD   Prov. Sultra</t>
  </si>
  <si>
    <t>Penyusunan KUA PPAS Perubahan</t>
  </si>
  <si>
    <t xml:space="preserve">Tersedianya Dokumen Rencana Tahunan berupa : KUA &amp; PPAS Perbahan APBD Tahun 2016 </t>
  </si>
  <si>
    <t>Program Perencanaan Pengembangan Kota - Kota Menengah dan Besar</t>
  </si>
  <si>
    <t>Tersusun Dokumen Perencanaan Pengembangan Kota Menengah dan Besar</t>
  </si>
  <si>
    <t>Stakeholder dan SKPD Terkait dengan pelaksanaan program perumahan dan permukiman</t>
  </si>
  <si>
    <t>Fasilitasi Percepatan pengembangan sanitasi permukiman</t>
  </si>
  <si>
    <t>Terkoordinasinya dan Terfasilitasinya Penguatan Kelembagaan Pokja Sanitasi Prov. Sultra</t>
  </si>
  <si>
    <t>Penyusunan Road Map PPSP Prov. Sultra</t>
  </si>
  <si>
    <t>Tersusun dokumen Road Map PPSP Prov. Sultra</t>
  </si>
  <si>
    <t>Fasilitasi dan review dokumen PPSP</t>
  </si>
  <si>
    <t>Terkoordinasinya Fasilitasi dan Review Penyusunan Dokumen PPSP</t>
  </si>
  <si>
    <t>Prov. Sultra, 14 Kab./Kota</t>
  </si>
  <si>
    <t>Fasilitasi penyusunan standart pelayanan perkotaan</t>
  </si>
  <si>
    <t>Terlaksananya Penyusunan Standart Pelayanan Perkotaan</t>
  </si>
  <si>
    <t>Penyusunan data dan informasi infrastruktur wilayah</t>
  </si>
  <si>
    <t>Tersusunnya Data dan Informasi Infrastruktur Wilayah</t>
  </si>
  <si>
    <t>Program Peningkatan Koordinasi Pembangunan Ekonomi</t>
  </si>
  <si>
    <t>Tersusun Dokumen Perencanaan Ekonomi</t>
  </si>
  <si>
    <t>Peningkatan sistem perencanaan pembangunan bidang ekonomi</t>
  </si>
  <si>
    <t>Kementerian/Lembaga, Instansi Terkait Lingkup Provinsi dan Kab./Kota</t>
  </si>
  <si>
    <t>Kementerian/Lembaga, Lembaga Donor,  Instansi Terkait Lingkup Provinsi dan Kab./Kota</t>
  </si>
  <si>
    <t>Perencanaan pengembangan kawasan agropolitan,minapolitan dan DAS di Sultra</t>
  </si>
  <si>
    <t>Kementerian/Lembaga, Dinas Terkait Lingkup Provinsi dan Kab./Kota</t>
  </si>
  <si>
    <t>Penunjangan penatausahaan  pinjaman daerah</t>
  </si>
  <si>
    <t>Penyusunan Master Plan Percepatan Perluasan Pembangunan Ekonomi Daerah (MP3ED)</t>
  </si>
  <si>
    <t>Penyusunan indikator ekonomi daerah</t>
  </si>
  <si>
    <t>Peningkatan Iklim Investasi dan Dunia Usaha</t>
  </si>
  <si>
    <t>Pengembangan Indsutri Pengolahan Hasil</t>
  </si>
  <si>
    <t>Program Perencanaan Sosial dan Budaya</t>
  </si>
  <si>
    <t>Meningkatnya dukungan perencanaan bidang sosial budaya</t>
  </si>
  <si>
    <t>Perencanaan Pembangunan Bidang Sosial Budaya</t>
  </si>
  <si>
    <t>Kementerian/Lembaga, kab./Kota, Instansi/SKPD Terkait dengan perencanaan Sosial Budaya</t>
  </si>
  <si>
    <t>Perencanaan Penanggulangan Kemiskinan</t>
  </si>
  <si>
    <t>Kementerian/Lembaga, kab./Kota, Instansi/SKPD Terkait dengan Penanggulangan Kemiskinan</t>
  </si>
  <si>
    <t>Monitoring, evaluasi dan pelaporan pembangunan bidang sosial budaya</t>
  </si>
  <si>
    <t>Terlaksananya Monitoring, Evaluasi dan Pelaporan Pembangunan Bidang Sosial Budaya</t>
  </si>
  <si>
    <t>Prov. Sultra, Kab./Kota, dan Instansi/SKPD Terkait</t>
  </si>
  <si>
    <t>Penyusunan peta  kemiskinan</t>
  </si>
  <si>
    <t>Tersusunnya  Peta  Kemiskinan</t>
  </si>
  <si>
    <t>1 Dokumen Peta</t>
  </si>
  <si>
    <t>Perencanaan Peningkatan Mutu Pendidikan</t>
  </si>
  <si>
    <t>Bappeda Prov. Sultra, Instansi Terkait di Tingkat Provinsi, Kab./Kota yang Terkait dengan Penyusunan Master Plan Pendidikan</t>
  </si>
  <si>
    <t xml:space="preserve">Prov. Sultra              </t>
  </si>
  <si>
    <t>Program Perencanaan Prasarana Wilayah dan Sumber Daya Alam</t>
  </si>
  <si>
    <t xml:space="preserve">Peningkatan Sistem Perencanaan Pembangunan Prasarana Infrastruktur Wilayah  </t>
  </si>
  <si>
    <t>Perencanaan pengembangan SDA dan LH</t>
  </si>
  <si>
    <t>Terlaksananya Rapat koordnasi Perencanaan SDA dan LH</t>
  </si>
  <si>
    <t>Bappeda Prov. Sultra, Instansi terkait di tingkat Provinsi dan kab./Kota</t>
  </si>
  <si>
    <t>Perencanaan Wilayah Pesisir, Perlindungan Laut dan Pulau-Pulau Kecil</t>
  </si>
  <si>
    <t>Terlaksananya Kebijakan Pengelolaan Wilayah Pesisir, Perlindungan Laut dan Pulau-Pulau Kecil yang terintegrasi</t>
  </si>
  <si>
    <t>se-Sultra</t>
  </si>
  <si>
    <t>Peningkatan Sistem Perencanaan Keterpaduan Pembangunan Prasarana Transportasi Antar Wilayah dan Sektor</t>
  </si>
  <si>
    <t>Jakarta, Prov. Sultra dan 14 Kab./Kota se-Sultra</t>
  </si>
  <si>
    <t>Peningkatan perencanaan pembangunan sumberdaya air</t>
  </si>
  <si>
    <t>Terlaksananya Perencanaan Pembangunan Sumber daya air</t>
  </si>
  <si>
    <t>Lembaga, Instansi/SKPD terkait dengan Pembangunan Sumber Daya Air</t>
  </si>
  <si>
    <t>Monitoring dan evaluasi prasarana wilayah</t>
  </si>
  <si>
    <t>Terlaksananya Monitoring dan evaluasi prasarana wilayah</t>
  </si>
  <si>
    <t>Program Perencanaan Tata Ruang Wilayah</t>
  </si>
  <si>
    <t>Tersedia Dokumen Perencanaan Tata Ruang Wilayah</t>
  </si>
  <si>
    <t>Monev Tata Ruang Wilayah</t>
  </si>
  <si>
    <t>Sosialisasi rencana tata ruang wilayah Prov. Sultra</t>
  </si>
  <si>
    <t xml:space="preserve">- Pelaksanaan sosialisasi perda RT/RW Prov. Sultra No. 2 tahun 2014
- Terlaksananya sinkronisasi dokumen RT/RW nasional Prov.Sultra dan Kab/Kota se Sultra
</t>
  </si>
  <si>
    <t>Bappeda prov. Sultra, instansi terkait tingkat nasional, provinsi tingkat Kab/Kota serta Masyarakat</t>
  </si>
  <si>
    <t>Program Penyusunan Detail Tata Ruang Wilayah</t>
  </si>
  <si>
    <t>Tersusun Dokumen Rencana Detail Tata Ruang Wilayah</t>
  </si>
  <si>
    <t>Penyusunan detail tata ruang kawasan tertentu</t>
  </si>
  <si>
    <t xml:space="preserve">Tersusunnya Dokumen Detail Tata Ruang Kawasan Tertentu </t>
  </si>
  <si>
    <t xml:space="preserve">Bappeda Prov. Sultra, Instansi terkait di Tingkat Provinsi dan kab./Kota </t>
  </si>
  <si>
    <t>Se-Sultra</t>
  </si>
  <si>
    <t>Pengembangan Kawasan Strategis</t>
  </si>
  <si>
    <t>Tersusunnya Dokumen Kawasan Strategis</t>
  </si>
  <si>
    <t>Kab./Kota Se- Sultra</t>
  </si>
  <si>
    <t>Program Pengembangan Peta Tematik</t>
  </si>
  <si>
    <t>Tersedia Peta Tematik</t>
  </si>
  <si>
    <t>Bappeda Prov. Sultra, Instansi terkait di Tingkat Provinsi</t>
  </si>
  <si>
    <t xml:space="preserve"> Kendari</t>
  </si>
  <si>
    <t>Program Monitoring Kesesuaian Ruang dengan RTRW</t>
  </si>
  <si>
    <t>Terlaksana Monitoring Kesesuaian Ruang dengan RTRW</t>
  </si>
  <si>
    <t>Monitoring dan evaluasi pemanfaatan ruang</t>
  </si>
  <si>
    <t>Program Penyusunan Rencana Aksi Daerah Penurunan Emisi Gas Rumah Kaca (RAD GRK)</t>
  </si>
  <si>
    <t>Tersedia Dokumen Rencana Aksi Daerah Penurunan Emisi Gas Rumah Kaca (RAD GRK)</t>
  </si>
  <si>
    <t>Koordinasi penyusunan RAD GRK</t>
  </si>
  <si>
    <t>Terlaksananya Penyusunan RAD GRK</t>
  </si>
  <si>
    <t xml:space="preserve">Sosialisasi RAD GRK </t>
  </si>
  <si>
    <t>Terlaksananya Sosialisasi RAD GRK</t>
  </si>
  <si>
    <t xml:space="preserve">Evaluasi dan pelaporan RAD GRK </t>
  </si>
  <si>
    <t>Teridentifikasinya Capaian RAD GRK di Sultra</t>
  </si>
  <si>
    <t>Program Pengembangan Informasi SDA</t>
  </si>
  <si>
    <t>Tersedia Dokumen Informasi SDA</t>
  </si>
  <si>
    <t xml:space="preserve">Penyusunan dokumen neraca Sumberdaya Alam </t>
  </si>
  <si>
    <t>Tersusunnya Dokumen Neraca Sumberdaya Alam</t>
  </si>
  <si>
    <t>Pemetaan kawasan lahan pangan berkelanjutan</t>
  </si>
  <si>
    <t xml:space="preserve">1 Dokumen </t>
  </si>
  <si>
    <t>Program Koordinasi Pengembangan Wilayah</t>
  </si>
  <si>
    <t>Terlaksana Koordinasi Pengembangan Wilayah</t>
  </si>
  <si>
    <t xml:space="preserve">Koordinasi pengembangan wilayah </t>
  </si>
  <si>
    <t>Terlaksananya Koordinasi Pengembangan Wilayah</t>
  </si>
  <si>
    <t xml:space="preserve">Pendataan dan perencanaan wilayah pesisir, laut dan pulau-pulau kecil </t>
  </si>
  <si>
    <t>Terlaksananya Kebijakan Pengelolaan Wilayah Pesisir, Perlindungan Laut dan Pulau-Pulau Kecil yang Terintegrasi</t>
  </si>
  <si>
    <t>Bappeda Prov. Sultra, Instansi terkait di Tingkat Provinsi dan Kab./Kota</t>
  </si>
  <si>
    <t>Program peningkatan kapasitas kelembagaan perencanaan pembangunan daerah</t>
  </si>
  <si>
    <t>Meningkatnya Kapasitas Kelembagaan Perencanaan Pembangunan Daerah</t>
  </si>
  <si>
    <t>Sosialisasi kebijakan perencanaan pembangunan daerah</t>
  </si>
  <si>
    <t xml:space="preserve">Terinformasikannya Sistim Perencanaan Pembangunan Daerah yang Lebih Efisien dan Mudah diakses oleh Semua Stakeholder Pembangunan  </t>
  </si>
  <si>
    <t>Bappeda Prov. Sultra, dan Bappeda Kab./Kota</t>
  </si>
  <si>
    <t>1 Sistim Aplikasi</t>
  </si>
  <si>
    <t>Bimbingan Teknis tentang Perencanaan pembangunan</t>
  </si>
  <si>
    <t>Terlatihnya Aparat Perencana</t>
  </si>
  <si>
    <t>Pengembangan Sistem Perencanaan Pembangunan Daerah Melalui Teknologi Informasi</t>
  </si>
  <si>
    <t>Tersedianya Sistem Informasi Perencanaan Daerah "SULTRA PLAN" yang Terintegrasi dengan SKPD Lingkup Pemprov. Sultra</t>
  </si>
  <si>
    <t>Bappeda Prov. Sultra, dan SKPD Prov. Sultra</t>
  </si>
  <si>
    <t>Program Pengembangan Monitoring, Evaluasi dan Teknologi Informatika</t>
  </si>
  <si>
    <t>Peningkatan Sistem Monev dan Perangkat IT</t>
  </si>
  <si>
    <t>tersedianya perangkat IT dan berjalannya sistem IT untuk keterpaduan pembangunan daerah</t>
  </si>
  <si>
    <t>Kepala Bappeda Prov. Sultra,</t>
  </si>
  <si>
    <t>Drs. H. MUH. NASIR A. BASO, MM</t>
  </si>
  <si>
    <t>NIP: 19580228 198003 1 013</t>
  </si>
  <si>
    <t>Pagu Indikator</t>
  </si>
  <si>
    <t>1.20</t>
  </si>
  <si>
    <t>Bidang Urusan Pemerintahan Umum</t>
  </si>
  <si>
    <t>01.20.04.</t>
  </si>
  <si>
    <t>01.20.04.01.01</t>
  </si>
  <si>
    <t>- Penyelenggaraan surat menyurat</t>
  </si>
  <si>
    <t>Kantor Sekretariat DPRD</t>
  </si>
  <si>
    <t>- Jumlah materai dan pengiriman surat</t>
  </si>
  <si>
    <t>01.20.04.01.02</t>
  </si>
  <si>
    <t xml:space="preserve">Penyediaan Jasa Komunikasi, Sumber Daya Air </t>
  </si>
  <si>
    <t>Kantor Sekretariat DPRD, Gedung</t>
  </si>
  <si>
    <t>dan listrik</t>
  </si>
  <si>
    <t>SU dan Rujab Pimpinan</t>
  </si>
  <si>
    <t>Staf Sekretariat DPRD</t>
  </si>
  <si>
    <t xml:space="preserve">  dan Barang dalam 1 Tahun Anggaran</t>
  </si>
  <si>
    <t>- Administrasi Keuangan, Kepegawaian</t>
  </si>
  <si>
    <t xml:space="preserve">  dan Barang lancar</t>
  </si>
  <si>
    <t>- Jasa Administrasi Keuangan, Barang</t>
  </si>
  <si>
    <t xml:space="preserve">  dan Kepegawaian</t>
  </si>
  <si>
    <t>01.20.04.01.08</t>
  </si>
  <si>
    <t xml:space="preserve">untuk Pembersihan (Lantai keramik, </t>
  </si>
  <si>
    <t xml:space="preserve">kaca, kamar mandi/WC, Halaman, </t>
  </si>
  <si>
    <t>Dinding, Karpet, Taman)</t>
  </si>
  <si>
    <t>01.20.04.01.10</t>
  </si>
  <si>
    <t>01.20.04.01.11</t>
  </si>
  <si>
    <t>Terlaksananya Penyediaan Barang</t>
  </si>
  <si>
    <t>Cetakan</t>
  </si>
  <si>
    <t>- Cetak Amplop dan Undangan</t>
  </si>
  <si>
    <t xml:space="preserve">  Buku Kerja Dewan </t>
  </si>
  <si>
    <t xml:space="preserve">  Penerbitan Bulletin Legislatif</t>
  </si>
  <si>
    <t xml:space="preserve">  Pembuatan Kalender</t>
  </si>
  <si>
    <t xml:space="preserve">  Cetak Foto/Dokumentasi </t>
  </si>
  <si>
    <t xml:space="preserve">  Pembuatan Spanduk/Dekorasi</t>
  </si>
  <si>
    <t xml:space="preserve">  Pelaksanaan Fungsi-fungsi DPRD</t>
  </si>
  <si>
    <t>Terlaksananya Penyediaan Penggan-</t>
  </si>
  <si>
    <t>- Laporan Pertanggungjawaban</t>
  </si>
  <si>
    <t xml:space="preserve">  Keuangan</t>
  </si>
  <si>
    <t xml:space="preserve">  Himpunan Perda</t>
  </si>
  <si>
    <t xml:space="preserve">  Risalah Rapat-rapat</t>
  </si>
  <si>
    <t xml:space="preserve">  Peraturan PerUndang-Undangan</t>
  </si>
  <si>
    <t xml:space="preserve">  Dokumen Kepegawaian</t>
  </si>
  <si>
    <t>01.20.04.01.12</t>
  </si>
  <si>
    <t xml:space="preserve">Penyediaan Komponen Instalasi Listrik/Penerangan </t>
  </si>
  <si>
    <t>Terlaksananya Penyediaan Alat</t>
  </si>
  <si>
    <t>Bangunan Kantor</t>
  </si>
  <si>
    <t>listrik dan elektronik (Lampu pijar</t>
  </si>
  <si>
    <t>dan baterray kering</t>
  </si>
  <si>
    <t>01.20.04.01.15</t>
  </si>
  <si>
    <t>Penyediaan Bahan Bacaan dan Peraturan PerUU-an</t>
  </si>
  <si>
    <t>Terlaksananya Penyediaan Surat</t>
  </si>
  <si>
    <t>Eselon II dan III Sekretariat DPRD</t>
  </si>
  <si>
    <t>PerUndangan-Undangan</t>
  </si>
  <si>
    <t>Kabar (Rakyat Sultra, Media Sultra,</t>
  </si>
  <si>
    <t>dan Anggota DPRD</t>
  </si>
  <si>
    <t>Kendari Pos dan Kompas)</t>
  </si>
  <si>
    <t>01.20.04.01.17</t>
  </si>
  <si>
    <t>Terlaksananya Penyediaan Makanan</t>
  </si>
  <si>
    <t>Peserrta Rapat dan Tamu Pimpinan</t>
  </si>
  <si>
    <t>dan Minuman Rapat dan Tamu</t>
  </si>
  <si>
    <t>DPRD dan Kantor Sekretariat DPRD</t>
  </si>
  <si>
    <t>01.20.04.01.18</t>
  </si>
  <si>
    <t xml:space="preserve">Rapat-rapat Koordinasi dan Konsultasi Kedalam dan </t>
  </si>
  <si>
    <t xml:space="preserve">Terlaksananya fasilitasi kegiatan </t>
  </si>
  <si>
    <t>Kab/Kota seSultra</t>
  </si>
  <si>
    <t>Keluar Daerah</t>
  </si>
  <si>
    <t>dewan untuk rapat-rapat Koordinasi</t>
  </si>
  <si>
    <t>dan Konsultasi ke Luar dan Dalam</t>
  </si>
  <si>
    <t>Daerah</t>
  </si>
  <si>
    <t>01.20.04.01.19</t>
  </si>
  <si>
    <t>Penyediaan Jasa Administrasi Perkantoran</t>
  </si>
  <si>
    <t>Terlaksananya Penyediaan Honorarium</t>
  </si>
  <si>
    <t>Pegawai Honorarium/Kontrak</t>
  </si>
  <si>
    <t>Pegawai Tidak Tetap/Kontrak</t>
  </si>
  <si>
    <t>01.20.04.01.25</t>
  </si>
  <si>
    <t>Parlementaria Melalui Media Cetak dan Elektronik</t>
  </si>
  <si>
    <t>Jumlah Peliputan Kegiatan Dewan</t>
  </si>
  <si>
    <t>Sekretariat DPRD, Anggota DPRD</t>
  </si>
  <si>
    <t>oleh Media Cetan dan Elektronik</t>
  </si>
  <si>
    <t>dan Masyarakat</t>
  </si>
  <si>
    <t>Sekretariat DPRD dan Masyarakat</t>
  </si>
  <si>
    <t>01.20.04.02</t>
  </si>
  <si>
    <t>Program Peningkatan Sarana dan Prasarana</t>
  </si>
  <si>
    <t xml:space="preserve">Meningkatkan Sarana dan </t>
  </si>
  <si>
    <t>Aparatur</t>
  </si>
  <si>
    <t>Prasarana Aparatur</t>
  </si>
  <si>
    <t>01.20.04.02.06</t>
  </si>
  <si>
    <t>Pimpinan DPRD</t>
  </si>
  <si>
    <t>01.20.04.02.07</t>
  </si>
  <si>
    <t>perlengkapan gedung kantor</t>
  </si>
  <si>
    <t>- Penataan Halaman Upacara</t>
  </si>
  <si>
    <t>- Pembuatan Tempat Parkir Gedung</t>
  </si>
  <si>
    <t>2 Tempat</t>
  </si>
  <si>
    <t xml:space="preserve">  Sekretariat DPRD dan Gedung</t>
  </si>
  <si>
    <t xml:space="preserve">  Sidang Utama</t>
  </si>
  <si>
    <t>- Pengadaan AC Ruang Komisi</t>
  </si>
  <si>
    <t>10 Buah</t>
  </si>
  <si>
    <t xml:space="preserve">  (Gedung Sidang Utama)</t>
  </si>
  <si>
    <t xml:space="preserve">- Pengadaan AC Ruang Rapat </t>
  </si>
  <si>
    <t>6 Buah</t>
  </si>
  <si>
    <t xml:space="preserve">  Sekretariat DPRD</t>
  </si>
  <si>
    <t>- Pengadaan Mesin Pemotong Rumput</t>
  </si>
  <si>
    <t>Pengadaan Peralatan Rumah Jabatan/Dinas</t>
  </si>
  <si>
    <t>01.20.04.02.09</t>
  </si>
  <si>
    <t>01.20.04.02.20</t>
  </si>
  <si>
    <t>Pemeliharaan Rutin/Berkala Rumah Jabatan/Dinas</t>
  </si>
  <si>
    <t xml:space="preserve">Terlaksananya Penyediaan Pengecetan </t>
  </si>
  <si>
    <t>dan perbaikan bangunan gedung,WC/</t>
  </si>
  <si>
    <t>kamar mandi, jaringan instalasi</t>
  </si>
  <si>
    <t>listrik dan air</t>
  </si>
  <si>
    <t>01.20.04.02.22</t>
  </si>
  <si>
    <t>01.20.04.02.24</t>
  </si>
  <si>
    <t>Pemeliharaan Rutin/Berkala Kendaraan Dinas/</t>
  </si>
  <si>
    <t>- Penggantian Suku Cadang</t>
  </si>
  <si>
    <t>Sekretariat DPRD dan Anggota DPRD</t>
  </si>
  <si>
    <t>Operasional</t>
  </si>
  <si>
    <t>- Bahan Bakar Minyak/Gas Pelumas</t>
  </si>
  <si>
    <t>- Perpanjangan STNK</t>
  </si>
  <si>
    <t>01.20.04.02.28</t>
  </si>
  <si>
    <t>Terlaksananya Perbaikan Peralatan</t>
  </si>
  <si>
    <t xml:space="preserve">Sekretariat DPRD </t>
  </si>
  <si>
    <t>Kerja Sekretariat DPRD</t>
  </si>
  <si>
    <t>Komputer, laptop, mesin ketik, AC</t>
  </si>
  <si>
    <t>meja, lemari, kursi kerja dan Genset</t>
  </si>
  <si>
    <t>01.20.04.02.40</t>
  </si>
  <si>
    <t>Rehabilitasi Sedang/Berat Rumah Jabatan/Dinas</t>
  </si>
  <si>
    <t>Terlaksananya Rehabilitasi Rumah</t>
  </si>
  <si>
    <t>Jabatan/Dinas</t>
  </si>
  <si>
    <t>01.20.04.02.42</t>
  </si>
  <si>
    <t>Terlaksananya Rehabilitasi Gedung</t>
  </si>
  <si>
    <t xml:space="preserve">Sekretariat DPRD, Anggota DPRD </t>
  </si>
  <si>
    <t>Kantor</t>
  </si>
  <si>
    <t>- Jembatan Penyeberangan Gedung</t>
  </si>
  <si>
    <t>- Atap dan Kap Rumah DPRD</t>
  </si>
  <si>
    <t xml:space="preserve">  (Belakang Gedung Sidang Utama)</t>
  </si>
  <si>
    <t>01.20.04.03</t>
  </si>
  <si>
    <t>Meningkatkan Disiplin Aparatur</t>
  </si>
  <si>
    <t>01.20.04.03.02</t>
  </si>
  <si>
    <t xml:space="preserve">Terlaksananya Penyediaan pakaian </t>
  </si>
  <si>
    <t>Anggota DPRD dan Staf Sekretariat</t>
  </si>
  <si>
    <t xml:space="preserve">dinas anggota DPRD dan staf </t>
  </si>
  <si>
    <t>DPRD</t>
  </si>
  <si>
    <t>01.20.04.05</t>
  </si>
  <si>
    <t xml:space="preserve">Program Peningkatan Kapasitas Sumber Daya </t>
  </si>
  <si>
    <t>Meningkatkan Kapasitas Sumber</t>
  </si>
  <si>
    <t>Daya Aparatur</t>
  </si>
  <si>
    <t>01.20.04.05.01</t>
  </si>
  <si>
    <t xml:space="preserve">Terlaksananya  Bimbingan Teknis,  </t>
  </si>
  <si>
    <t xml:space="preserve">Pelatihan, Kursus-kursus, Sosialisasi </t>
  </si>
  <si>
    <t xml:space="preserve">dan </t>
  </si>
  <si>
    <t>01.20.04.06</t>
  </si>
  <si>
    <t xml:space="preserve">Program Peningkatan Pengembangan dan Sistem </t>
  </si>
  <si>
    <t>Penyusunan LAKIP,LPPD,LKPJdan</t>
  </si>
  <si>
    <t>Pelaporan Capaian Kinerja dan Keuangan</t>
  </si>
  <si>
    <t>01.20.04.06.01</t>
  </si>
  <si>
    <t xml:space="preserve">Penyusunan Laporan Capaian Kinerja dan Ikhtisar </t>
  </si>
  <si>
    <t>Terlaksananya penyusunan LAKIP,</t>
  </si>
  <si>
    <t xml:space="preserve">Realisasi Kinerja </t>
  </si>
  <si>
    <t>LPPD dan LKPJ Sekretariat DPRD</t>
  </si>
  <si>
    <t>01.20.04.06.04</t>
  </si>
  <si>
    <t>Terlaksananya penyusunan Neraca,</t>
  </si>
  <si>
    <t>CALK dan LRA</t>
  </si>
  <si>
    <t>01.20.04.07</t>
  </si>
  <si>
    <t>Penyusunan Rencana Kerja (RENJA)</t>
  </si>
  <si>
    <t>01.20.04.07.02</t>
  </si>
  <si>
    <t>Terlaksananya penyusunan Rencana</t>
  </si>
  <si>
    <t>Kerja (RENJA) Sekretariat DPRD</t>
  </si>
  <si>
    <t>01.20.04.15</t>
  </si>
  <si>
    <t>Meningkatkan Kapasitas Lembaga</t>
  </si>
  <si>
    <t>Perwakilan Rakyat Daerah</t>
  </si>
  <si>
    <t>01.20.04.15.05</t>
  </si>
  <si>
    <t>Kegiatan Reses</t>
  </si>
  <si>
    <t xml:space="preserve">Tersedianya biaya ATK, sewa ruang </t>
  </si>
  <si>
    <t>Anggota DPRD dan Masyarakat</t>
  </si>
  <si>
    <t>3 Kali</t>
  </si>
  <si>
    <t>rapat/sewa ruang rapat/pertemuan,</t>
  </si>
  <si>
    <t>makanan dan minuman rapat,</t>
  </si>
  <si>
    <t>perjalanan dinas dalam daerah bagi</t>
  </si>
  <si>
    <t>anggota DPRD di Dapilnya masing-</t>
  </si>
  <si>
    <t>masing</t>
  </si>
  <si>
    <t>01.20.04.15.06</t>
  </si>
  <si>
    <t>Kunjungan Kerja Pimpinan dan Anggota DPRD</t>
  </si>
  <si>
    <t>Terlaksananya perjalanan dinas</t>
  </si>
  <si>
    <t>1.080 OT</t>
  </si>
  <si>
    <t>anggota DPRD ke dalam daerah dalam</t>
  </si>
  <si>
    <t>rangka menghadiri undangan,</t>
  </si>
  <si>
    <t>koordinasi dan kunjungan kerja</t>
  </si>
  <si>
    <t>01.20.04.15.13</t>
  </si>
  <si>
    <t>Penyusunan Raperda Prakarsa</t>
  </si>
  <si>
    <t>Tersedianya biaya ATK, media cetak/</t>
  </si>
  <si>
    <t>Anggota DPRD, Masyarakat dan</t>
  </si>
  <si>
    <t>3 Raperda</t>
  </si>
  <si>
    <t>elektronik, cetak/penggandaan</t>
  </si>
  <si>
    <t>perjalanan dinas/luar daerah,</t>
  </si>
  <si>
    <t>honorarium tenaga ahli/pakar DPRD</t>
  </si>
  <si>
    <t>01.20.04.15.14</t>
  </si>
  <si>
    <t>01.20.04.17</t>
  </si>
  <si>
    <t xml:space="preserve">Program Peningkatan dan Pengembangan </t>
  </si>
  <si>
    <t xml:space="preserve">Pelaksanaan Peningkatan dan </t>
  </si>
  <si>
    <t>Pengelolaan Keuangan Daerah</t>
  </si>
  <si>
    <t>Pengembangan Pengelolaan</t>
  </si>
  <si>
    <t>Keuangan Daerah</t>
  </si>
  <si>
    <t>01.20.04.17.38</t>
  </si>
  <si>
    <t>3 Kegiatan</t>
  </si>
  <si>
    <t>01.20.04.31</t>
  </si>
  <si>
    <t>01.20.04.31.02</t>
  </si>
  <si>
    <t>Pembangunan Sarana Tempat Ibadah</t>
  </si>
  <si>
    <t xml:space="preserve">Terlaksananya Pembangunan </t>
  </si>
  <si>
    <t>Mesjid DPRD</t>
  </si>
  <si>
    <t>01.20.04.76</t>
  </si>
  <si>
    <t>01.20.04.76.03</t>
  </si>
  <si>
    <t>Terlaksananya HUT Sultra</t>
  </si>
  <si>
    <t>01.20.04.92</t>
  </si>
  <si>
    <t xml:space="preserve">Program Peningkatan Kualitas dan </t>
  </si>
  <si>
    <t xml:space="preserve">Meningkatnya Kualitas dan </t>
  </si>
  <si>
    <t>Penyebarluasan Informasi</t>
  </si>
  <si>
    <t>01.20.04.92.13</t>
  </si>
  <si>
    <t>Tertampungnya Aspirasi Masyarakat</t>
  </si>
  <si>
    <t xml:space="preserve">SKPD : Sekretariat DPRD </t>
  </si>
  <si>
    <t xml:space="preserve">Penyediaan Jasa Administrasi Keuangan </t>
  </si>
  <si>
    <t xml:space="preserve">Penyediaan Alat Tulis Kantor </t>
  </si>
  <si>
    <t>Otonomi daerah, pemerintahan umum, administrasi keuangan daerah, perangkat daerah, kepegawaian dan persandian</t>
  </si>
  <si>
    <t>Sewa Gedung Kantor/Rumah Dinas</t>
  </si>
  <si>
    <t>: Badan Kepegawaian Daerah Provinsi Sulawesi Tenggara</t>
  </si>
  <si>
    <t>Urusan/Bidang Urusan Pemerintahan Daerah dan Program/Kegiatan</t>
  </si>
  <si>
    <t>LOKASI  KEGIATAN</t>
  </si>
  <si>
    <t>BIDANG KEPEGAWAIAN</t>
  </si>
  <si>
    <t>Program Pelayanan Adm. Perkantoran</t>
  </si>
  <si>
    <t>BKD Provinsi Sulawesi tenggara</t>
  </si>
  <si>
    <t>9 orang administrasi keuangan</t>
  </si>
  <si>
    <t>4 roda empat dan 15 roda dua</t>
  </si>
  <si>
    <t>satu tahun</t>
  </si>
  <si>
    <t>Rapat-rapat koordinasi dan konsultasi dalam daerah dan keluar daerah</t>
  </si>
  <si>
    <t>Terselenggaranya Rapat Koordinasi dan konsultasi dalam daerah dan luar daerah</t>
  </si>
  <si>
    <t>Kendari , Makassar, jakarta</t>
  </si>
  <si>
    <t>14 orang</t>
  </si>
  <si>
    <t>Pemeliharaan rutin berkala kendaraan kantor</t>
  </si>
  <si>
    <t xml:space="preserve">Terpeliharanya kendaraan dinas operasional kantor </t>
  </si>
  <si>
    <t>Pemeliharaan rutin berkala gedung  kantor</t>
  </si>
  <si>
    <t>Terpeliharanya  Gedung Kantor</t>
  </si>
  <si>
    <t>gedung kantor dan halaman kantor</t>
  </si>
  <si>
    <t>tersedianya Pendidikan dan pelatihan formal dan non Formal</t>
  </si>
  <si>
    <t>PNS BKD Provinsi Sulawesi tenggara</t>
  </si>
  <si>
    <t xml:space="preserve">Workshop penggunaan / Pemantapan sistem aplikasi  kepegawaian  </t>
  </si>
  <si>
    <t>Tersedianya SDM / Operator pengelola SAPK  dan Simpegda</t>
  </si>
  <si>
    <t>Tersusunnya Dokumen Lakip BKD</t>
  </si>
  <si>
    <t>Tersusunnya Dokumen laporan keuangan BKD</t>
  </si>
  <si>
    <t>Tersusunya dokumen Rencana Kerja SKPD</t>
  </si>
  <si>
    <t>Pendidikan dan Pelatihan Teknis</t>
  </si>
  <si>
    <t>Terlaksananya seleksi ujian dinas Tk.I dan Tk.II</t>
  </si>
  <si>
    <t>PNS  Provinsi dan kab /kota sesultra</t>
  </si>
  <si>
    <t>500 orang</t>
  </si>
  <si>
    <t>Pendidikan dan Penjenjangan Struktural</t>
  </si>
  <si>
    <t>Seleksi Penyetaraan Ijazah</t>
  </si>
  <si>
    <t>Terlaksananya seleksi penyesuaian ijazah KP PNS</t>
  </si>
  <si>
    <t>600 orang</t>
  </si>
  <si>
    <t>Pembinaan dan Pengembangan Aparatur</t>
  </si>
  <si>
    <t xml:space="preserve">Jumlah PNS CPNSD formasi umum dan Tenga Honorer terpenuhi </t>
  </si>
  <si>
    <t>Masyarakat pencari kerja</t>
  </si>
  <si>
    <t xml:space="preserve">Penataan Sistem Administrasi Kenaikan Pangkat Otomatis PNS </t>
  </si>
  <si>
    <t>Terealisasinya SK KP PNS periode April dan Oktober</t>
  </si>
  <si>
    <t xml:space="preserve">PNS   Provinsi dan Kab kota </t>
  </si>
  <si>
    <t>1000 orang</t>
  </si>
  <si>
    <t>Pembangunan dan Pengembangan Sistem Aplikasi dan Pelayanan Kepegawaian</t>
  </si>
  <si>
    <t>Tersedianya sarana SAPK on line</t>
  </si>
  <si>
    <t>PNS  Provinsi Sulawesi tenggara</t>
  </si>
  <si>
    <t>satu kegiatan</t>
  </si>
  <si>
    <t>Penanganan Kasus-kasus Pelanggaran Disiplin PNS</t>
  </si>
  <si>
    <t>Terealisasinya kasus pelanggaran hukuman disiplin PNS</t>
  </si>
  <si>
    <t>30 kasus</t>
  </si>
  <si>
    <t>Kendari dan kab kota</t>
  </si>
  <si>
    <t>Terlaksananya seleksi calon Praja IPDN</t>
  </si>
  <si>
    <t>Calon Praja</t>
  </si>
  <si>
    <t>50 praja</t>
  </si>
  <si>
    <t>Penyusunan Instrumen Data Arsip PNS</t>
  </si>
  <si>
    <t>Tersedianya data dan informasi PNS yang akurat</t>
  </si>
  <si>
    <t>Fit and Profer Tes bagi Pejabat dan Calon Pejabat Struktural</t>
  </si>
  <si>
    <t>Terlaksananya Fit and Profer tes pejabat dan calon pejabat struktural</t>
  </si>
  <si>
    <t>Badan Pertimbangan Jabatan dan Kepangkatan (Baperjakat)</t>
  </si>
  <si>
    <t>Terlaksananya sidang Baperjakat</t>
  </si>
  <si>
    <t>Penataan Sistem Administrasi dan Koordinasi Pengusulan Pensiun PNS</t>
  </si>
  <si>
    <t>Tersedianya Data PNS yang memasuki BUP</t>
  </si>
  <si>
    <t>300 orang</t>
  </si>
  <si>
    <t>Pameran Pembangunan Sulawesi Tenggara</t>
  </si>
  <si>
    <t>Terselenggaranya Pameran HUT Sultra</t>
  </si>
  <si>
    <t>masyarakat dan PNS</t>
  </si>
  <si>
    <t>Penyediaan Penunjang Bapertarum PNS</t>
  </si>
  <si>
    <t>Terlaksananya pelayanan taperum PNS</t>
  </si>
  <si>
    <t>Pengambilan Sumpah/Janji PNS</t>
  </si>
  <si>
    <t>Terlaksananya sumpah/janji PNS akan tugas negara</t>
  </si>
  <si>
    <t>PNS  Provinsi yang belum diambil sumpah</t>
  </si>
  <si>
    <t>Kendari                                     2015</t>
  </si>
  <si>
    <t>KEPALA BADAN KEPEGAWAIAN DAERAH</t>
  </si>
  <si>
    <t>Hj. NUR ENDANG ABBAS,SE.M.Si</t>
  </si>
  <si>
    <t>Pembina Utama Muda, Gol.IV/c</t>
  </si>
  <si>
    <t>NIP. 19620407 198103 2 002</t>
  </si>
  <si>
    <t>35 orang</t>
  </si>
  <si>
    <t>SKPD : DINAS PENDAPATAN DAERAH</t>
  </si>
  <si>
    <t>Prioritas Daerah</t>
  </si>
  <si>
    <t>Sasaran Daerah</t>
  </si>
  <si>
    <t>Indikator Kinerja</t>
  </si>
  <si>
    <t>Prakiraan Maju Tahun 2016</t>
  </si>
  <si>
    <t>Jenis Kegiatan</t>
  </si>
  <si>
    <t>SKPD Penanggung Jawab</t>
  </si>
  <si>
    <t>Hasil Program</t>
  </si>
  <si>
    <t>Keluaran Kegiatan</t>
  </si>
  <si>
    <t>Hasil Kegiatan</t>
  </si>
  <si>
    <t>Tolok Ukur</t>
  </si>
  <si>
    <t>1/2/3</t>
  </si>
  <si>
    <t>Dinas Pendapatan Prov.Sultra</t>
  </si>
  <si>
    <t>Program  Pelayanan Administrasi Perkantoran</t>
  </si>
  <si>
    <t>Meningkatkan kompetensi, profesional dan disiplin dalam pengelolaan pemerintahan dan dalam memberikan pelayanan prima yang sesuai dengan Standar Pelayanan Minimum</t>
  </si>
  <si>
    <t>Terselenggaranya Tata kelola administrasi yang efektif dan efisien</t>
  </si>
  <si>
    <t>Persentase penyediaan administrasi perkantoran</t>
  </si>
  <si>
    <t>Dinas Pendapatan Prov. Sultra  1</t>
  </si>
  <si>
    <t xml:space="preserve">1. Terkirimnya Surat-surat, Paket Pos </t>
  </si>
  <si>
    <t>Kantor Induk Dinas Pendapatan dan 12 UPTD</t>
  </si>
  <si>
    <t>3000 surat</t>
  </si>
  <si>
    <t xml:space="preserve">Ketersediaan Materai,Perangko, Amplop Surat, Jumlah Paket Pengiriman </t>
  </si>
  <si>
    <t>Terpenuhinya Surat menyurat dengan Instansi Pemerintah &amp; Swasta</t>
  </si>
  <si>
    <t>3000 Surat</t>
  </si>
  <si>
    <t>2.Penyelenggaraan Surat-menyurat</t>
  </si>
  <si>
    <t>3.Jumlah Materai,amplop surat,    perangko</t>
  </si>
  <si>
    <t>600 lbr,3000 amplop surat</t>
  </si>
  <si>
    <t>1. Terbayarnya Biaya Telp,Air,Listrik dan Internet dan 12 UPTD Samsat</t>
  </si>
  <si>
    <t>Kota Kendari / 12 Kab/Kota</t>
  </si>
  <si>
    <t>Ketersediaan Biaya Telp,Air,Listrik dan Internet</t>
  </si>
  <si>
    <t xml:space="preserve">13 Rek Air &amp; Listrik,  Internet </t>
  </si>
  <si>
    <t>Terpenuhinya kebutuhan Listrik, Air , Telp &amp; internet kantor</t>
  </si>
  <si>
    <t xml:space="preserve">Periksa kembali matriks RENJA mgkn trdpt kesalahan penulisan pada Nilai Pagu </t>
  </si>
  <si>
    <t xml:space="preserve">Penyediaan Jasa Peralatan &amp; Perlengkapan Kantor </t>
  </si>
  <si>
    <t xml:space="preserve">1. Ketersediaan Biaya Peralatan &amp; Perlengkapan Kantor </t>
  </si>
  <si>
    <t xml:space="preserve">1 paket/Tahun  </t>
  </si>
  <si>
    <t xml:space="preserve">Ketersediaan Biaya Peralatan &amp; Perlengkapan Kantor </t>
  </si>
  <si>
    <t>Tersedianya Peralatan dan Perlengkapan Kebersihan Kantor</t>
  </si>
  <si>
    <t>Penyediaan Jasa Pemeliharaan &amp; Perizinan Kendaraan Dinas/Operasional</t>
  </si>
  <si>
    <t xml:space="preserve">Ketersediaan Biaya Pemeliharaan Kendaraan Dinas </t>
  </si>
  <si>
    <t xml:space="preserve">Ketersediaan Biaya Pemeliharaan &amp; Perizinan Kendaraan Dinas </t>
  </si>
  <si>
    <t>Terbayarnya STNK Kendaraan Dinas &amp; tersedianya biaya pemeliharaan kendaraan dinas</t>
  </si>
  <si>
    <t>Terbayarnya honorarium bendahara rutin &amp; Bendahara Penerima Dinas &amp; UPTD</t>
  </si>
  <si>
    <t>46 Orang</t>
  </si>
  <si>
    <t xml:space="preserve">Ketersediaan Honor Pelaksana Administrasi Keuangan </t>
  </si>
  <si>
    <t>1 Paket/tahun</t>
  </si>
  <si>
    <t xml:space="preserve">Ketersediaan Alat Tulis Kantor </t>
  </si>
  <si>
    <t>Tersedianya alat tulis kantor dan terlaksananya administrasi perkantoran</t>
  </si>
  <si>
    <t>Terjadi kenaikan dari target yg ditetapkan pd RENSTRA</t>
  </si>
  <si>
    <t>Penyediaan Barang Cetakan &amp; Penggandaan</t>
  </si>
  <si>
    <t>Tersedianya Notice Pajak,blanko formulir wajib pajak dan penggandaan</t>
  </si>
  <si>
    <t>Ketersediaan Barang Cetakan &amp; Penggandaan</t>
  </si>
  <si>
    <t>Tersedianya Notice Pajak,blanko formulir wajib pajak</t>
  </si>
  <si>
    <t>Bertambahnya Daya Listrik  di Kantor/ UPTD Samsat</t>
  </si>
  <si>
    <t>Kota kendari/UPTD Samsat</t>
  </si>
  <si>
    <t>Ketersediaan Tambahan Daya Listrik</t>
  </si>
  <si>
    <t xml:space="preserve">Penyediaan Bahan Bacaan &amp; Peraturan Perundang - undangan </t>
  </si>
  <si>
    <t xml:space="preserve">Ketersediaan Koran,Tabloid,,Warta Perundang-undangan </t>
  </si>
  <si>
    <t xml:space="preserve">4 Surat Kabar, 1 Tabloid </t>
  </si>
  <si>
    <t xml:space="preserve">Kota Kendari </t>
  </si>
  <si>
    <t>Meningkatnya Informasi dan pengetahuan perundang-undangan pegawai</t>
  </si>
  <si>
    <t xml:space="preserve">Penyediaan Makanan &amp; Minuman </t>
  </si>
  <si>
    <t>Tersedianya  Makan &amp; Minum dalam Rapat/Tamu</t>
  </si>
  <si>
    <t>Ketersediaan Makan &amp; Minum dalam Rapat</t>
  </si>
  <si>
    <t>Ketersediaan Makan &amp; Minum dalam Rapat/Tamu</t>
  </si>
  <si>
    <t>Terpenuhinya kebutuhan makan minum rapat</t>
  </si>
  <si>
    <t xml:space="preserve">Penyediaan Pelayanan Administrasi Perkantoran </t>
  </si>
  <si>
    <t xml:space="preserve">Terbayarnya Honor Pegawai Kontrak </t>
  </si>
  <si>
    <t>128 Orang</t>
  </si>
  <si>
    <t>Membantu kelancaran PNS/operasional  kantor</t>
  </si>
  <si>
    <t>Peningkatan Sarana &amp; Prasarana Aparatur</t>
  </si>
  <si>
    <t>Penataan Hal &amp; Pagar UPTD Kolaka Utara</t>
  </si>
  <si>
    <t>Kab. Kolaka Utara</t>
  </si>
  <si>
    <t>Pembangunan UPTD Muna (Napabale)</t>
  </si>
  <si>
    <t>Meningkatnya Aktivitas perkantoran</t>
  </si>
  <si>
    <t>Penataan hal &amp; Pagar UPTD Wakatobi</t>
  </si>
  <si>
    <t>Kab. Wakatobi</t>
  </si>
  <si>
    <t xml:space="preserve">2 paket </t>
  </si>
  <si>
    <t>Kab. Buton</t>
  </si>
  <si>
    <t>2 Unit Roda 4 &amp; 5 Unit Roda 2</t>
  </si>
  <si>
    <t>Ketersediaan Kendaraan Dinas Roda 4 dan Roda 2</t>
  </si>
  <si>
    <t>memperlancar/meningkatnya  aktivitas perkantoran</t>
  </si>
  <si>
    <t>Kantor UPTD Samsat</t>
  </si>
  <si>
    <t>Ketersediaan Perlengkapan Gedung Kantor</t>
  </si>
  <si>
    <t>10 Rak Arsip, 10 Unit AC</t>
  </si>
  <si>
    <t>Tertata dengan Baik Arsip Wajib Pajak</t>
  </si>
  <si>
    <t>10 unit Mesin Tik</t>
  </si>
  <si>
    <t>Ketersediaan Peralatan Gedung Kantor</t>
  </si>
  <si>
    <t>Kantor Induk Dinas Pendapatan</t>
  </si>
  <si>
    <t>20 unit Printer</t>
  </si>
  <si>
    <t>Meningkatnya Aktivitas adm perkantoran</t>
  </si>
  <si>
    <t xml:space="preserve">4 Paket Jaringan Komputerisasi On Line </t>
  </si>
  <si>
    <t xml:space="preserve">mempermudah &amp; memperlancar aktivitas layanan Samsat </t>
  </si>
  <si>
    <t>Pengadaan  Mebeleur</t>
  </si>
  <si>
    <t>12 Unit meja kerja biro</t>
  </si>
  <si>
    <t>Ketersediaan Mebeuler Kantor</t>
  </si>
  <si>
    <t>Meningkatnya aktivitas perkantoran</t>
  </si>
  <si>
    <t>Ketersediaan kursi tunggu samsat</t>
  </si>
  <si>
    <t>10 unit kursi tunggu vernekkel</t>
  </si>
  <si>
    <t>Meningkatnya Pelayanan ruang tunggu wajib pajak</t>
  </si>
  <si>
    <t>Ketersediaan mesin korporasi kartis retribusi</t>
  </si>
  <si>
    <t xml:space="preserve"> Pemeliharaan Rutin/Berkala Gedung Kantor</t>
  </si>
  <si>
    <t>Tersedianya  Biaya Jasa  Pemeliharaan Rutin/Berkala Gedung Kantor</t>
  </si>
  <si>
    <t xml:space="preserve">Kantor Induk Dinas Pendapatan &amp; UPTD Samsat </t>
  </si>
  <si>
    <t>1 paket/tahun</t>
  </si>
  <si>
    <t>Ketersediaan Biaya Pemeliharaan Rutin/Berkala Gedung Kantor</t>
  </si>
  <si>
    <t>Terpeliharanya secara rutin gedung kantor induk dan UPTD samsat</t>
  </si>
  <si>
    <t xml:space="preserve"> Pemeliharaan Rutin/Berkala Perlengkapan Kantor</t>
  </si>
  <si>
    <t>Tersedianya  Biaya Jasa Pemeliharaan Rutin/Berkala Perlengkapan Kantor</t>
  </si>
  <si>
    <t>Ketersediaan Biaya Pemeliharaan Rutin/Berkala Perlengkapan Kantor</t>
  </si>
  <si>
    <t xml:space="preserve"> Pemeliharaan Rutin/Berkala Peralatan Kantor</t>
  </si>
  <si>
    <t>tersedianya  Biaya Jasa  Pemeliharaan Rutin/Berkala Peralatan Kantor</t>
  </si>
  <si>
    <t>Ketersediaan Biaya Pemeliharaan Rutin/Berkala Peralatan Kantor</t>
  </si>
  <si>
    <t>1.20.1.20.14.02.45</t>
  </si>
  <si>
    <t xml:space="preserve"> Sewa Rumah Dinas</t>
  </si>
  <si>
    <t>Tersedianya Biaya Sewa  Rumah tinggal di UPTD Samsat kabupaten</t>
  </si>
  <si>
    <t xml:space="preserve"> Rumah tinggal/sewa di UPTD Samsat kabupaten</t>
  </si>
  <si>
    <t>2 Unit  Rumah yang di Kontrak/sewa</t>
  </si>
  <si>
    <t>UPTD Samsat kabupaten</t>
  </si>
  <si>
    <t>Ketersediaan Biaya Sewa Rumah Dinas</t>
  </si>
  <si>
    <t>Tersedianya Rumah tinggal di UPTD Samsat kabupaten</t>
  </si>
  <si>
    <t xml:space="preserve">14 Unit komputer </t>
  </si>
  <si>
    <t>Ketersediaan Peralatan Komputer</t>
  </si>
  <si>
    <t>1.20.1.20.14.03</t>
  </si>
  <si>
    <t xml:space="preserve"> Peningkatan Disiplin Aparatur </t>
  </si>
  <si>
    <t>Persentase pengadaan peningkatan disipllin aparatur</t>
  </si>
  <si>
    <t>1.20.1.20.14.03.05</t>
  </si>
  <si>
    <t xml:space="preserve">Pengadaan Pakaian Khusus Hari Tertentu </t>
  </si>
  <si>
    <t xml:space="preserve">Tersedianya Pakaian Seragam Dinas Direktorat Pajak </t>
  </si>
  <si>
    <t>Pegawai Dinas Pendapatan Prov. Sultra</t>
  </si>
  <si>
    <t>415 orang</t>
  </si>
  <si>
    <t>Pakaian Seragam Dinas</t>
  </si>
  <si>
    <t>Meningkatnya kerapihan dan kedisipinan pegawai</t>
  </si>
  <si>
    <t xml:space="preserve">Program Peningkatan Kapasitas Sumber Daya Aparatur </t>
  </si>
  <si>
    <t>Terselenggaranya tatakelola administrasi yang efektif dan efisien</t>
  </si>
  <si>
    <t>Peningkatan Kualitas SDM Pegawai Dinas Pendapatan</t>
  </si>
  <si>
    <t xml:space="preserve">5 orang pelatihan Teknis &amp; 10 Org Non Teknis </t>
  </si>
  <si>
    <t>Dalam Daerah &amp; Luar Daerah</t>
  </si>
  <si>
    <t>Meningkatnya Kapasitas Sumber Daya Aparatur melalui Pelatihan Formal/Struktural/Fungsional</t>
  </si>
  <si>
    <t>meningkatnya pengetahuan, keterampilan &amp; kemampuan pegawai</t>
  </si>
  <si>
    <t>5 Orang Pelatihan struktural</t>
  </si>
  <si>
    <t xml:space="preserve">Program Peningkatan Sistem Perencanaan SKPD </t>
  </si>
  <si>
    <t>Persentase Dokumen Perencanaan</t>
  </si>
  <si>
    <t>Tersedianya Dokumen perencanaan Renstra Dinas</t>
  </si>
  <si>
    <t>Dinas Pendapatan Prov. Sultra</t>
  </si>
  <si>
    <t>1 Dokumen Renstra SKPD</t>
  </si>
  <si>
    <t>Pada RENSTRA dan RENJA harap diperbaiki  Matriks RENJA nya / Pada RENJA PAGU INDIKATIF nya sebesar 257.000.000</t>
  </si>
  <si>
    <t xml:space="preserve">Penyusunan Lakip SKPD </t>
  </si>
  <si>
    <t xml:space="preserve">Tersedianya Dokumen Lakip Dinas </t>
  </si>
  <si>
    <t>1 Dokumen Lakip SKPD</t>
  </si>
  <si>
    <t>Tersusunnya Lakip SKPD</t>
  </si>
  <si>
    <t>Program Peningkatan &amp; Pengembangan PAD</t>
  </si>
  <si>
    <t>Meningkatnya Pendapatan Asli Daerah</t>
  </si>
  <si>
    <t xml:space="preserve">Persentase Peningkatan Penerimaan PAD </t>
  </si>
  <si>
    <t>Keg.Razia Kendaraan Bermotor di 12 UPTD Samsat/tahun</t>
  </si>
  <si>
    <t>Kegiatan/Tahun</t>
  </si>
  <si>
    <t>Terlaksananya Keg.Razia Kendaraan Bermotor dan Honor Tim</t>
  </si>
  <si>
    <t>Meningkatkan Kesadaran Wajib Pajak untuk membayar PKB dan meningkatkan Penerimaan Daerah</t>
  </si>
  <si>
    <t xml:space="preserve">Rapat-rapat Koordinasi, Konsultasi, Penyuluhan, Penagihan Serta Pemuktahiran data </t>
  </si>
  <si>
    <t xml:space="preserve">Terlaksananya Rapat Koordinasi,Konsultasi,Penyuluhan,Penagihan Serta Pemuktahiran data </t>
  </si>
  <si>
    <t>koordinasi, konsultasi, penyuluhan, penagihan &amp; pemuktahiran Data dalam daerah</t>
  </si>
  <si>
    <t xml:space="preserve">Dalam Daerah </t>
  </si>
  <si>
    <t>Meningkatkan koordinasi, konsultasi, penyuluhan, penagihan &amp; pemuktahiran Data dalam daerah</t>
  </si>
  <si>
    <t>Terlaksananya perjalanan dalam daerah  untuk kantor induk dinas pendapatan prov. sultra</t>
  </si>
  <si>
    <t>Terlaksananya pemuktahiran data pendapatan lain-lain</t>
  </si>
  <si>
    <t>Terlaksananya pemuktahiran data asset di kantor uptd samsat se sultra</t>
  </si>
  <si>
    <t>Terlaksananya Rapat-rapat Koordinasi,Konsultasi</t>
  </si>
  <si>
    <t>Meningkatkan Rapat-Rapat, Koordinasi dan kosultasi Luar daerah</t>
  </si>
  <si>
    <t>Terlaksananya Konsultasi/Evaluasi RAPBD P</t>
  </si>
  <si>
    <t>Terlaksananya Konsultasi/evaluasi pertanggungjawaban APBD</t>
  </si>
  <si>
    <t>Terlaksananya Konsultasi regulasi Pendapatan ke kementerian Dalam negeri/ kementerian keuangan</t>
  </si>
  <si>
    <t>Partispasi Kegiatan Hallo Sultra dan mempromosikan potensi daerah</t>
  </si>
  <si>
    <t>Keikutsertaan Kegiatan HUT Sultra</t>
  </si>
  <si>
    <t>Keikutsertaan Kegiatan Hallo Sultra</t>
  </si>
  <si>
    <t>Inkonsistensi nomenklatur kegiatan, target dan pagu indikatif antara RENSTRA &amp; RENJA</t>
  </si>
  <si>
    <t>Terlaksananya Study Comparative</t>
  </si>
  <si>
    <t>Meningkatkan wawasan dan pengetahuan dengan Daerah yang lebih maju dalam PAD</t>
  </si>
  <si>
    <t xml:space="preserve">                                                                                                            </t>
  </si>
  <si>
    <t xml:space="preserve">  KEPALA DINAS PENDAPATAN </t>
  </si>
  <si>
    <t>Hj. SARLINA, SE., M.Si</t>
  </si>
  <si>
    <t>NIP. 19611105 198503 2 004</t>
  </si>
  <si>
    <t>Tersedianya jasa publikasi/periklanan</t>
  </si>
  <si>
    <t>Pengadaan Kendaraan Dinas / Operasional</t>
  </si>
  <si>
    <t>17 unit</t>
  </si>
  <si>
    <t>Kab./Kota</t>
  </si>
  <si>
    <t>40</t>
  </si>
  <si>
    <t>55</t>
  </si>
  <si>
    <t>Terlaksananya Pameran Halo Sultra</t>
  </si>
  <si>
    <t>BELANJA TIDAK LANGSUNG (Rp.) USULAN RKA</t>
  </si>
  <si>
    <t>Sosialisasi Peraturan Perundang Undangan Kepegawaian</t>
  </si>
  <si>
    <t>Pameran Perhiasan Daerah Sultra</t>
  </si>
  <si>
    <t>Pameran Kerajinan Nasional</t>
  </si>
  <si>
    <t>Pameran Tenun Nasional</t>
  </si>
  <si>
    <t>Penyusunan Rencana Kerja SKPD.</t>
  </si>
  <si>
    <t>Program Optimalisasi Pemanfaatan Teknologi Informasi</t>
  </si>
  <si>
    <t>Program Penataan Peraturan Perundang-Undangan</t>
  </si>
  <si>
    <t>Legislasi Rancangan Peraturan Perundang-Undangan</t>
  </si>
  <si>
    <t>Program Penataan Daerah Otonomi Baru</t>
  </si>
  <si>
    <t>Setda Prov. Sultra</t>
  </si>
  <si>
    <t>Penataan Administrasi Tata Usaha</t>
  </si>
  <si>
    <t xml:space="preserve">Tersedianya  Gedung Kantor </t>
  </si>
  <si>
    <t>Tersedianya   Kendaraan Dinas/Operasional</t>
  </si>
  <si>
    <t>Pengadaan Kendaraan Dinas/operasional</t>
  </si>
  <si>
    <t>Pengadaan Peralatan &amp; Perlengkapan Gedung Kantor</t>
  </si>
  <si>
    <t>Tersedianya Pengadaan Peralatan Rumah Jabatan/Dinas</t>
  </si>
  <si>
    <t>Tersedianya PPeralatan &amp; Perlengkapan Gedung Kantor</t>
  </si>
  <si>
    <t>Tersedianya Mebeulair</t>
  </si>
  <si>
    <t>Terpenuhinya Pengadaan Pakaian Khusus Hari-Hari Tertentu</t>
  </si>
  <si>
    <t>Terlaksananya Penyusunan Laporan Capaian Kinerja dan Ikhtisar Realisasi Kinerja SKPD</t>
  </si>
  <si>
    <t>Terlaksananya Penyusunan Pelaporan Keuangan Akhir Tahun</t>
  </si>
  <si>
    <t>Penyusunan Laporan Akuntabilitas Kinerja Instansi Pemerintah</t>
  </si>
  <si>
    <t>2 Keg</t>
  </si>
  <si>
    <t>Penyelesaian Sengketa Hukum</t>
  </si>
  <si>
    <t>Program Peningkatan Jaringan Dokumentasi Hukum</t>
  </si>
  <si>
    <t>Program Penyebarluasan Informasi Media Cetak</t>
  </si>
  <si>
    <t>Program Penyelesaian Konflik Pertanahan</t>
  </si>
  <si>
    <t>Program Pembakuan Nama Unsur Geografis</t>
  </si>
  <si>
    <t>Rakor Pimpinan Daerah se-Sultra (Forum Koordinasi Pimpinan Daerah)</t>
  </si>
  <si>
    <t>Bintek Penyusunan LPPD</t>
  </si>
  <si>
    <t>Terlaksananya Bintek Penyusunan LPPD</t>
  </si>
  <si>
    <t>Program Pembinaan Kapasitas Daerah</t>
  </si>
  <si>
    <t>Program Penyelenggaraan Tertib Administrasi Kependudukan</t>
  </si>
  <si>
    <t>Pembinaan Administrasi dan Pelaporan Data Kependudukan</t>
  </si>
  <si>
    <t>Program Pencegahan Dini dan Penanggulangan Korban Bencana Alam</t>
  </si>
  <si>
    <t>Jasa Administrasi perkantoran</t>
  </si>
  <si>
    <t>Tersedianya Penyediaan bahan bacaan dan peraturan perundang-undangan</t>
  </si>
  <si>
    <t>Promosi Dalam Daerah Halo Sultra.</t>
  </si>
  <si>
    <t>56</t>
  </si>
  <si>
    <t>57</t>
  </si>
  <si>
    <t>58</t>
  </si>
  <si>
    <t>59</t>
  </si>
  <si>
    <t xml:space="preserve">Program Peningkatan Kapasitas Lembaga Perwakilan Rakyat Daerah </t>
  </si>
  <si>
    <t>Tersedianya Peralatan Gedung Kantor</t>
  </si>
  <si>
    <t>Tersedianya Pakaian Khusus Hari-hari Tertentu</t>
  </si>
  <si>
    <t>Terselenggaranya pameran Sulawesi Expo</t>
  </si>
  <si>
    <t>Pameran Jakrta Expo</t>
  </si>
  <si>
    <t>Terselenggaranya pameran Jakarta Expo</t>
  </si>
  <si>
    <t>Luar Darah (Jakarta)</t>
  </si>
  <si>
    <t>Pameran Batam Expo</t>
  </si>
  <si>
    <t>Terselenggaranya pameran Batam Expo</t>
  </si>
  <si>
    <t>Luar Darah (Batam)</t>
  </si>
  <si>
    <t>Pameran Surabaya Expo</t>
  </si>
  <si>
    <t>Terselenggaranya pameran Surabaya Expo</t>
  </si>
  <si>
    <t>Luar Darah (Suarabaya)</t>
  </si>
  <si>
    <t>Pameran Bali Expo</t>
  </si>
  <si>
    <t>Terselenggaranya pameran Bali Expo</t>
  </si>
  <si>
    <t>Luar Darah (Bali)</t>
  </si>
  <si>
    <t>Gelar Potensi investasi daerah I</t>
  </si>
  <si>
    <t>Gelar Potensi investasi daerah II</t>
  </si>
  <si>
    <t>Festival Teluk &amp; Semarak Halo Sultra</t>
  </si>
  <si>
    <t>Terlaksananya kegiatan Festival Teluk &amp; Semarak Halo Sultra</t>
  </si>
  <si>
    <t>1.15.01.15.09</t>
  </si>
  <si>
    <t>BELANJA                           TIDAK LANGSUNG                           (Rp.)</t>
  </si>
  <si>
    <t>BELANJA                         LANGSUNG                          (Rp.)</t>
  </si>
  <si>
    <t>72 Exsamp/Bln</t>
  </si>
  <si>
    <t>1 unit- roda 4</t>
  </si>
  <si>
    <t>Ketersediaan bahan bakar minyak pelumas</t>
  </si>
  <si>
    <t>Terbayarnya jasa cleaning service kantor &amp; tersedianya peralatan kebersihan dan bahan pembersih</t>
  </si>
  <si>
    <t xml:space="preserve">Tersedianya  Alat Tulis Kantor </t>
  </si>
  <si>
    <t xml:space="preserve">Kantor Induk Dinas Pendapatan dan 12 UPTD </t>
  </si>
  <si>
    <t>Tersedianya Kendaraan dinas/operasional</t>
  </si>
  <si>
    <t>Kab. Buton Utara</t>
  </si>
  <si>
    <t>Kab. Kolaka Timur</t>
  </si>
  <si>
    <t>Kab. Konawe Kepulauan</t>
  </si>
  <si>
    <t>1.20.1.20.13.02.05</t>
  </si>
  <si>
    <t>1.20.1.20.13.02.07</t>
  </si>
  <si>
    <t>Tersedianya Gorden Kantor UPTD Samsat</t>
  </si>
  <si>
    <t>TersedianyaAC Split untuk diruangan kantor induk/UPTD</t>
  </si>
  <si>
    <t>Tersedianya Ac Standing Floor untuk diruangan kantor UPTD</t>
  </si>
  <si>
    <t>Tersedianya Televisi untuk diruangan UPTD Samsat/kantor dinas</t>
  </si>
  <si>
    <t>Kantor UPTD samsat</t>
  </si>
  <si>
    <t>Kantor Induk Dinas Pendapatan &amp; UPTD</t>
  </si>
  <si>
    <t>Kantor UPTD samsat kota kendari</t>
  </si>
  <si>
    <t>20 unit Ac</t>
  </si>
  <si>
    <t>2 unit Ac</t>
  </si>
  <si>
    <t>2 unit TV</t>
  </si>
  <si>
    <t>1 orang PIM II</t>
  </si>
  <si>
    <t>Peningkatan Kapasitas Sumber Daya Manusia</t>
  </si>
  <si>
    <t xml:space="preserve">12 bulan/ 6 orang </t>
  </si>
  <si>
    <t>1.25.1.25.01.01.13.</t>
  </si>
  <si>
    <t xml:space="preserve">3 kali </t>
  </si>
  <si>
    <t>Bau-Bau, Kolaka,Muna,</t>
  </si>
  <si>
    <t xml:space="preserve">bau-bau, </t>
  </si>
  <si>
    <t>Pendidikan Kedinasan</t>
  </si>
  <si>
    <t>40.000 orang pelamar</t>
  </si>
  <si>
    <t>Honarirum Pengelolaan Keuangan</t>
  </si>
  <si>
    <t>2.03.2.03.01.23.01</t>
  </si>
  <si>
    <t>2.03.2.03.01.23.02</t>
  </si>
  <si>
    <t>1.17.</t>
  </si>
  <si>
    <t>1.18.</t>
  </si>
  <si>
    <t>2.01.2.01.02.05.04</t>
  </si>
  <si>
    <t>1.25.1.25.01.07.01</t>
  </si>
  <si>
    <t>1.20.1.20.13.01</t>
  </si>
  <si>
    <t>1.20.1.20.13.01.01</t>
  </si>
  <si>
    <t>1.20.1.20.13.01.02</t>
  </si>
  <si>
    <t>1.20.1.20.13.01.03</t>
  </si>
  <si>
    <t>1.20.1.20.13.01.06</t>
  </si>
  <si>
    <t>1.20.1.20.13.01.07</t>
  </si>
  <si>
    <t>1.20.1.20.13.01.08</t>
  </si>
  <si>
    <t>1.20.1.20.13.01.10</t>
  </si>
  <si>
    <t>1.20.1.20.13.01.11</t>
  </si>
  <si>
    <t>1.20.1.20.13.01.15</t>
  </si>
  <si>
    <t>1.20.1.20.13.01.17</t>
  </si>
  <si>
    <t>1.20.1.20.13.01.19</t>
  </si>
  <si>
    <t>1.20.1.20.13.02</t>
  </si>
  <si>
    <t>1.20.1.20.13.02.03</t>
  </si>
  <si>
    <t>1.20.1.20.13.02.09</t>
  </si>
  <si>
    <t>1.20.1.20.13.02.10</t>
  </si>
  <si>
    <t>1.20.1.20.13.02.22</t>
  </si>
  <si>
    <t>1.20.1.20.13.02.26</t>
  </si>
  <si>
    <t>1.20.1.20.13.02.28</t>
  </si>
  <si>
    <t>1.20.1.20.13.05</t>
  </si>
  <si>
    <t>1.20.1.20.13.05.01</t>
  </si>
  <si>
    <t>1.20.1.20.13.07</t>
  </si>
  <si>
    <t>1.20.1.20.13.07.01</t>
  </si>
  <si>
    <t>1.20.1.20.13.07.02</t>
  </si>
  <si>
    <t>1.20.1.20.13.40</t>
  </si>
  <si>
    <t>1.20.1.20.13.40.01</t>
  </si>
  <si>
    <t>1.20.1.20.13.40.03</t>
  </si>
  <si>
    <t>Meningkatkan Pelayanan Administrasi Perkantoran</t>
  </si>
  <si>
    <t>Tersedianya biaya pengadaan peralatan rumah jabatan</t>
  </si>
  <si>
    <t xml:space="preserve">Pengadaan Perlengkapan Rumah Jabatan/Dinas </t>
  </si>
  <si>
    <t>Tersedianya biaya pengadaan perlengkapan rumah jabatan</t>
  </si>
  <si>
    <t>01.20.04.02.03</t>
  </si>
  <si>
    <t>01.20.04.02.05</t>
  </si>
  <si>
    <t>108 eksamplar</t>
  </si>
  <si>
    <t>4 Unit</t>
  </si>
  <si>
    <t>Pengadaan Hand Traktor Lahan Kering</t>
  </si>
  <si>
    <t>Pengadaan Hand Traktor Lahan Basah</t>
  </si>
  <si>
    <t>15 Unit</t>
  </si>
  <si>
    <t>60 Pegawai</t>
  </si>
  <si>
    <t>150 Eks</t>
  </si>
  <si>
    <t xml:space="preserve">Tersedianya  Pembangunan Gedung Kantor  </t>
  </si>
  <si>
    <t>Tersedianya Pengadaan Perlengkapan Gedung Kantor</t>
  </si>
  <si>
    <t>58 buah buku</t>
  </si>
  <si>
    <t>Prov. Sultra, 17 Kab./Kota, Kementerian PU, Kementerian Perumahan Rakyat &amp; PPN/Bappenas</t>
  </si>
  <si>
    <t>Jakarta, Prov. Sultra dan 17 Kab./Kota se-Sultra</t>
  </si>
  <si>
    <t>Prov. Sultra                   (17 Kab./Kota)</t>
  </si>
  <si>
    <t>6 Dokumen</t>
  </si>
  <si>
    <t>1 dokumen, 100 orang</t>
  </si>
  <si>
    <t>Terlaksananya jasa surat menyurat</t>
  </si>
  <si>
    <t>tersedianya jasa komunikasi, sumber daya air dan listrik</t>
  </si>
  <si>
    <t>1.15.01.01.15</t>
  </si>
  <si>
    <t>Peningkatan Pelayanan  Administrasi Perkantoran</t>
  </si>
  <si>
    <t>Penyusunan laporan pertanggungjawaban bulanan SKPD</t>
  </si>
  <si>
    <t>Penyusunan laporan asset triwulan dan semester SKPD</t>
  </si>
  <si>
    <t>Tersusunnya  laporan pertanggungjawaban bulanan SKPD</t>
  </si>
  <si>
    <t>Tersusunnya laporan asset triwulan dan semester SKPD</t>
  </si>
  <si>
    <t>Pegawai honor/ tidak tetap</t>
  </si>
  <si>
    <t>Pengelola keuangan</t>
  </si>
  <si>
    <t>Pengurus dan penyimpan barang</t>
  </si>
  <si>
    <t>1.15.01.01.20</t>
  </si>
  <si>
    <t>1.15.01.01.21</t>
  </si>
  <si>
    <t>4 paket</t>
  </si>
  <si>
    <t>12 kegiatan</t>
  </si>
  <si>
    <t>Tersedianya Kendaraan Dinas /Oprasional</t>
  </si>
  <si>
    <t>6unit</t>
  </si>
  <si>
    <t>Pengadaan Pagar Gedung Kantor PLUT KUMKM/ Penataan halaman</t>
  </si>
  <si>
    <t>Pengadaan pakaian adat dinas</t>
  </si>
  <si>
    <t>Pengadaan pakaian dinas dan atribut</t>
  </si>
  <si>
    <t>Pemeliharaan rutin/berkala gedung kantor/UPTD</t>
  </si>
  <si>
    <t>Pemeliharaan rutin/berkala kendaraan dinas operasional</t>
  </si>
  <si>
    <t>Pembangunan pagar/halaman gedungPLUT KUMKM</t>
  </si>
  <si>
    <t>Pengadaan pakaian adat daerah bagi PNS dan pegawai honor</t>
  </si>
  <si>
    <t xml:space="preserve">Pemeliharaan gedung kantor </t>
  </si>
  <si>
    <t>Pengadaan BBM dan suku cadang kendaraan dinas operasional</t>
  </si>
  <si>
    <t>Rehabilitasi gedung kantor</t>
  </si>
  <si>
    <t>Gedung PLUT KUMKM</t>
  </si>
  <si>
    <t>PNS dan pegawai honor</t>
  </si>
  <si>
    <t>Gedung kantor dan UPTD</t>
  </si>
  <si>
    <t>94 orang</t>
  </si>
  <si>
    <t>Gerakan koperasi dan pelaku UMKM</t>
  </si>
  <si>
    <t>Sosialisasi bantuan pemodalan (bansos)</t>
  </si>
  <si>
    <t>Promosi dan pameran KUKM di luar daerah</t>
  </si>
  <si>
    <t>Luar provinsi</t>
  </si>
  <si>
    <t>3 kegiatan</t>
  </si>
  <si>
    <t>17 kbk</t>
  </si>
  <si>
    <t>Sosialisasi UU Perkoperasian bagi gerakan koperasi</t>
  </si>
  <si>
    <t>Terlaksananya penilaian koperasi berprestasi/ Tokoh koperasi dan kab./kota koperasi</t>
  </si>
  <si>
    <t>Terlaksananya monev dan pelaporan strategis</t>
  </si>
  <si>
    <t>KUMKM</t>
  </si>
  <si>
    <t>17 KBK</t>
  </si>
  <si>
    <t>2.01.2.01.02.01.26</t>
  </si>
  <si>
    <t>2.01.2.01.02.01.28</t>
  </si>
  <si>
    <t>Dalam &amp; Luar</t>
  </si>
  <si>
    <t>13 Bulan</t>
  </si>
  <si>
    <t>10 Komp. 8 Laptop, &amp; 2 mesin ketik</t>
  </si>
  <si>
    <t>12bln/1 thn</t>
  </si>
  <si>
    <t>TerbangunnyaGedung Kantor</t>
  </si>
  <si>
    <t>Jumlah materai dan pengiriman surat</t>
  </si>
  <si>
    <t>3.000 surat</t>
  </si>
  <si>
    <t>1241 lbr materai 6000,188 lbr materai 300</t>
  </si>
  <si>
    <t>Kebersihan kantor terjamin</t>
  </si>
  <si>
    <t>Jumlah komputer, laptop &amp; mesin ketik yang diperbaiki</t>
  </si>
  <si>
    <t>Jumlah peralatan kerja diperbaiki</t>
  </si>
  <si>
    <t>Terlaksana rapat/koordinasi keluar daerah</t>
  </si>
  <si>
    <t>Administrasi keuangan , kepegawaian &amp; barang lancar</t>
  </si>
  <si>
    <t>Jasa administrasi keuangan , barang &amp; kepegawaian</t>
  </si>
  <si>
    <t>Administrasi aset &amp; barang lancar</t>
  </si>
  <si>
    <t>Jasa administrasi aset</t>
  </si>
  <si>
    <t>Tersedia rumah dinas</t>
  </si>
  <si>
    <t xml:space="preserve">Mobildinas/operasional R-2 </t>
  </si>
  <si>
    <t xml:space="preserve">UPTD </t>
  </si>
  <si>
    <t>Pemeliharaan rutin/ berkala Gedung Kantor</t>
  </si>
  <si>
    <t>Rehabilitasi sedang/Berat Rumah Dinas</t>
  </si>
  <si>
    <t>Rehabilitasi sedang/Berat Gedung Kantor</t>
  </si>
  <si>
    <t>Terehabnya rumah dinas</t>
  </si>
  <si>
    <t>Terehabnya gedung kantor</t>
  </si>
  <si>
    <t>Terpeliharaan gedung kantor</t>
  </si>
  <si>
    <t>1 unit lemari arsip, 3 unit ac, 1 unit soud sistem, 1 unit stand microphone</t>
  </si>
  <si>
    <t>11 unit R-4 dan R-2</t>
  </si>
  <si>
    <t>Tersedianya Kendaraan Dinas R-2</t>
  </si>
  <si>
    <t>Konsel</t>
  </si>
  <si>
    <t>2.01.2.01.02.03</t>
  </si>
  <si>
    <t>2.01.2.01.02.03.02</t>
  </si>
  <si>
    <t>2.01.2.01.02.03.05</t>
  </si>
  <si>
    <t>Tersedianya Pakaian Dinas ( Hansip &amp; Keki)</t>
  </si>
  <si>
    <t>PNS Disbunhorti</t>
  </si>
  <si>
    <t>267 Pasang</t>
  </si>
  <si>
    <t>268 Pasang</t>
  </si>
  <si>
    <t>Pelatihan Non Formal</t>
  </si>
  <si>
    <t>Dokumen Lakip SKPD</t>
  </si>
  <si>
    <t>Peningkatan kemampuan lembaga Petani</t>
  </si>
  <si>
    <t>Pemberian penghargaan kepada petani</t>
  </si>
  <si>
    <t>Pelatihan petani Mutu Kakao</t>
  </si>
  <si>
    <t>Pelatihan Petani dan Pelaku Agribisnis dalam mengadopsi Teknologi di Bidang Perkebunan</t>
  </si>
  <si>
    <t>Sosialisasi PemanfaatanLahan Pekarangan</t>
  </si>
  <si>
    <t>Pengukuhan dan Pengembangan LEM Sejahtera</t>
  </si>
  <si>
    <t>Terlaksananya Pelatihan Petani dan Pelaku Agribisnis</t>
  </si>
  <si>
    <t>Terlaksananya Peningkatan kemampuan lembaga Petani</t>
  </si>
  <si>
    <t>Terlaksananya Pemberian penghargaan kepada petani</t>
  </si>
  <si>
    <t>Terlaksananya Pelatihan petani Mutu Kakao</t>
  </si>
  <si>
    <t>Terlaksananya Pelatihan Petani dan Pelaku Agribisnis dalam mengadopsi Teknologi di Bidang Perkebunan</t>
  </si>
  <si>
    <t>Terlaksananya Sosialisasi PemanfaatanLahan Pekarangan</t>
  </si>
  <si>
    <t>Terbentuknya LEM Sejahtera</t>
  </si>
  <si>
    <t>Monitoring,  Evaluasi kegiatan</t>
  </si>
  <si>
    <t>Kelompok Tani</t>
  </si>
  <si>
    <t>3 kelas</t>
  </si>
  <si>
    <t>2 kelas</t>
  </si>
  <si>
    <t>25 kelas</t>
  </si>
  <si>
    <t>1 kelas</t>
  </si>
  <si>
    <t>5 kelas</t>
  </si>
  <si>
    <t>50 LEM</t>
  </si>
  <si>
    <t>17 Kab./Kota</t>
  </si>
  <si>
    <t>5 Kab</t>
  </si>
  <si>
    <t>Program Peningkatan Ketahanan Pangan</t>
  </si>
  <si>
    <t>Penelitian dan Pengembangan Teknologi Budidaya</t>
  </si>
  <si>
    <t>2.01.2.01.02.16</t>
  </si>
  <si>
    <t>2.01.2.01.02.27</t>
  </si>
  <si>
    <t>2.01.2.01.02.31</t>
  </si>
  <si>
    <t>Terpeliharanya taman kebun PKK Prov. Kebun PPID, Taman Anggrek, tersedia sumber benih tanaman</t>
  </si>
  <si>
    <t>Terlaksananya Monitoring Evaluasi dan Pelaporan</t>
  </si>
  <si>
    <t>Petani dan Kelompok Tani</t>
  </si>
  <si>
    <t>4 Ha</t>
  </si>
  <si>
    <t>Pengadaan Sarana dan Prasarana Teknologi Pertanian /Perkebunan Tepat Guna</t>
  </si>
  <si>
    <t>Pelatihan Penerapan Teknologi Pertanian/Perkebunan Bercocok Tanam</t>
  </si>
  <si>
    <t>Pelatihan dan Bimbingan Pengoperasian Teknologi Pertanian/Perkebunan Tepat Guna</t>
  </si>
  <si>
    <t>Tersediannya Pengadaan Sarana dan Prasarana Teknologi Pertanian /Perkebunan Tepat Guna</t>
  </si>
  <si>
    <t>Terlaksananya Pelatihan Penerapan Teknologi Pertanian/Perkebunan Bercocok Tanam</t>
  </si>
  <si>
    <t>Terlaksananya Pelatihan dan Bimbingan Pengoperasian Teknologi Pertanian/Perkebunan Tepat Guna</t>
  </si>
  <si>
    <t>4 Kelas</t>
  </si>
  <si>
    <t>4 kelas</t>
  </si>
  <si>
    <t>Pameran Hari Kakao Nasional</t>
  </si>
  <si>
    <t>Pameran Sulawesi Kemilau</t>
  </si>
  <si>
    <t>Pameran Tingkat Nasional Hari Ketahanan Pangan</t>
  </si>
  <si>
    <t>Pameran Pekan Flora dan Flori nasional (PF2N)</t>
  </si>
  <si>
    <t>2.01.2.01.02.17.14</t>
  </si>
  <si>
    <t>2.01.2.01.02.17.15</t>
  </si>
  <si>
    <t>2.01.2.01.02.17.17</t>
  </si>
  <si>
    <t>2.01.2.01.02.17.18</t>
  </si>
  <si>
    <t>2.01.2.01.02.17.19</t>
  </si>
  <si>
    <t>Terlaksana Pameran Hari Kakao Nasional</t>
  </si>
  <si>
    <t>Terlaksana Pameran Sulawesi Expo</t>
  </si>
  <si>
    <t>Terlaksana Pameran Sulawesi Kemilau</t>
  </si>
  <si>
    <t>Terlaksana Pameran Tingkat Nasional Hari Ketahanan Pangan</t>
  </si>
  <si>
    <t>Terlaksana Pameran Pekan Flora dan Flori nasional (PF2N)</t>
  </si>
  <si>
    <t>Terlaksana Pameran Dalam Rangka HUT RI.</t>
  </si>
  <si>
    <t>Luar prov.</t>
  </si>
  <si>
    <t>Dalam Prov. Sultra</t>
  </si>
  <si>
    <t>Gelar Agribisnis PENAS petani Nelayan</t>
  </si>
  <si>
    <t>Pameran Luar Negeri</t>
  </si>
  <si>
    <t>2.01.2.01.02.17.23</t>
  </si>
  <si>
    <t>2.01.2.01.02.17.24</t>
  </si>
  <si>
    <t>Terlaksana Gelar Agribisnis PENAS petani Nelayan</t>
  </si>
  <si>
    <t>Terlaksana Pameran Luar Negeri</t>
  </si>
  <si>
    <t>2.01.2.01.02.18</t>
  </si>
  <si>
    <t>Peningkatan Produksi Pertanian/Perkebunan</t>
  </si>
  <si>
    <t>Penyediaan Sarana Produksi Pertanian/Perkebunan</t>
  </si>
  <si>
    <t>Penyuluhan Peningkatan Produksi Pertanian /Perkebunan</t>
  </si>
  <si>
    <t>Pengadaan alat Pasca Panen Pertanian/Perkebunan</t>
  </si>
  <si>
    <t>Budidaya Jamur Tiram</t>
  </si>
  <si>
    <t>Pelatihan Petani Pertanian/Perkebunan</t>
  </si>
  <si>
    <t>Sosialisasi Undang-Undang Perbenihan</t>
  </si>
  <si>
    <t>Pembangunan Kawasan Agrowisata Perkebunan dan Hortikultura</t>
  </si>
  <si>
    <t>Pertemuan Pengawasan Penanggulangan Gangguan Usaha Perkebunan</t>
  </si>
  <si>
    <t>Pertemuan Pengawasan Benih Perkebunan Ilegal</t>
  </si>
  <si>
    <t>Pertemuan Koordinasi Pengembangan Kawasan Kakao Tingkat Provinsi</t>
  </si>
  <si>
    <t>kantor Dinas, 3 UPTD BBIH, 5 BBUH</t>
  </si>
  <si>
    <t>Terlaksananya Penyediaan Sarana Produksi Pertanian/Perkebunan</t>
  </si>
  <si>
    <t>6 Kab</t>
  </si>
  <si>
    <t>20 Paket</t>
  </si>
  <si>
    <t>2 KT</t>
  </si>
  <si>
    <t>1 Kelas</t>
  </si>
  <si>
    <t>1  Kelas</t>
  </si>
  <si>
    <t>Konsel, Koltim, Kolaka, Mubar dan Busel</t>
  </si>
  <si>
    <t>Konawe</t>
  </si>
  <si>
    <t>Kab. Konawe</t>
  </si>
  <si>
    <t>Kab. Buton, Kolaka</t>
  </si>
  <si>
    <t>Konsel,</t>
  </si>
  <si>
    <t>2.01.2.01.02.19.01</t>
  </si>
  <si>
    <t>2.01.2.01.02.19.02</t>
  </si>
  <si>
    <t>2.01.2.01.02.19.08</t>
  </si>
  <si>
    <t>2.01.2.01.02.19.10</t>
  </si>
  <si>
    <t>2.01.2.01.02.19.17</t>
  </si>
  <si>
    <t>2.01.2.01.02.19.18</t>
  </si>
  <si>
    <t>2.01.2.01.02.19.19</t>
  </si>
  <si>
    <t>2.01.2.01.02.19.20</t>
  </si>
  <si>
    <t>2.01.2.01.02.19.21</t>
  </si>
  <si>
    <t>2.01.2.01.02.19.22</t>
  </si>
  <si>
    <t>2.01.2.01.02.19.26</t>
  </si>
  <si>
    <t>Pengadaan Bibit Unggul Pertanian/Perkebunan</t>
  </si>
  <si>
    <t>SL-GAP Pengembangan Tan Cabai dan Tomat</t>
  </si>
  <si>
    <t>Tersedianya alat Pasca Panen Pertanian/Perkebunan</t>
  </si>
  <si>
    <t>Terlaksana Budidaya Jamur Tiram</t>
  </si>
  <si>
    <t>UU Perbenihan dapat dipahami oleh Petugas</t>
  </si>
  <si>
    <t>Terlaksananya peremajaan, rehabilitasi dan intensifikasi tanaman perkebunan</t>
  </si>
  <si>
    <t>Terbangunnya Kawasan Agrowisata Perkebunan dan Hortikultura</t>
  </si>
  <si>
    <t>Terlaksananya Penanggulangan Gangguan Usaha Perkebunan</t>
  </si>
  <si>
    <t>Terlaksananya Pengawasan Benih Perkebunan Ilegal</t>
  </si>
  <si>
    <t>Terlatihnya petani melalui SL-PHT tanaman perkebunan</t>
  </si>
  <si>
    <t>Terlatihnya petani melalui SL-PHT tanaman Hortikultura</t>
  </si>
  <si>
    <t>Terkendalinya OPT hortikultura secara ramah lingkungan (Pestisida Nabati dan Pupuk organik)</t>
  </si>
  <si>
    <t>Terlaksanapengembangan kws. kakao di prov. Sultra</t>
  </si>
  <si>
    <t>2.01.2.01.02.15.01</t>
  </si>
  <si>
    <t>2.01.2.01.02.15.03</t>
  </si>
  <si>
    <t>2.01.2.01.02.15.10</t>
  </si>
  <si>
    <t>2.01.2.01.02.15.11</t>
  </si>
  <si>
    <t>2.01.2.01.02.15.12</t>
  </si>
  <si>
    <t>2.01.2.01.02.15.13</t>
  </si>
  <si>
    <t>2.01.2.01.02.15.14</t>
  </si>
  <si>
    <t>Plafon Anggaran Sementara berdasarkan urusan Pemerintahan dan Program Kegiatan Tahun 2016</t>
  </si>
  <si>
    <t>PLAFON ANGGARAN SEMENTARA BERDASARKAN URUSAN PEMERINTAHAN DAN PROGRAM/ KEGIATAN TAHUN 2016</t>
  </si>
  <si>
    <t>Plafon Anggaran Sementara berdasarkan urusan Pemerintahan dan Program/Kegiatan Tahun 2016</t>
  </si>
  <si>
    <t xml:space="preserve">3 bulan /3 orang </t>
  </si>
  <si>
    <t>Laptop 4 unit, komputer 5 unit , printer 7 unit, mesin ketik 1 unit</t>
  </si>
  <si>
    <t xml:space="preserve"> 25 jenis</t>
  </si>
  <si>
    <t>10 barang cetakan dan 12 macam penggandaan%</t>
  </si>
  <si>
    <t>Bolam lampu 25 buah, kabel 4 rol, stavol 8 buah dan alat listrik lainnya 1 paket</t>
  </si>
  <si>
    <t>Alat pembersih 10 jenis, bahan pembersih 5 macam</t>
  </si>
  <si>
    <t>Surat kabar 3 Exsamplar 12 bulan, 2 buah buku peraturan</t>
  </si>
  <si>
    <t>12 bulan%</t>
  </si>
  <si>
    <t>Penyusunan laporan pertanggu jawaban bulanan SKPD</t>
  </si>
  <si>
    <t>Penyusunan laporan triwulan dan semester SKPD</t>
  </si>
  <si>
    <t>Tersusunnya laporan pertanggu jawaban bulanan SKPD</t>
  </si>
  <si>
    <t>Tersusunnya laporan triwulan dan semester SKPD</t>
  </si>
  <si>
    <t>Tersedianya kendaraan dinas operasional roda 2</t>
  </si>
  <si>
    <t>Almari arsip 2 bh, filling kabinet 2 bh</t>
  </si>
  <si>
    <t>Note book 2 bh, komputer PC 1 bh</t>
  </si>
  <si>
    <t>Kursi kerja 10 bh, meja kerja 5 bh</t>
  </si>
  <si>
    <t>Gedung kantor 2 bh</t>
  </si>
  <si>
    <t>Meja 22 bh, kursi sofa 1 set, AC 7 bh, kipas angin 2 bh, Almari 2 bh selama 12 bln</t>
  </si>
  <si>
    <t>Komputer 5 bh, laptop 4 bh, televisi 5 bh, alat perekam siaran 5 bh, printer 5 bh, selama 12 bulan</t>
  </si>
  <si>
    <t>Pengadaan pakaian kopri</t>
  </si>
  <si>
    <t>1.25.1.25.01.03.03</t>
  </si>
  <si>
    <t>Tersedianya pakaian kopri</t>
  </si>
  <si>
    <t>12 bh</t>
  </si>
  <si>
    <t>1.25.1.25.01.05.06</t>
  </si>
  <si>
    <t>1.25.1.25.01.05.07</t>
  </si>
  <si>
    <t>Diklat struktural dan teknis fungsional</t>
  </si>
  <si>
    <t>Terlaksananya Diklat struktural dan teknis fungsional</t>
  </si>
  <si>
    <t>5 oran%</t>
  </si>
  <si>
    <t>Konsel,Koltim, Kendari, Konkep</t>
  </si>
  <si>
    <t>MunaBarat, Konut, Konkep, Koltim, Wakatobi</t>
  </si>
  <si>
    <t xml:space="preserve">8 kelompok </t>
  </si>
  <si>
    <t>PLAFON ANGGARAN SEMENTARA BERDASARKAN URUSAN PEMERINTAHAN DAN PROGRAM/KEGIATAN TAHUN 2016</t>
  </si>
  <si>
    <t>10 Paket</t>
  </si>
  <si>
    <t>1.25.1.25.01.01.26</t>
  </si>
  <si>
    <t>1.25.1.25.01.01.28</t>
  </si>
  <si>
    <t>1.25.1.25.01.02.03</t>
  </si>
  <si>
    <t>1.25.1.25.01.02.04</t>
  </si>
  <si>
    <t>1.25.1.25.01.02.05</t>
  </si>
  <si>
    <t>1.25.1.25.01.02.06</t>
  </si>
  <si>
    <t>1.25.1.25.01.02.07</t>
  </si>
  <si>
    <t>1.25.1.25.01.20.05</t>
  </si>
  <si>
    <t>Jumlah  laporan pertanggungjawaban bulanan SKPD</t>
  </si>
  <si>
    <t>Jumlahlaporan asset triwulan dan semester SKPD</t>
  </si>
  <si>
    <t>4 Institusi</t>
  </si>
  <si>
    <t>5 Institusi</t>
  </si>
  <si>
    <t>6 Institusi</t>
  </si>
  <si>
    <t>4Institusi</t>
  </si>
  <si>
    <t>Jumlah dokumen laporan keuangan akhir tahun (dokumen)</t>
  </si>
  <si>
    <t>Analisis data dan perencanaan kegiatan pencegahan dan pengendalian konsumsi rokok dan produk tembakau lainnya</t>
  </si>
  <si>
    <t>Jumlah hasil kajian</t>
  </si>
  <si>
    <t>Jumlah dan jenis obat yang tersedia di Balai Farmasi</t>
  </si>
  <si>
    <t>Jumlah obat dan perbekalan yang dikelola sesuai standar</t>
  </si>
  <si>
    <t>Balai farmasi Kab. Kota</t>
  </si>
  <si>
    <t>20 jenis</t>
  </si>
  <si>
    <t>Jumlah puskesmas yang mendapatkan pendampingan</t>
  </si>
  <si>
    <t>Jumlah karyawan yang mengikuti olahraga dan tes kebugaran</t>
  </si>
  <si>
    <t>34 Puskesmas</t>
  </si>
  <si>
    <t>Pengembangan media promosi dan informasi sadar hidup sehat</t>
  </si>
  <si>
    <t>Peningkatan pendidikan tenaga penyuluh kesehatan</t>
  </si>
  <si>
    <t>Jumlah media publikasi</t>
  </si>
  <si>
    <t>Jumlah ormas yang kerjasama  penyuluhan masyarakat Pola Hidup Sehat</t>
  </si>
  <si>
    <t>Media informasi</t>
  </si>
  <si>
    <t>Jumlah Ormas</t>
  </si>
  <si>
    <t>6 media</t>
  </si>
  <si>
    <t>24 Ormas</t>
  </si>
  <si>
    <t>Jumlah petugas promkes yang dilatih</t>
  </si>
  <si>
    <t>Dokumen laporan hasil monev</t>
  </si>
  <si>
    <t xml:space="preserve">Kabupaten/Kota, Puskesmas, </t>
  </si>
  <si>
    <t>34 Orang</t>
  </si>
  <si>
    <t>Jumlah Balita yang mendapay PMT</t>
  </si>
  <si>
    <t>Jumlah Kab./Kota yang melaksanakan penanggulangan gizi mikro</t>
  </si>
  <si>
    <t>133 Balita</t>
  </si>
  <si>
    <t>Jumlah kab./kota Yang mengembangkan STBM</t>
  </si>
  <si>
    <t>Penyemprotan / Foging sarang nyamuk</t>
  </si>
  <si>
    <t>Tersedianya laporan</t>
  </si>
  <si>
    <t>Meningkatnya kemampuan petugas kesehatan dalam manejeman pengendalian penyakit menular</t>
  </si>
  <si>
    <t>Kab./kota</t>
  </si>
  <si>
    <t>1 dok</t>
  </si>
  <si>
    <t>90 Orang</t>
  </si>
  <si>
    <t>Meningkatnya cakupan pelayanan kesehatan ibu</t>
  </si>
  <si>
    <t>Kab./Kota Puskesmas</t>
  </si>
  <si>
    <t>Pendampingan supervisi suportif bidan koordinator kabupaten dan puskesmas</t>
  </si>
  <si>
    <t>Peningkatan Akses pelayanan kesehatan ibu dan anak di desa</t>
  </si>
  <si>
    <t>Meningkatnya kemitraan dengan LS dalam penurunan angka kematian bayi</t>
  </si>
  <si>
    <t>Meningkatnya kemampuan Bikor dan Puskesmas dalam pengelolaan pelayanan KIA</t>
  </si>
  <si>
    <t>Jumlah tenaga bidan sebagai bidan desa yang mendapatkan insentif daerah</t>
  </si>
  <si>
    <t>Bidan di Kab./kota dan provinsi</t>
  </si>
  <si>
    <t>1002 bidan</t>
  </si>
  <si>
    <t>Dokumen hasil koordinasi dan kosolidasi SJK</t>
  </si>
  <si>
    <t>Adanya laporan hasil monev</t>
  </si>
  <si>
    <t>Rumah sakit dan Puskesmas</t>
  </si>
  <si>
    <t>Jumlah kab./kota yang mengembangkan SIK</t>
  </si>
  <si>
    <t>17 Kab./Kota0</t>
  </si>
  <si>
    <t xml:space="preserve">Dinas Sosial Sultra </t>
  </si>
  <si>
    <t xml:space="preserve">Jumlah Monev linjamsos yang dilaksanakan </t>
  </si>
  <si>
    <t xml:space="preserve">Monev Linjamsos </t>
  </si>
  <si>
    <t>Masyarakat terlantar</t>
  </si>
  <si>
    <t xml:space="preserve">Jumlah Orang terlantar yang dipulangkan </t>
  </si>
  <si>
    <t xml:space="preserve">Pemulangan orang terlantar </t>
  </si>
  <si>
    <t>Dinas Sosial Sultra</t>
  </si>
  <si>
    <t xml:space="preserve">Jumlah Kegiatan UPPH yang terlaksana </t>
  </si>
  <si>
    <t>Kegiatan Unit Pelasana PKH</t>
  </si>
  <si>
    <t xml:space="preserve">Meningkatnya fungsi Sosial PMKS penerima Manfaat melalui Pelaksanaan Pelayanan, Perlindungan dan Jaminan Sosial </t>
  </si>
  <si>
    <t xml:space="preserve">Program Bantuan dan Jaminan Kesejahteraan Sosial </t>
  </si>
  <si>
    <t>UPTD PSAR Kendari</t>
  </si>
  <si>
    <t>Lembaga Perlindungan Anak</t>
  </si>
  <si>
    <t xml:space="preserve">Meningkatnya Peran LPA di masyarakat </t>
  </si>
  <si>
    <t>Monitoring kelembagaan lembaga perlindungan anak (LPA)</t>
  </si>
  <si>
    <t xml:space="preserve">Jumlah peringatan Hari Anak yang dilaksanakan </t>
  </si>
  <si>
    <t>Peringatan Hari Anak</t>
  </si>
  <si>
    <t xml:space="preserve">Eks napi </t>
  </si>
  <si>
    <t>Jumlah eks Napi yang disantuni</t>
  </si>
  <si>
    <t xml:space="preserve">Santunan Eks Napi </t>
  </si>
  <si>
    <t>Jumlah PMKS Rehsos yang memperoleh Pelayanan dan Rehabilitasi</t>
  </si>
  <si>
    <t xml:space="preserve">jumlah anak yang mendapat layanan rehabilitasi sosial </t>
  </si>
  <si>
    <t xml:space="preserve">Pelayanan Rehabilitasi Sosial </t>
  </si>
  <si>
    <t xml:space="preserve">Jumlah anak yang dilayani pemeriksaan kesehatan </t>
  </si>
  <si>
    <t xml:space="preserve">Penyediaan jasa jaminan pemeliharaan kesehatan bagi penghuni Panti Asuhan anak &amp; remaja </t>
  </si>
  <si>
    <t>Jumlah anak PSAR yg memperoleh pakaian seragam</t>
  </si>
  <si>
    <t xml:space="preserve">Jumlah anak yang memperoleh alat praktek </t>
  </si>
  <si>
    <t xml:space="preserve">12 lokasi </t>
  </si>
  <si>
    <t xml:space="preserve">jumlah klien &amp; lokasi seleksi </t>
  </si>
  <si>
    <t>Seleksi klien dan Pemanggilan klien</t>
  </si>
  <si>
    <t>Jumlah anak yang memperoleh makan &amp; minum dlm panti</t>
  </si>
  <si>
    <t xml:space="preserve">Penyediaan makan dan minuman panti asuhan </t>
  </si>
  <si>
    <t xml:space="preserve">Jumlah anak yang mengikuti pendidikan &amp; latihan </t>
  </si>
  <si>
    <t>Pendidikan &amp; pelatihan bagi penghuni panti asuhan</t>
  </si>
  <si>
    <t>Jumlah anak dan remaja terlantar yang mengikutipendidikan &amp; latihan</t>
  </si>
  <si>
    <t>3 Kabupaten</t>
  </si>
  <si>
    <t xml:space="preserve">PMKS dan PSKS </t>
  </si>
  <si>
    <t xml:space="preserve">Jumlah Kegiatan dukungan manajemen teknis  perencanaan dan penganggaran </t>
  </si>
  <si>
    <t xml:space="preserve">Program Dukungan Manajemen &amp; pelaksanaan Tugas Teknis lainnya </t>
  </si>
  <si>
    <t>6 Kegiatan</t>
  </si>
  <si>
    <t xml:space="preserve">Kelompok Karang Taruna </t>
  </si>
  <si>
    <t xml:space="preserve">Jumlah KT yang dibantu dan dikembangkan </t>
  </si>
  <si>
    <t xml:space="preserve">Pengembangan Karang Taruna </t>
  </si>
  <si>
    <t>TMP Watubangga Kendari</t>
  </si>
  <si>
    <t xml:space="preserve">Jumlah TMP yang dibangun dan direhabilitasi </t>
  </si>
  <si>
    <t>Pembangunan dan Rehabilitasi TMP</t>
  </si>
  <si>
    <t>Dinas Sosial dan Dinas terkait</t>
  </si>
  <si>
    <t xml:space="preserve">Jumlah peringatan Hawan yang terlaksana </t>
  </si>
  <si>
    <t>Peringatan Hari Pahlawan</t>
  </si>
  <si>
    <t>Jumlah peringatan KSN yang terlaksana</t>
  </si>
  <si>
    <t>Masyarakat berumah TLH</t>
  </si>
  <si>
    <t>Jumlah Fakir Miskin yang mendabat bantuan rumah tidak layak huni</t>
  </si>
  <si>
    <t>Rehabilitasi Rumah Tidak Layak huni (RTLH)</t>
  </si>
  <si>
    <t xml:space="preserve">Masyarakat KAT </t>
  </si>
  <si>
    <t>Jumlah rekomendasi hasil analisis, kajian, keijakan bidang pemberdayaan KAT</t>
  </si>
  <si>
    <t>77 KK</t>
  </si>
  <si>
    <t xml:space="preserve">Kelompok Usaha Bersama </t>
  </si>
  <si>
    <t xml:space="preserve">Jumlah KUBE fakir miskin yang mendapatkan bantuan KUBE </t>
  </si>
  <si>
    <t xml:space="preserve">Meningkatnya fungsi Sosial PMKS penerima Manfaat melalui kegiatan Pemberdayaan Sosial </t>
  </si>
  <si>
    <t>Program Pemberdayaan Fakir Miskin, Komunitas Adat Terpencil, dan PMKS lainnya</t>
  </si>
  <si>
    <t xml:space="preserve">Tersusunnya Renja SKPD </t>
  </si>
  <si>
    <t xml:space="preserve">Penyusunan Rencana Kerja SKPD </t>
  </si>
  <si>
    <t>Tersusunya rencana strategis SKPD</t>
  </si>
  <si>
    <t xml:space="preserve">Penyusunan Rencana Startegis SKPD </t>
  </si>
  <si>
    <t xml:space="preserve">Meningkatnya kapasitas  dan kualitas Sistem Perencanaan SKPD  </t>
  </si>
  <si>
    <t>Tersusunnya laporan keuangan diakhir tahun</t>
  </si>
  <si>
    <t xml:space="preserve">penyusunan Laporan keuangan akhir tahun </t>
  </si>
  <si>
    <t xml:space="preserve">Tersusunnya LAKIP dengan baik </t>
  </si>
  <si>
    <t xml:space="preserve">Penyusunan Laporan Capaian Kinerja &amp; Ikhtisar Realisasi Kinerja SKPD </t>
  </si>
  <si>
    <t xml:space="preserve">Meningkatnya kapasitas  dan kualitas Sistem Pelaporan Capaian Kinerja </t>
  </si>
  <si>
    <t xml:space="preserve">Program peningkatan Pengembangan Sistem pelaporan Capaian Kinerja dan Keuangan </t>
  </si>
  <si>
    <t>Diklat Teknis / Diklat Fungsional</t>
  </si>
  <si>
    <t>jumlah aparatur yang mengikuti pendidikan dan pelatihan non formal</t>
  </si>
  <si>
    <t>Pendidikan &amp; pelatihan non formal</t>
  </si>
  <si>
    <t>Meningkatnya kapasitas  dan kualitas sumber daya aparatur</t>
  </si>
  <si>
    <t>Jumlah Kendaraan dinas yang memperoleh pemeliharaan</t>
  </si>
  <si>
    <t xml:space="preserve">Pemeliharaan rutin / berkala kendaraan dinas /Operasional </t>
  </si>
  <si>
    <t>Jumlah gedung kantor yang di pelihara rutin</t>
  </si>
  <si>
    <t>Pemeliharaan rutin / berkala gedung kantor</t>
  </si>
  <si>
    <t>Jumlah Pengadaan Moubeler Kantor</t>
  </si>
  <si>
    <t xml:space="preserve">Pengadaan Moubeler </t>
  </si>
  <si>
    <t>Jumlah Pengadaan peralatan Gedung Kantor</t>
  </si>
  <si>
    <t>Meningkatnya  sarana dan Prasarana serta peningkatan sumberdaya aparatur</t>
  </si>
  <si>
    <t>Program peningkatan Sarana &amp; Prasarana Aparatur</t>
  </si>
  <si>
    <t>456 OB</t>
  </si>
  <si>
    <t>Jumlah tenaga honorer yang memperoleh honor bulanan</t>
  </si>
  <si>
    <t>Dalam dan luar Daerah</t>
  </si>
  <si>
    <t xml:space="preserve">Jumlah Rapat2 koordinasi / konsultasi keluar dan dalam daerah yang dilaksananakan </t>
  </si>
  <si>
    <t xml:space="preserve">Rapat2 koordinasi / konsultasi keluar dan dalam daerah </t>
  </si>
  <si>
    <t xml:space="preserve">Jumlah paket makan minum rapat yang disediakan </t>
  </si>
  <si>
    <t xml:space="preserve">Penyediaan makanan &amp; minuman </t>
  </si>
  <si>
    <t xml:space="preserve">1 paket </t>
  </si>
  <si>
    <t>Jumlah bahan bacaan &amp; peraturan perundang-undangan</t>
  </si>
  <si>
    <t xml:space="preserve">Penyediaan bahan bacaan &amp; peraturan perundang-undangan </t>
  </si>
  <si>
    <t xml:space="preserve">Penyediaan Peralatan dan Perlengkapan Kantor </t>
  </si>
  <si>
    <t xml:space="preserve">Penyediaan Peralatan &amp; perlengkapan Kantor </t>
  </si>
  <si>
    <t>Penyediaan Komponen Instalasi Listrik Bangunan Kantor</t>
  </si>
  <si>
    <t>Penyediaan Komponen Instalasi Listrik bgnan kantor</t>
  </si>
  <si>
    <t xml:space="preserve">Jumlah barang cetakan </t>
  </si>
  <si>
    <t xml:space="preserve">Penyediaan barang cetakan dan Penggandaan </t>
  </si>
  <si>
    <t xml:space="preserve">jumlah ATK yang disediakan </t>
  </si>
  <si>
    <t xml:space="preserve">Penyediaan Alat tulis Kantor </t>
  </si>
  <si>
    <t>Jumlah paket kebersihan kantor</t>
  </si>
  <si>
    <t xml:space="preserve">Penyediaan Jasa Kebersihan Kantor </t>
  </si>
  <si>
    <t>jumlah jasa adm keuangan</t>
  </si>
  <si>
    <t>3 unt</t>
  </si>
  <si>
    <t>Jumlah kendaraan dinas yg dipelihara dan diurus perizinan</t>
  </si>
  <si>
    <t>Penyediaan jasa pemeliharaan &amp; perizinan kendaraan Dinas Operasional Kantor</t>
  </si>
  <si>
    <t>Jumlah jasa pemeliharaan &amp; perlengkapan kantor</t>
  </si>
  <si>
    <t>Penyediaan jasa peralatan &amp; Perlengkapan kantor</t>
  </si>
  <si>
    <t>Jumlah pemakaian layanan jasa komunikasi, air &amp; listrik</t>
  </si>
  <si>
    <t xml:space="preserve">Penyediaan Jasa Komunikasi, sumber daya, air dan Listrik </t>
  </si>
  <si>
    <t>300 exp</t>
  </si>
  <si>
    <t>Jumlah layanan surat menyuat</t>
  </si>
  <si>
    <t xml:space="preserve">Peningkatan Kecepatan dan Ketepatan Pelayanan manajemen administrasi perkantoran yang efesien, efektif, dan akuntable </t>
  </si>
  <si>
    <t>I.</t>
  </si>
  <si>
    <t>BELANJA LANGSUNG</t>
  </si>
  <si>
    <t>130 Orang</t>
  </si>
  <si>
    <t>PNS lingkup Dinas Sosial</t>
  </si>
  <si>
    <r>
      <t>Penyediaan Gaji dan Tunjangan Pegawai</t>
    </r>
    <r>
      <rPr>
        <b/>
        <sz val="10"/>
        <rFont val="Arial Narrow"/>
        <family val="2"/>
      </rPr>
      <t xml:space="preserve">          </t>
    </r>
  </si>
  <si>
    <t>AGENDA PEMBANGUNAN RPJMD TAHUN 2008-2013</t>
  </si>
  <si>
    <t>PRIORITAS PEMBANGUNAN TAHUN 2011</t>
  </si>
  <si>
    <t xml:space="preserve">Pagu Indikatif tahun 2016 (Rp) </t>
  </si>
  <si>
    <t>SASARAN</t>
  </si>
  <si>
    <t>PROGRAM / KEGIATAN</t>
  </si>
  <si>
    <t>NO</t>
  </si>
  <si>
    <t>: DINAS SOSIAL PROV.SULTRA</t>
  </si>
  <si>
    <t>PLAFON ANGGARAN SEMENTARA BERDASARKAN URUSAN PEMERINTAHAN DAN PROGRAM KEGIATAN TAHUN 2016</t>
  </si>
  <si>
    <t>Pagu Indikatif Tahun 2016</t>
  </si>
  <si>
    <t>Penyusunan Laporan Pertanggungjawaban Bulanan SKPD</t>
  </si>
  <si>
    <t>Penyusunan Laporan Aset Triwulan dan Semesteran</t>
  </si>
  <si>
    <t>Dalam dan Luar Daerah Prov. Sultra</t>
  </si>
  <si>
    <t xml:space="preserve"> Dokumen</t>
  </si>
  <si>
    <t>Penyediaan Jasa Administrasi Kebersihan Kantor</t>
  </si>
  <si>
    <t>1. Terpenuhinya Jasa Kebersihan kantor</t>
  </si>
  <si>
    <t>2. tersediannya Jasa kebersihan Kantor</t>
  </si>
  <si>
    <t>5 kali</t>
  </si>
  <si>
    <t>12 orang Pegawai Honorer &amp; 2 Org Sopir Kantor , 12 bulan</t>
  </si>
  <si>
    <t xml:space="preserve">2. Tersediannya Dokumen Pengelolaan Keuangan </t>
  </si>
  <si>
    <t>Penyusunan Laporan Aset Triwulan dan Semesteran SKPD</t>
  </si>
  <si>
    <t>2. Tersediannya Dokumen Aset Triwulan dan Semesteran SKPD</t>
  </si>
  <si>
    <t xml:space="preserve">Terbangunnya Gedung Kantor Bappeda Prov. Sultra          (Tahap III)        </t>
  </si>
  <si>
    <t>Tersedianya Perlengkapan Gedung Kantor berupa : Air Conditioner, dll</t>
  </si>
  <si>
    <t>Tersedianya Peralatan Gedung Kantor berupa : Komputer, Laptop,  Screen LCD, UPS/Stabilizer, Scaner, Kamera, PABX, Audio Ceilling Speaker dll</t>
  </si>
  <si>
    <t>Tersedianya Sofa, Meja Kerja partisi dan Lemari Partisi</t>
  </si>
  <si>
    <t>120 Stell</t>
  </si>
  <si>
    <t xml:space="preserve">Pendidikan dan pelatihan non formal </t>
  </si>
  <si>
    <t>Pendidikan dan Pelatihan Struktural dan Teknik Fungsional</t>
  </si>
  <si>
    <t>1. Tersedianya SDM Aparatur</t>
  </si>
  <si>
    <t>2. Terlaksanannya Diklat PIM II, III, dan IV untuk mendukung Kapasitas Aparatur</t>
  </si>
  <si>
    <t>1 Paket, 12 Bulan</t>
  </si>
  <si>
    <t>Penjaminan mutu Dokumen PPSP prov. Sultra</t>
  </si>
  <si>
    <t xml:space="preserve">1. Terlaksananya Koordinasi Bidang Sanitasi dan PAMSIMAS II dalam Program Percepatan Sanitasi Permukiman di 17 kab./Kota se-Sultra </t>
  </si>
  <si>
    <t>Stakeholder, kementerian Bappenas, Kemenpera, Kementerian PU dan kemenkes serta SKPD terkait dengan pelaksanaan Program SANITASI di prov. Dan kab./Kota</t>
  </si>
  <si>
    <t>1 Dokumen Data Bidang Sanitasi dalam Percepatan Sanitasi Permukiman di 17 kab./Kota</t>
  </si>
  <si>
    <t>Prov. Sultra, 17  Kab./Kota, Jakarta</t>
  </si>
  <si>
    <t>2. Terfasilitasinya POKJA Kab./Kota, Desiminasi/Penguatan Kelembagaan POKJA sanitasi Kab./Kota serta Terlaksanannya koordinasi Perencanaan Bidang Sanitasi di kementerian Bappenas, Kemenpera, Kementerian PU dan kemenkes</t>
  </si>
  <si>
    <t xml:space="preserve">Tersedianya Data Pembangunan  Ekonomi </t>
  </si>
  <si>
    <t>Pengembangan ekonomi lokal</t>
  </si>
  <si>
    <t>Berkembangnya Potensi ekonomi Lokal</t>
  </si>
  <si>
    <t xml:space="preserve">1. Tersedia data base pengembangan komoditi unggulan  </t>
  </si>
  <si>
    <t>2. Terlaksananya Sosialisasi PERDA dan PERGUB DAS Sultra</t>
  </si>
  <si>
    <t>Percepatan pembangunan daerah tertinggal (PPDT)</t>
  </si>
  <si>
    <t>Terlaksananya koordinasi dan evaluasi pembangunan daerah tertingga l(PPDT)</t>
  </si>
  <si>
    <t xml:space="preserve">Tersusunnya Indikator Ekonomi Daerah </t>
  </si>
  <si>
    <t>Dinas Terkait Lingkup Provinsi dan Kab./Kota</t>
  </si>
  <si>
    <t>1. Terkoordinasinya Program Pembangunan Bidang Sosial Budaya</t>
  </si>
  <si>
    <t>2. Tersediannya Data dan informasi dalam rangka Peningkatan IPM Sultra</t>
  </si>
  <si>
    <t>1. Terkoordinasinya Program Penanggulangan kemiskinan dan Percepatan Pencapaian Target MDG's di prov. Sultra</t>
  </si>
  <si>
    <t>2. Tersusunnya laporan pelaksanaan Penanggulangan Kemiskinan prov. Sultra</t>
  </si>
  <si>
    <t>Penyusunan dokumen SPKD, LP2KD, RAD MDGs, RAD Pangan dan Gizi</t>
  </si>
  <si>
    <t>Tersusunnya Hasil koordinasi Penyusunan SPKD, LP2KD di prov. Sultra</t>
  </si>
  <si>
    <t>Kementerian/Lembaga, kab./Kota, Instansi/SKPD Terkait dengan Penanggulangan Kemiskinan dan MDG's</t>
  </si>
  <si>
    <t>Perencanaan Pengembangan Nilai Budaya</t>
  </si>
  <si>
    <t xml:space="preserve">1.Terkoordinasinya Pelaksanaan Pemetaan Budaya Etnisitas lokal </t>
  </si>
  <si>
    <t>2. Tersusunnya Peta Budaya Etnis lokal prov. Sultra</t>
  </si>
  <si>
    <t xml:space="preserve">1. Terkoordinasinya Pelaksanaan Pemetaan Pendidikan </t>
  </si>
  <si>
    <t>2. Tersedianya dokumen pendukung dalam rangka penyusunan Master plan Pendidikan di prov. Sultra</t>
  </si>
  <si>
    <t xml:space="preserve">Tersedianya dan Informasi Sarana dan prasarana penunjang Perencanaan pembangunan Prasarana Infrastruktur Wilayah dan Terlaksananya koordinasi perencanaan pembangunan transportasi </t>
  </si>
  <si>
    <t>Lembaga, Instansi/SKPD terkait prov. Dan Kab./Kota, Kementerian Bappenas, Kementerian PU serta stakeholder yang terkait dgn pembangunan Infrastruktur wilayah</t>
  </si>
  <si>
    <t>1 Dokumen Data dan informasi sarana dan prasarana penunjang perencanaan pembangunan prasarana infrastruktur wilayah</t>
  </si>
  <si>
    <t>17 Kab./Kota se-Sultra</t>
  </si>
  <si>
    <t>Tersedianya data dan informasi sarana dan prasarana penunjang Perencanaan pembangunan Prasarana Perhubungan dan Terlaksananya koordinasi perencanaan bidang perhubungan, keterpaduan berbagai Moda transportasi</t>
  </si>
  <si>
    <t>Lembaga, Instansi/SKPD terkait dengan Pembangunan Prasarana perhubungan</t>
  </si>
  <si>
    <t>Perencanaan infrastruktur kawasan teluk Kendari</t>
  </si>
  <si>
    <t>Tersedianya data dan informasi Infrastruktur kawasan teluk Kendari dan terlaksananya koordinasi Perencanaan Infrastruktur Kawasan teluk Kendari</t>
  </si>
  <si>
    <t>Penyusunan Peta Tematik Tata Ruang Sultra</t>
  </si>
  <si>
    <t>Tersusunnya Peta Wilayah Komoditas Unggulan Daerah</t>
  </si>
  <si>
    <t>1 Dokumen Peta Tematik (1 Kawasan)</t>
  </si>
  <si>
    <t>Terlaksana monitoring dan evaluasi pemanfaatan ruang serta tersedianya Laporan monitoring dan evaluasi tata ruang wilayah</t>
  </si>
  <si>
    <t>1 Laporan Kegiatan</t>
  </si>
  <si>
    <t>Tersedianya Dokumen Peta Kawasan Lahan Pangan Berkelanjutan</t>
  </si>
  <si>
    <t>Perencanaan dan pengembangan Sumberdaya Alam dan Lingkungan Hidup</t>
  </si>
  <si>
    <t xml:space="preserve">Tersedianya Dokumen Pengelolaan SDA dan LH </t>
  </si>
  <si>
    <t>Bappeda Prov. Sultra, Instansi terkait di Tingkat Provinsi, Nasional dan Kab./Kota serta Masyarakat/Akademisi</t>
  </si>
  <si>
    <t xml:space="preserve">Perencanaan pengembangan wilayah </t>
  </si>
  <si>
    <t>Terlaksananya Perencanaan Pengembangan Wilayah se-Sultra</t>
  </si>
  <si>
    <t>Bappeda Prov. Sultra, Instansi terkait di Tingkat Provinsi, dan Kab./Kota serta Instansi/Kementerian Terkait</t>
  </si>
  <si>
    <t>PLAFON ANGGARAN SEMENTARA BERDASARKAN URUSAN PEMERINTAHAN DAN PROGRAM / KEGIATAN TAHUN 2016</t>
  </si>
  <si>
    <t>Tersedianya jasa pengelola administrasi keuangan</t>
  </si>
  <si>
    <t>5 Lokasi</t>
  </si>
  <si>
    <t>Penyusunan laporan aset triwulan dan semester SKPD</t>
  </si>
  <si>
    <t>1. Tersusunnya Laporan Keuangan Bulanan SKPD</t>
  </si>
  <si>
    <t>8 orang, 12 bulan</t>
  </si>
  <si>
    <t>1. Terbayarnya Honorarium Pengurus Barang, Penyimpan Barang, Pemeriksa/Penerima Barang serta Pejabat Pengadaan Barang dan Jasa</t>
  </si>
  <si>
    <t>6 orang, 12 Bulan</t>
  </si>
  <si>
    <t>240 pasang  (2 jenis)</t>
  </si>
  <si>
    <t>Terlaksannya Diklat aparat perencana untuk mendukung kapasitas aparatur</t>
  </si>
  <si>
    <t>Para Aparat Perencana SKPD Prov. dan  Bappeda serta Dikalt MC bagi PNS Bappeda Prov. Sultra</t>
  </si>
  <si>
    <t>60 orang  Perencana SKPD Lingkup Prov. Sultra (1 angkatan) dan 4 orang Dklat MC</t>
  </si>
  <si>
    <t>2 orang Diklat PIM II, 1 Org Diklat PIM III, 4 orang Diklat PIM IV</t>
  </si>
  <si>
    <t xml:space="preserve">Tersusunya Data dan Informasi Perencanaan pembangunan Daerah </t>
  </si>
  <si>
    <t>Ditjen Bina Bangda Kemendagri, Bappeda Kab./Kota se-Sultra, SKPD Prov. Sultra dan Instansi terkait Prov. Sultra</t>
  </si>
  <si>
    <t>Jakarta dan Prov. Sultra</t>
  </si>
  <si>
    <t>Tersedianya Buku Sultra Dalam Angka 2016</t>
  </si>
  <si>
    <t>Sosialisasi Rencana Tata Ruang Wilayah Prov. Sultra</t>
  </si>
  <si>
    <t xml:space="preserve">1. Terlaksananya Sosialisasi Perda Rencana Tata Ruang Wilayah (RTRW) Prov. Sultra No. 2 Tahun 2014 </t>
  </si>
  <si>
    <t xml:space="preserve"> Bappeda Prov. Sultra, Instansi terkait di Tk. Nasional, Provinsi, Kab./Kota serta masyarakat</t>
  </si>
  <si>
    <t>2. Terlaksananya Sinkronisasi Dokumen RTRW Nasional, Provinsi dan Kab./Kota se Sultra</t>
  </si>
  <si>
    <t xml:space="preserve">1. Tersedianya laporan pelaksanaan kegiatan Pembangunan Baik yang bersumber dari APBN maupun APBD </t>
  </si>
  <si>
    <t>SKPD Prov. Kab./Kota dan Jakarta</t>
  </si>
  <si>
    <t>2. Tersedianya Laporan Kegiatan MONEV Pembangunan yang bersumber dari APBN dan APBD</t>
  </si>
  <si>
    <t>Lembaga, Instansi dan SKPD Prov. Dan kab./Kota serta Stakeholder terkait</t>
  </si>
  <si>
    <t>Jakarta, SKPD Prov. Dan kab./Kota</t>
  </si>
  <si>
    <t>Penyusunan Lap Inpres No. 7 Tahun 2015 Ttg Aksi Pencegahan dan Pemberantasan Korupsi, PP No. 2 Tahun 2015 ttg Penanganan Konflik Sosial</t>
  </si>
  <si>
    <t>Tersusunnya Laporan inpres no. 7 Tahun 2015 Ttg Aksi Pencegahan dan Pemberantasan Korupsi, PP No. 2 Tahun 2015 ttg Penanganan Konflik Sosial</t>
  </si>
  <si>
    <t>Bangda, UKP4 dan SKPD Prov. Dan Kab./Kota se-Sultra</t>
  </si>
  <si>
    <t>Penyusunan Rancangan RKPD</t>
  </si>
  <si>
    <t>Tersusunnya Rancangan Dokumen RKPD 2017</t>
  </si>
  <si>
    <t>Koordinasi Penyusunan Laporan Keterangan Pertanggung Jawaban Kepala Daerah (LKPJ)</t>
  </si>
  <si>
    <t>Tersusunnya  Laporan Keterangan Pertanggung Jawaban Kepala Daerah (LKPJ) Tahun 2015</t>
  </si>
  <si>
    <t>Tersusunnya  KUA - PPAS Tahun 2017</t>
  </si>
  <si>
    <t xml:space="preserve">2 Kegiatan </t>
  </si>
  <si>
    <t>Terlaksananya Sinergitas dan Sinkronisasi RKPD Prov. Sultra Tahun 2017</t>
  </si>
  <si>
    <t>Terlaksananya Sinergitas dan Sinkronisasi Rencana Pembangunan se-Sulawesi Tahun 2017</t>
  </si>
  <si>
    <t>1 Kegiatan dan 1 Dokumen Kesepakatan</t>
  </si>
  <si>
    <t>1 Dokumen dan 1 Kegiatan</t>
  </si>
  <si>
    <t>Penyusunan Usulan Kegiatan Pendanaan Pembangunan Daerah (UKPPD) e-Musrenbang</t>
  </si>
  <si>
    <t>Tersedianya Dokumen Usulan kegiatan Dana Dekon &amp; TP Kementerian/Lembaga</t>
  </si>
  <si>
    <t>Terlaksananya Ekspose Hasil-Hasil Pembangunan melalui Pameran pembangunan HUT Sultra Tahun 2016</t>
  </si>
  <si>
    <t>Tersedianya Dokumen Perencanaan Tahunan Daerah (RKPD-Perubahan) Tahun 2016</t>
  </si>
  <si>
    <t>Peningkatan perencanaan pembangunan perumahan dan permukiman</t>
  </si>
  <si>
    <t xml:space="preserve">Terlaksananya  Perencanaan Pembangunan Perumahan dan Permukiman Prov. Sultra </t>
  </si>
  <si>
    <t xml:space="preserve">1 Dokumen Data Bidang Perumahan &amp; Permukiman di 17 Kab./Kota </t>
  </si>
  <si>
    <t>SKPD :SEKRETARIAT BADAN KOORDINASI PENYULUHAN PERTANIAN, PERIKANAN DAN KEHUTANAN PROVINSI SULAWESI TENGGARA.</t>
  </si>
  <si>
    <t>Pagu Indikatif Tahun 2016 (Rp)</t>
  </si>
  <si>
    <t>Sekretariat Bakorluh dan UPTD.</t>
  </si>
  <si>
    <t>Sekretariat Bakorluh</t>
  </si>
  <si>
    <t>BELANJA  LANGSUNG</t>
  </si>
  <si>
    <t>Terkirimnya surat-surat, ………………………</t>
  </si>
  <si>
    <t>Sda</t>
  </si>
  <si>
    <t>1.3</t>
  </si>
  <si>
    <t>1.4</t>
  </si>
  <si>
    <t>1.5</t>
  </si>
  <si>
    <t>1.6</t>
  </si>
  <si>
    <t>1.7</t>
  </si>
  <si>
    <t>1.8</t>
  </si>
  <si>
    <t>Makanan dan minuman.</t>
  </si>
  <si>
    <t>1.9</t>
  </si>
  <si>
    <t>Koordinasi dan Konsultasi ke luar daerah dan dalam daerah</t>
  </si>
  <si>
    <t>1.10</t>
  </si>
  <si>
    <t>Peningkatan pelayanan administrasi</t>
  </si>
  <si>
    <t>Tenaga honorer.</t>
  </si>
  <si>
    <t>1.11</t>
  </si>
  <si>
    <t>1.12</t>
  </si>
  <si>
    <t>2.1</t>
  </si>
  <si>
    <t>Pengadaan lemari.</t>
  </si>
  <si>
    <t>2.2</t>
  </si>
  <si>
    <t>Laptop dan Wife</t>
  </si>
  <si>
    <t>2.3</t>
  </si>
  <si>
    <t>Pengadaan Meubeleur.</t>
  </si>
  <si>
    <t>,- Meja kerja</t>
  </si>
  <si>
    <t>- Kursi rapat</t>
  </si>
  <si>
    <t>- Kursi kerja</t>
  </si>
  <si>
    <t>30 unit</t>
  </si>
  <si>
    <t>- Meja belajar</t>
  </si>
  <si>
    <t>- Meja komputer</t>
  </si>
  <si>
    <t>2.4</t>
  </si>
  <si>
    <t>2  gedung</t>
  </si>
  <si>
    <t>2.5</t>
  </si>
  <si>
    <t>Pemeliharaan Kendaraan dinas/operasional.</t>
  </si>
  <si>
    <t xml:space="preserve"> - Roda 4 </t>
  </si>
  <si>
    <t>2 buah</t>
  </si>
  <si>
    <t>- Roda 2</t>
  </si>
  <si>
    <t>22 buah</t>
  </si>
  <si>
    <t>2.6</t>
  </si>
  <si>
    <t>Pengadaan kendaraan dinas Roda 4.</t>
  </si>
  <si>
    <t>Kendaraan operasional lapangan.</t>
  </si>
  <si>
    <t xml:space="preserve"> Pendidikan/Pelatihan  Struktural dan Teknik Fungsional</t>
  </si>
  <si>
    <t>Pelatihan Struktural, Teknis dan Fungsional Aparat.</t>
  </si>
  <si>
    <t>Pejabat Struktural dan fungsional.</t>
  </si>
  <si>
    <t>19 orang Aparat</t>
  </si>
  <si>
    <t>Penyusunan laporan capaian kinerja iktisar realisasi keuangan SKPD</t>
  </si>
  <si>
    <t>Tersusun Laporan Kinerja Instansi Pemerintah (LAKIP)</t>
  </si>
  <si>
    <t>Kinerja SKPD</t>
  </si>
  <si>
    <t>Sek. Bakorluh.</t>
  </si>
  <si>
    <t>Penyusunan laporan keuangan akhir Tahun.</t>
  </si>
  <si>
    <t>Tersusun laporan akhir tahun</t>
  </si>
  <si>
    <t>5.1</t>
  </si>
  <si>
    <t>Tersusun Rencana Kerja dan Rencana Kerja Anggaran SKPD</t>
  </si>
  <si>
    <t>Program dan kegiatan tahunan SKPD.</t>
  </si>
  <si>
    <t>5.2</t>
  </si>
  <si>
    <t>Sinkronisasi dan koordinasi program dan kegiatan.</t>
  </si>
  <si>
    <t xml:space="preserve">Keterpaduan Program dan kegiatan </t>
  </si>
  <si>
    <t>SKPD Penyuluhan Pertanian, Perikanan dan Kehutanan.</t>
  </si>
  <si>
    <t>Dokumen Program dan Kegiatan Tahunan.</t>
  </si>
  <si>
    <t>Pengembangan Manajenen Agribisnis bagi Pelaku Utama/pelaku Usaha</t>
  </si>
  <si>
    <t>Terlaksananya pengembangan Manajemen Agribisnis.</t>
  </si>
  <si>
    <t>Pelaku Utama dan Pelaku Usaha.</t>
  </si>
  <si>
    <t>Sek. Bakorluh Prov. Sultra.</t>
  </si>
  <si>
    <t>6.2</t>
  </si>
  <si>
    <t xml:space="preserve"> Fasilitasi Penilaian Kelas Kemampuan Kelompok Tani.</t>
  </si>
  <si>
    <t>Peningkatan kelas kemampuan kelompok.</t>
  </si>
  <si>
    <t>Pelaku Utama kelomppk tani.</t>
  </si>
  <si>
    <t>560 orang penilaian</t>
  </si>
  <si>
    <t>6.3</t>
  </si>
  <si>
    <t>Workshop  Peningkatan kapasitas SDM  Penyuluh Pertanian, Perikanan &amp; Kehutanan.</t>
  </si>
  <si>
    <t>Peningkatan kapasitas penyuluh.</t>
  </si>
  <si>
    <t>Penyuluh Pertanian, Perikanan dan Kehutanan.</t>
  </si>
  <si>
    <t>6.4</t>
  </si>
  <si>
    <t>Pelatihan Kapasitas SDM Pelaku Utama dan Pelaku Usaha</t>
  </si>
  <si>
    <t>Penguatan usaha kelompok.</t>
  </si>
  <si>
    <t>Pelaku Utama dan Pelaku usaha.</t>
  </si>
  <si>
    <t>Peningkatan penyebarluasan informasi pertanian, perikanan dan kehutanan</t>
  </si>
  <si>
    <t>Tersedianya  Media informasi Penyuluhan Pertanian, Perikanan dan Kehutanan.</t>
  </si>
  <si>
    <t>Kelembagaan Penyuluhan se Sulawesi Tenggara.</t>
  </si>
  <si>
    <t>8500 Explar.</t>
  </si>
  <si>
    <t>Lembaga Penyuluhan Prov dan Kab/Kota</t>
  </si>
  <si>
    <t>Penyusunan Programa Penyuluhan Pertanian, Perikanan dan Kehutanan.</t>
  </si>
  <si>
    <t>Tersedia Dokumen Penyuluhan Pertanian, Perikanan dan Kehutanan.</t>
  </si>
  <si>
    <t>Kelembagaan Penyuluhan Sulawesi Tenggara</t>
  </si>
  <si>
    <t>7.3</t>
  </si>
  <si>
    <t>Pertemuan Komisi  Penyuluhan Tk. Provinsi.</t>
  </si>
  <si>
    <t>Terselenggaranya pertemuan komisi penyuluhan.</t>
  </si>
  <si>
    <t>Pertemuan Tim Komisis tingkat Provinsi.</t>
  </si>
  <si>
    <t>7.4</t>
  </si>
  <si>
    <t xml:space="preserve">Promosi atas hasil penyuluhan  pertanian, perikanan dan kehutanan          </t>
  </si>
  <si>
    <t>Pameran Pembangunan Prov. Sultra dan HUT RI.</t>
  </si>
  <si>
    <t>Promosi pembangunan penyuluhan pertanian.</t>
  </si>
  <si>
    <t>7.5</t>
  </si>
  <si>
    <t>Penilaian Penyuluh, BPP, pelaku utama/pelaku usaha berprestasi</t>
  </si>
  <si>
    <t>Terselenggaranya penilaian penyuluhan.</t>
  </si>
  <si>
    <t>Pelaku Utama, Pelaku Usaha dan Pelaku Antara yang berprestasi.</t>
  </si>
  <si>
    <t>Kab/Kota se Sultra.</t>
  </si>
  <si>
    <t>7.6</t>
  </si>
  <si>
    <t xml:space="preserve"> Demplot Pendampingan Penyuluh di Kawasan Pengembangan Kedele</t>
  </si>
  <si>
    <t>Terselenggaranya demplot pengembangan kedele.</t>
  </si>
  <si>
    <t>Penyuluh dan kelompok tani pada 5 Kabupaten (Konawe, Konsel, Konut, Muna dan Buton)</t>
  </si>
  <si>
    <t>30 WKPP</t>
  </si>
  <si>
    <t>7.7</t>
  </si>
  <si>
    <t xml:space="preserve"> Rapat Koordinasi Pemantapan Sistim Penyuluhan Pertanian, Perikanan dan Kehutanan</t>
  </si>
  <si>
    <t xml:space="preserve">Penetapan Kebijakan Penyelenggaraan penyuluhan pertanian, perikanan dan kehutanan </t>
  </si>
  <si>
    <t>Aparat penyuluhan pertanian, perikanan dan kehutanan se Prov. Sultra.</t>
  </si>
  <si>
    <t>260 orang peserta</t>
  </si>
  <si>
    <t>7.8</t>
  </si>
  <si>
    <t>Terlaksananya gerakan penyuluhan strategis dan peningkatan kelas kemampuan tani</t>
  </si>
  <si>
    <t>Kelompok Tani/Gapoktan dan LEM</t>
  </si>
  <si>
    <t>7.9</t>
  </si>
  <si>
    <t>Monitoring &amp; Evaluasi Penyelenggaraan Penyuluhan  ditingkat Provinsi, dan Kab./Kota.</t>
  </si>
  <si>
    <t>Penyelenggaraan program dan kegiatan penyuluhan tingkat Provinsi dan Kab/Kota se Sultra.</t>
  </si>
  <si>
    <t>Kelembagaan penyuluhan.</t>
  </si>
  <si>
    <t>1 Tahun.</t>
  </si>
  <si>
    <t>7.10</t>
  </si>
  <si>
    <t>Penyelenggaran Komisi Penyuluhan Pertanian, Perikanan dan Kehutanan.</t>
  </si>
  <si>
    <t>Terselenggaran Pertemuan komisi penyuluhan pertanian, perikanan dan kehutanan.</t>
  </si>
  <si>
    <t>Aparat penyuluh, akademisi dan mitra usaha.</t>
  </si>
  <si>
    <t>7.11</t>
  </si>
  <si>
    <t>Apresiasi Cyber extensio dan E. Proposal</t>
  </si>
  <si>
    <t>Dokumen data base kelembagaan penyuluhan secara elektronik.</t>
  </si>
  <si>
    <t>Admin Program kelembagaan penyuluhan.</t>
  </si>
  <si>
    <t>18 Admin Prov, Kab/Kota</t>
  </si>
  <si>
    <t>7.12</t>
  </si>
  <si>
    <t>Pengurus dan anggota Poktan/Gapoktan.</t>
  </si>
  <si>
    <t>90 kelompok</t>
  </si>
  <si>
    <t>7.13</t>
  </si>
  <si>
    <t>Terselenggaranya demplot pemanfaatan lahan pekarangan melalui budidaya ikan terintegrasi dengan tanaman hortikultura.</t>
  </si>
  <si>
    <t>Penyulu dan Kelompok tani-nelayan.</t>
  </si>
  <si>
    <t>3 Kabupaten.</t>
  </si>
  <si>
    <t>Kab. Konut, Kolaka dan Koltim</t>
  </si>
  <si>
    <t>7.14</t>
  </si>
  <si>
    <t>Terselenggaranya Apresiasi BP3K sebagai Posko pelaksana pembangunan pertanian, perikanan dan kehutanan.</t>
  </si>
  <si>
    <t>Aparat Penyuluh PNS, THL-TBPP, Swadaya dan Pengurus Poktan/Gapktan</t>
  </si>
  <si>
    <t>160 orang.</t>
  </si>
  <si>
    <t>7.15</t>
  </si>
  <si>
    <t>Tersusun RDK dan RDKK</t>
  </si>
  <si>
    <t>7.16</t>
  </si>
  <si>
    <t>Terselenggaranya temu tugas dan evaluasi kinerja penyuluh</t>
  </si>
  <si>
    <t>Aparat Penyuluh PNS, THL-TBPP dan Swadaya.</t>
  </si>
  <si>
    <t>50 orang.</t>
  </si>
  <si>
    <t>90 WKPP Kab/Kota</t>
  </si>
  <si>
    <t>7.17</t>
  </si>
  <si>
    <t>Terselenggaranya mimbar sarasehan petani dan penyuluh pertanian, perikanan dan kehutanan.</t>
  </si>
  <si>
    <t>75 orang Pelaku antara, pelaku utama dan pelaku usaha.</t>
  </si>
  <si>
    <t>9 Kab/Kota.</t>
  </si>
  <si>
    <t>Kolaka, Koltim, Konawe, Konut, Konsel, Bombana, Muna, Buton dan Kota Bau-Bau.</t>
  </si>
  <si>
    <t>KENDARI,    OKTOBER 2015</t>
  </si>
  <si>
    <t>KEPALA SEKRETARIAT BAKORLUH</t>
  </si>
  <si>
    <t>Ir.  A K B A R,  M.Si.</t>
  </si>
  <si>
    <t>NIP. 19590208 195803 1013</t>
  </si>
  <si>
    <t xml:space="preserve"> Penyediaan Gaji dan Tunjangan Pegawai</t>
  </si>
  <si>
    <t>Pembayaran Gaji dan Tunjangan Pegawai Negeri Sipil</t>
  </si>
  <si>
    <t>Terbayarnya Gaji dan Tunjangan Pegawai Negeri Sipil</t>
  </si>
  <si>
    <t>92 PNS</t>
  </si>
  <si>
    <t>Terlaksananya Pelayanan Administrasi Perkantoran</t>
  </si>
  <si>
    <t>1.1</t>
  </si>
  <si>
    <t>Terkirimnya Surat-Surat</t>
  </si>
  <si>
    <t>750 Surat</t>
  </si>
  <si>
    <t xml:space="preserve">583 lbr materai 6000, </t>
  </si>
  <si>
    <t>1.2</t>
  </si>
  <si>
    <t>Tersdianya Peralatan kebersihan dan bahan pembersihan</t>
  </si>
  <si>
    <t>Tersedianya AC</t>
  </si>
  <si>
    <t>5 Set</t>
  </si>
  <si>
    <t>257 Orang PHTT (K2)</t>
  </si>
  <si>
    <t>537 Orang Pegawai</t>
  </si>
  <si>
    <t xml:space="preserve">Terlaksananya Perjalanan dinas dalam daerah </t>
  </si>
  <si>
    <t>Kendari/Luar Daerah</t>
  </si>
  <si>
    <t>Tersedianya Bantuan Transportasi Petugas Tindak Internal (PTI)</t>
  </si>
  <si>
    <t xml:space="preserve">50 Orang petugas PTI </t>
  </si>
  <si>
    <t xml:space="preserve">Terlaksananya Perjalanan dinas luar daerah </t>
  </si>
  <si>
    <t>28 Orang</t>
  </si>
  <si>
    <t>Terbayarnya Honor PHTT (K2) dan Sopir</t>
  </si>
  <si>
    <t>257 Orang PHTT (K2) &amp; Sopir</t>
  </si>
  <si>
    <t>Terselenggaranya Pelaksanaan Administrasi Kepegawaian</t>
  </si>
  <si>
    <t>1.14</t>
  </si>
  <si>
    <t>Jumlah Orang Yang Ditugaskan Menyusun Laporan</t>
  </si>
  <si>
    <t>9 Orang</t>
  </si>
  <si>
    <t>Jumlah Orang Yang Ditugaskan Menyusun Laporan Aset</t>
  </si>
  <si>
    <t>Jumlah Kendaraan Dinas Yang Dibutuhkan</t>
  </si>
  <si>
    <t>5 Buah Detektor</t>
  </si>
  <si>
    <t>1 Buah Kamera</t>
  </si>
  <si>
    <t>1 Buah Handycam</t>
  </si>
  <si>
    <t>1 Set Alat Musik Drum Band</t>
  </si>
  <si>
    <t>2 Unit Komputer</t>
  </si>
  <si>
    <t>4 Unit Laptop</t>
  </si>
  <si>
    <t>6 Set Printer</t>
  </si>
  <si>
    <t>Jumlah mobelair</t>
  </si>
  <si>
    <t>1 Set Sofa</t>
  </si>
  <si>
    <t>Jumlah Gedung Kantor</t>
  </si>
  <si>
    <t>1 unit Gedung Kantor</t>
  </si>
  <si>
    <t>1 Kegiatan Penataan Halaman</t>
  </si>
  <si>
    <t>Jumlah Kendaraan Dinas</t>
  </si>
  <si>
    <t>21 Unit kendaraan dinas roda 4 dan 2</t>
  </si>
  <si>
    <t xml:space="preserve">24.000 liter pertamax dan pelumas </t>
  </si>
  <si>
    <t>Rehabilitas Sedang/Berat Gedung Kantor (Aula Eks BP7)</t>
  </si>
  <si>
    <t>Meningkatnya Disiplin Aparatur</t>
  </si>
  <si>
    <t>Jumlah Pakaian Dinas Lapangan</t>
  </si>
  <si>
    <t>457 Stel Pakaian Dinas Lapangan (PDL)</t>
  </si>
  <si>
    <t>Jumlah Pakaian Khusus Hari-Hari Tertentu</t>
  </si>
  <si>
    <t>Dalam Dan Luar Daerah Prov. Sultra</t>
  </si>
  <si>
    <t>Jumlah Peserta Bimtek Implementasi Peraturan Perundang-Undangan</t>
  </si>
  <si>
    <t>7 Orang</t>
  </si>
  <si>
    <t>Tersusunnya Laporan Capaian Kinerja dan Keuangan</t>
  </si>
  <si>
    <t>Laporan Akuntabilitas Kinerja Instansi Pemerintah</t>
  </si>
  <si>
    <t>PROGRAM PENINGKATAN SISTEM PERENCANAAN TAHUNAN SKPD</t>
  </si>
  <si>
    <t>Tersusunnya Sistim Perencanaan Tahunan SKPD</t>
  </si>
  <si>
    <t>Rencana Kerja SKPD</t>
  </si>
  <si>
    <t>Se Sultra/Luar Daerah</t>
  </si>
  <si>
    <t>Terkendalinya Keamanan dan Kenyamanan Lingkungan</t>
  </si>
  <si>
    <t>Tersedianya Tenaga Pengendali Keamanan</t>
  </si>
  <si>
    <t>188 Orang</t>
  </si>
  <si>
    <t>445 Orang</t>
  </si>
  <si>
    <t>Jumlah Petugas Pengendali Keamanan Lingkungan</t>
  </si>
  <si>
    <t>537 Orang</t>
  </si>
  <si>
    <t>Tersedianya Makanan dan Minuman Dalam Rangka Pengamanan Unjuk Rasa dan Pengamanan lainnya</t>
  </si>
  <si>
    <t>Perpanjangan Surat izin Senjata Api</t>
  </si>
  <si>
    <t>Tersedianya Senjata Api</t>
  </si>
  <si>
    <t>4 Pucuk</t>
  </si>
  <si>
    <t>Terlaksananya Penegakan Perda</t>
  </si>
  <si>
    <t>Terlaksananya Rapat Kerja PPNS</t>
  </si>
  <si>
    <t>Terlaksananya Pemeliharaan Kamtrantibmas dan Pencegahan Tindak Kriminal</t>
  </si>
  <si>
    <t>Jumlah Peserta Yang Mengikuti Diksar</t>
  </si>
  <si>
    <t xml:space="preserve">Se Sultra </t>
  </si>
  <si>
    <t>Jumlah Peserta Pembinaan Fisik dan Mental</t>
  </si>
  <si>
    <t>Jumlah Peserta Jambore</t>
  </si>
  <si>
    <t>65 Orang</t>
  </si>
  <si>
    <t>Se Sultra/ Luar Daerah</t>
  </si>
  <si>
    <t>9.</t>
  </si>
  <si>
    <t>PROGRAM PENGEMBANGAN WAWASAN KEBANGSAAN</t>
  </si>
  <si>
    <t>Terciptanya Pengembangan Wawasan Kebangsaan</t>
  </si>
  <si>
    <t>Jumlah Peserta Rapat Kerja</t>
  </si>
  <si>
    <t>Meningkatnya Pemberdayaan Masyarakat Dalam Menjaga Ketertiban Dan Keamanan</t>
  </si>
  <si>
    <t>Bakti Satuan Polisi Pamong Praja dan Linmas Pada Daerah Kumuh</t>
  </si>
  <si>
    <t>Terlaksananya Bakti Sosial Sat.Pol.PP dan Linmas</t>
  </si>
  <si>
    <t>Jumlah Anggota Linmas Yang Dilatih</t>
  </si>
  <si>
    <t>11.</t>
  </si>
  <si>
    <t>Meningkatnya Pemberantasan Penyakit Masyarakat</t>
  </si>
  <si>
    <t>11.1</t>
  </si>
  <si>
    <t xml:space="preserve">Terlaksananya operasi yustisi </t>
  </si>
  <si>
    <t>12.</t>
  </si>
  <si>
    <t>Terlaksananya Pencegahan Dini dan Penanggulangan Korban Bencana Alam</t>
  </si>
  <si>
    <t>12.1</t>
  </si>
  <si>
    <t>Kendari,                             2015</t>
  </si>
  <si>
    <t>Drs. H. BUSTAM. AS, M.Sc. MM</t>
  </si>
  <si>
    <t>NIP. 19600923 199303 1 003</t>
  </si>
  <si>
    <t>17 kab/kota</t>
  </si>
  <si>
    <t>6 Unit</t>
  </si>
  <si>
    <t>1 Orang</t>
  </si>
  <si>
    <t>Penyusunan Laporan Aset Triwulan dan Semester SKPD</t>
  </si>
  <si>
    <t>9 orang</t>
  </si>
  <si>
    <t>Kode Rekening</t>
  </si>
  <si>
    <t>Dukungan administrasi pembuatan Perda dan sosialisasi peraturan perundang-undangan</t>
  </si>
  <si>
    <t>Terlaksananya kegiatan dukungan administrasi dan sosialisasi peraturan dan perundang-undangan</t>
  </si>
  <si>
    <t>Kegiatan Dukungan administrasi pembuatan PERDA dan sosialisasi peraturan dan perundang-undangan</t>
  </si>
  <si>
    <t>Program Peningkatan kapasitas kelembagaan penanggulangan bencana</t>
  </si>
  <si>
    <t>XIII</t>
  </si>
  <si>
    <t>Pelatihan perhitungan cepat dan penilaian kerusakan dan kerugian, kajian kebutuhan (JITU-PASNA)</t>
  </si>
  <si>
    <t>Terlaksananya kegiatan pelatihan perhitungan cepat dan penilaian kerusakan dan kerugian "Damage" and "Losses assisment" (DALA) Kajian kebutuhan pasca bencana (JITU-PB)</t>
  </si>
  <si>
    <t>Prov. Sultra, Konawe, Konut, Kolut, Bau-bau, Muna</t>
  </si>
  <si>
    <t>6 lokasi</t>
  </si>
  <si>
    <t>Rehabilitasi, rekonstruksi dan monev dan hibah pemerintah pusat ke daerah (lanjutan pada kegiatan T.A 2016)</t>
  </si>
  <si>
    <t xml:space="preserve">Terlaksananya rehabilitasi, rekonstruksi dan monev </t>
  </si>
  <si>
    <t>Rehabilitasi, Rekonstruksi dan Monev</t>
  </si>
  <si>
    <t>XII</t>
  </si>
  <si>
    <t>Monitoring ketersedian logistik dan peralatan di Kab/Kota</t>
  </si>
  <si>
    <t>Penyaluran dan pendistribusian logistik dan peralatan di daerah bencan</t>
  </si>
  <si>
    <t>30 Orang</t>
  </si>
  <si>
    <t>Pelatihan manajemen pergudangan</t>
  </si>
  <si>
    <t>Terlaksananya kegiatan pelatihan manajemen pergudangan</t>
  </si>
  <si>
    <t>Penanganan Logistik dan Peralatan</t>
  </si>
  <si>
    <t>XI</t>
  </si>
  <si>
    <t>Kegiatan Pemantauan keadaan darurat kejadian bencana</t>
  </si>
  <si>
    <t>Penanganan darurat bencana dalam rangka pembentukan dan penguatan TRC</t>
  </si>
  <si>
    <t>Kegiatan Pembentukan dan Penguatan TRC BPBD</t>
  </si>
  <si>
    <t>Program Penanganan Darurat Bencana</t>
  </si>
  <si>
    <t>X</t>
  </si>
  <si>
    <t>Pencegahan dan kesiapsiagaan dalam menghadapi bencana</t>
  </si>
  <si>
    <t>Kegiatan Simulasi dan gladi lapang/jalur evakuasi</t>
  </si>
  <si>
    <t>IX</t>
  </si>
  <si>
    <t>Pemberdayaan &amp; kesiapsiagaan masyarakat dalam rangka sosialisasi pengurangan resiko di sekolah-sekolah</t>
  </si>
  <si>
    <t>Kegiatan Sosialisasi pengurangan resiko bencana di sekolah-sekolah.</t>
  </si>
  <si>
    <t>Terselenggaranya program pemberdayaan dan kesiapsiagaan masyarakat</t>
  </si>
  <si>
    <t>VIII</t>
  </si>
  <si>
    <t>Pengurangan resiko bencana kegiatan uji petik lokasi resiko bencana</t>
  </si>
  <si>
    <t>Kegiatan Uji petik lokasi resiko bencana</t>
  </si>
  <si>
    <t>Penyusunan rencana penanggulangan bencana</t>
  </si>
  <si>
    <t>Terlaksananya kegiatan penyusunan rencana penanggulangan bencana</t>
  </si>
  <si>
    <t>Kegiatan Penyusunan rencana penanggulangan bencana</t>
  </si>
  <si>
    <t>Terselenggaranya program pengurangan resiko bencana</t>
  </si>
  <si>
    <t>VII</t>
  </si>
  <si>
    <t>Pengumpulan data bencana</t>
  </si>
  <si>
    <t xml:space="preserve">Terlaksananya kegiatan pengumpulan data base </t>
  </si>
  <si>
    <t>Kegiatan Pengumpulan data</t>
  </si>
  <si>
    <t>Kehumasan dalam rangka penanggulangan bencana (PRPB)</t>
  </si>
  <si>
    <t>Kegiatan Peningkatan pemahaman informasi penanggulangan bencana</t>
  </si>
  <si>
    <t>Kegiatan Penyuluhan dan penyebaran informasi</t>
  </si>
  <si>
    <t>Penguatan peran kelembagaan penanggulan bencana dalam rangka rapat koordinasi BPBD</t>
  </si>
  <si>
    <t>Kegiatan Rapat-rapat koordinasi penanggulangan bencana</t>
  </si>
  <si>
    <t>Terselenggaranya program penguatan peran kelembagaan dalam mendukung penanggulangan bencana</t>
  </si>
  <si>
    <t>VI</t>
  </si>
  <si>
    <t>Penyusunan rencana tahunan Renja, RKA</t>
  </si>
  <si>
    <t>Kegiatan Penyusunan rencana tahunan SKPD</t>
  </si>
  <si>
    <t>Terselenggaranya program peningkatan pengembangan sistem perencanaan SKPD</t>
  </si>
  <si>
    <t>V</t>
  </si>
  <si>
    <t>Pendidikan dan pelatihan bintek, sosialisasi, workshop</t>
  </si>
  <si>
    <t>Kegiatan Pendidikan dan pelatihan struktural dan fungsional</t>
  </si>
  <si>
    <t xml:space="preserve">Pendidikan dan pelatihan struktural Pim 3 dan Pim 4 </t>
  </si>
  <si>
    <t>Kegiatan Pendidikan dan pelatihan non formal.</t>
  </si>
  <si>
    <t>Terselenggaranya program peningkatan kapasitas sumberdaya aparatur</t>
  </si>
  <si>
    <t>IV</t>
  </si>
  <si>
    <t>2 psng/70 Orang</t>
  </si>
  <si>
    <t>Pengadaan pakaian PDH dan pakaian khas daerah</t>
  </si>
  <si>
    <t>Kegiatan Pengadaan pakaian dinas beserta perlengkapannya;</t>
  </si>
  <si>
    <t>Terselenggaranya program peningkatan pelayanan disiplin aparatur</t>
  </si>
  <si>
    <t>III</t>
  </si>
  <si>
    <t>Pemeliharaan peralatan dan perlengkapan gedung kantor</t>
  </si>
  <si>
    <t>Kegiatan Pemeliharaan rutin/berkala peralatan gedung kantor;</t>
  </si>
  <si>
    <t>Pemeliharaan kendaraan dinas operasional</t>
  </si>
  <si>
    <t>Kegiatan Pemeliharaan rutin/berkala kendaraan dinas operasional;</t>
  </si>
  <si>
    <t>Kegiatan Pemeliharaan rutin/berkala gedung kantor;</t>
  </si>
  <si>
    <t>25 unit, 3 set</t>
  </si>
  <si>
    <t>Penggadaan mebeleur</t>
  </si>
  <si>
    <t>Kegiatan Pengadaan meubeleir;</t>
  </si>
  <si>
    <t>Tersedianya kegiatan perlengkapan gedung kantor</t>
  </si>
  <si>
    <t>Pengadaan kendaraan dinas operasional kendaraan roda 4 dan roda 2</t>
  </si>
  <si>
    <t>Kegiatan Pengadaan kendaraan dinas operasional roda empat dan roda dua;</t>
  </si>
  <si>
    <t>8 paket</t>
  </si>
  <si>
    <t>Pembangunan paga &amp; papan nama kantor, gudang dan gedung penampungan pengungsi, aula, mushollah, posko, gedung koperasi</t>
  </si>
  <si>
    <t>Terselenggaranya program pelayanan sarana dan prarasan kantor dan aparatur</t>
  </si>
  <si>
    <t>II</t>
  </si>
  <si>
    <t>Pengurus barang dan penyimpang barang</t>
  </si>
  <si>
    <t>Terlaksananya kegiatan penyusunan laporan asset triwulan dan semester</t>
  </si>
  <si>
    <t>Kegiatan Penyusunan laporan asset triwulan dan semester SKPD</t>
  </si>
  <si>
    <t>Penyusunan laporan keuangan (PA, PPK, Bendahara dan staf pengelola keuangan)</t>
  </si>
  <si>
    <t>Terlaksananya kegiatan penyusunan laporan pertanggung jawaban bulanan</t>
  </si>
  <si>
    <t>Kegiatan Penyusunan laporan pertanggung jawaban bulanan SKPD</t>
  </si>
  <si>
    <t>Pelayanan administrasi perkantoran untuk tenaga kontrak sopir 6 orang</t>
  </si>
  <si>
    <t>Kegiatan Jasa administrasi perkantoran</t>
  </si>
  <si>
    <t>Rapat-rapat koordinasi/konsultasi dalam daerah dan luar daerah (perjalanan dinas)</t>
  </si>
  <si>
    <t>Terlaksananya kegiatan perjalanan t koordinasi dan konsultasi dalam daerah dan luar daerah</t>
  </si>
  <si>
    <t>Kegiatan Rapat-rapat koordinasi dan konsultasi dalam daerah dan luar daerah;</t>
  </si>
  <si>
    <t>Penyediaan makanan dan minuman di kantor</t>
  </si>
  <si>
    <t>Kegiatan Penyediaan makanan dan minuman;</t>
  </si>
  <si>
    <t>Pelayanan administrasi perkantoran</t>
  </si>
  <si>
    <t>Kegiatan Pengadaan bahan bacaan;</t>
  </si>
  <si>
    <t>Penyediaan alat kebersihan kantor</t>
  </si>
  <si>
    <t>Kegiatan Penyediaan peralatan dan perlengkapan kantor</t>
  </si>
  <si>
    <t>Penyediaan komponen instalasi listrik/penerangan pembangunan kantor</t>
  </si>
  <si>
    <t>Kegiatan Penyediaan komponen instalasi listrik/penerangan bangunan kanttor</t>
  </si>
  <si>
    <t>Penyediaan barang cetakan dan penggandaan (cetak, copy, jilid)</t>
  </si>
  <si>
    <t>Kegiatan Pengadaan barang cetakan dan penggandaan;</t>
  </si>
  <si>
    <t>Penyediaan alat tulis kantor dan bahan operasional komputer</t>
  </si>
  <si>
    <t>Terlaksananya kegiatan penyediaan alat tulis kantor</t>
  </si>
  <si>
    <t>Kegiatan Penyediaan alat tulis kantor;</t>
  </si>
  <si>
    <t>15 unit kendaraan</t>
  </si>
  <si>
    <t>Penyediaan jasa perizinan kendaraan dinas operasional</t>
  </si>
  <si>
    <t>Kegiatan Pelayanan jasa pemeliharaan dan perizinan kendaraan dinas operasional;</t>
  </si>
  <si>
    <t>Penyediaan daya listrik, telepon dan internet</t>
  </si>
  <si>
    <t>Kegiatan Pelayanan jasa telepon, listrik, dan air;</t>
  </si>
  <si>
    <t>1000 lbr surat</t>
  </si>
  <si>
    <t>Jasa surat menyurat dan paket pengiriman</t>
  </si>
  <si>
    <t>Kegiatan Pelayanan jasa surat menyurat;</t>
  </si>
  <si>
    <t>Terselenggaranya program pelayanan administrasi perkantoran</t>
  </si>
  <si>
    <t>BPBD Prov.</t>
  </si>
  <si>
    <t>70 Orang PNS</t>
  </si>
  <si>
    <t xml:space="preserve"> U r a i a n</t>
  </si>
  <si>
    <t>Pagu Indikatif Tahun 2016 (Rp.)</t>
  </si>
  <si>
    <t>Uraian/Bidang/Sub, Bidang/Sub-Sub Bidang Urusan Pemerintah Daerah Program / Kegiatan</t>
  </si>
  <si>
    <t>: BADAN PENANGGULANGAN BENCANA DAERAH PROV.SULTRA</t>
  </si>
  <si>
    <t>PLAFON ANGGARAN SEMENTARA BERDASARKAN URUSAN PEMERINTAHAN DAN PROGRAM /KEGIATAN TAHUN 2016</t>
  </si>
  <si>
    <t>: SEKRETARIAT PENGURUS KORPRI PROV. SULTRA</t>
  </si>
  <si>
    <t>Urusan/Bidang/Sub-Bidang/Sub-Sub Bidang Urusan Pemerintah Daerah/Program/Kegiatan</t>
  </si>
  <si>
    <t>Penyediaan Gaji dan Tunjangan Pegawai</t>
  </si>
  <si>
    <t xml:space="preserve">Pembayaran Gaji dan Tunjangan Pegawai Negeri Sipil </t>
  </si>
  <si>
    <t>Penyediaan Surat Menyurat</t>
  </si>
  <si>
    <t>Penyedian Jasa Komunikasi, Sumber Daya Air Listrik</t>
  </si>
  <si>
    <t>Komponen Instalasi  Listrik/ Penerangan Bangunan Kantor</t>
  </si>
  <si>
    <t>5 jenis komponen listrik</t>
  </si>
  <si>
    <t>Terwujudnya Peralatan dan Perlengkapan kantor</t>
  </si>
  <si>
    <t>4 buah</t>
  </si>
  <si>
    <t xml:space="preserve">Penyediaan Makanan dan Minuman </t>
  </si>
  <si>
    <t>Rapat -Rapat Koordinasi dan konsultasi dalam dan keluar daerah</t>
  </si>
  <si>
    <t>Terlaksananya Pelaporan Aset</t>
  </si>
  <si>
    <t>4 motor, 1 mobil</t>
  </si>
  <si>
    <t>2 unit, 1 tahun</t>
  </si>
  <si>
    <t>Pemeliharaan Rutin / Berkala Peralatan Kantor</t>
  </si>
  <si>
    <t>Tersedianya baju khas daerah</t>
  </si>
  <si>
    <t>28 orang</t>
  </si>
  <si>
    <t>Peningkatan Pengetahuan Aparatur tentang Peraturan Perundang-undangan</t>
  </si>
  <si>
    <t>Tersedianya biaya sinkronisasi dan koordinasi perencanaan</t>
  </si>
  <si>
    <t>kendari, luar daerah</t>
  </si>
  <si>
    <t>Pameran Halo SUltra</t>
  </si>
  <si>
    <t>Sosialisasi Pengembangan Usaha</t>
  </si>
  <si>
    <t>Terlaksananya Sosialisasi Pengembangan Usaha</t>
  </si>
  <si>
    <t>Pembekalan PNS yang memasuki masa Purna Bakti</t>
  </si>
  <si>
    <t>Terlaksananya Pembekalan PNS yang memasuki masa Purna Bakti</t>
  </si>
  <si>
    <t>Pengadaan Kartu Tanda Anggota Korpri</t>
  </si>
  <si>
    <t>Tersedianya Kartu Tanda Anggota Korpri</t>
  </si>
  <si>
    <t>Seleksi MTQ Korpri</t>
  </si>
  <si>
    <t>Terlaksananya Seleksi MTQ KORPRI</t>
  </si>
  <si>
    <t>MTQ Korpri</t>
  </si>
  <si>
    <t>Terlaksananya MTQ KORPRI</t>
  </si>
  <si>
    <t>Pembinaan Mental dan Spiritual Bagi Anggota KORPRI</t>
  </si>
  <si>
    <t>Terlaksananya Pembinaan Mental dan Spiritual Bagi Anggota KORPRI</t>
  </si>
  <si>
    <t>Seleksi PORNAS Korpri</t>
  </si>
  <si>
    <t>Terlaksananya Seleksi PORNAS Korpri</t>
  </si>
  <si>
    <t>PORNAS Korpri</t>
  </si>
  <si>
    <t>Terlaksananya PORNAS Korpri</t>
  </si>
  <si>
    <t xml:space="preserve">Peningkatan Kesehatan  Kebugaran Anggota KORPRI </t>
  </si>
  <si>
    <t>Kendari,       Oktober 2015</t>
  </si>
  <si>
    <t>Drs. MOHAMMAD ZAYAT, M.Si</t>
  </si>
  <si>
    <t>Pembina Tk. I Gol.IV/b</t>
  </si>
  <si>
    <t>NIP. 19700129 198909 1 001</t>
  </si>
  <si>
    <t>500 surat dan 2 bdl Cek</t>
  </si>
  <si>
    <t>200 lbr materai 6.000 dan 100 lbr materai 3.000</t>
  </si>
  <si>
    <t>1.4.</t>
  </si>
  <si>
    <t>Pembayaran pajak kendaraan bermotor dan uji berkala kendaraan</t>
  </si>
  <si>
    <t>Tersedianya perizinan kendaraan dinas/operasional</t>
  </si>
  <si>
    <t>213 Unit</t>
  </si>
  <si>
    <t>10 Unit R4, 3 Unit R3, 200 Unit R2</t>
  </si>
  <si>
    <t>1.5.</t>
  </si>
  <si>
    <t>20 Jenis, 12 bulan/1 thn</t>
  </si>
  <si>
    <t>1.9.</t>
  </si>
  <si>
    <t>7 barang cetakan</t>
  </si>
  <si>
    <t>20 macam penggandaan</t>
  </si>
  <si>
    <t>23 Org/12 bulan</t>
  </si>
  <si>
    <t>Buku undang-undang, peraturan pemerintah, koran, majalah</t>
  </si>
  <si>
    <t>12.960 Explr Koran</t>
  </si>
  <si>
    <t>1.16.</t>
  </si>
  <si>
    <t>4 Kali</t>
  </si>
  <si>
    <t>2.2.</t>
  </si>
  <si>
    <t>108 Unit</t>
  </si>
  <si>
    <t>2.4.</t>
  </si>
  <si>
    <t>2.10</t>
  </si>
  <si>
    <t>20 OH dan 3 OP</t>
  </si>
  <si>
    <t>5.3</t>
  </si>
  <si>
    <t>5.4</t>
  </si>
  <si>
    <t>Program Peningkatan Ketahanan Pangan Pertanian</t>
  </si>
  <si>
    <t>9.3</t>
  </si>
  <si>
    <t>Pengembangan Benih/Bibit Kedelai</t>
  </si>
  <si>
    <t>9.4</t>
  </si>
  <si>
    <t>9.5</t>
  </si>
  <si>
    <t>9.6</t>
  </si>
  <si>
    <t>10.</t>
  </si>
  <si>
    <t>10.6</t>
  </si>
  <si>
    <t>Pengadaan Hand Sprayer</t>
  </si>
  <si>
    <t>11.2</t>
  </si>
  <si>
    <t>Pemeliharaan Rutin/Berkala Sarana dan Prasarana Teknologi Pertanian Tepat Guna</t>
  </si>
  <si>
    <t>Terpeliharanya secara rutin sarana dan prasarana teknologi pertanian tepat guna</t>
  </si>
  <si>
    <t>11.3</t>
  </si>
  <si>
    <t>11.4</t>
  </si>
  <si>
    <t>11.5</t>
  </si>
  <si>
    <t>Pengadaan Benih</t>
  </si>
  <si>
    <t>Berkembangnya bibit unggul pertanian</t>
  </si>
  <si>
    <t>12.9</t>
  </si>
  <si>
    <t>12.10</t>
  </si>
  <si>
    <t>12.11</t>
  </si>
  <si>
    <t>12.12</t>
  </si>
  <si>
    <t>12.13</t>
  </si>
  <si>
    <t>12.14</t>
  </si>
  <si>
    <t>13.</t>
  </si>
  <si>
    <t>13.1</t>
  </si>
  <si>
    <t>13.2</t>
  </si>
  <si>
    <t>Terlaksananya pemeliharaan kesehatan ternak</t>
  </si>
  <si>
    <t>Pengadaan Vaksin</t>
  </si>
  <si>
    <t>14.</t>
  </si>
  <si>
    <t>14.1</t>
  </si>
  <si>
    <t>14.2</t>
  </si>
  <si>
    <t>Pengadaan ternak bibit sapi</t>
  </si>
  <si>
    <t>UPTD PT dan PT, dan Kabupaten/Kota</t>
  </si>
  <si>
    <t>Pengadaan ternak bibit kambing</t>
  </si>
  <si>
    <t>Pengadaan Ternak Unggas</t>
  </si>
  <si>
    <t>Monev, Pembinaan, Verifikasi kegiatan peternakan</t>
  </si>
  <si>
    <t>14.6</t>
  </si>
  <si>
    <t>KENDARI,       Oktober 2015</t>
  </si>
  <si>
    <t>SKPD : DINAS KEHUTANAN PROV. SULTRA</t>
  </si>
  <si>
    <t>Urusan/Bidang/Sub-Bidang/Sub-Sub</t>
  </si>
  <si>
    <t>Bidang Urusan</t>
  </si>
  <si>
    <t>Tahun 2016 (Rp)</t>
  </si>
  <si>
    <t>Pemerintah Daerah/Program/Kegiatan</t>
  </si>
  <si>
    <t>Bidang Urusan Kehutanan</t>
  </si>
  <si>
    <t>Kantor Dishut dan UPTD</t>
  </si>
  <si>
    <t>Pemenuhan kebutuhan sarana dan prasarana perkantoran dan fasilitas pendukung administrasi perkantoran</t>
  </si>
  <si>
    <t>Kota Kendari, KPHP Gularaya, Kab. Konawe Selatan, Kab. Muna</t>
  </si>
  <si>
    <t>Terpenuhinya jasa persuratan sesuai kebutuhan</t>
  </si>
  <si>
    <t>Dinas Kehutanan Kab/kota se-Sultra dan instansi terkait lainnya di dalam dan luar daerah/dokumen</t>
  </si>
  <si>
    <t>1 tahun/820 surat</t>
  </si>
  <si>
    <t>Terpenuhinya jasa komunikasi dan penyediaan air dan listrik  sesuai kebutuhan</t>
  </si>
  <si>
    <t>Kantor Dinas Kehutanan Prov. Sultra dan UPTD lingkup Dishut Prov. Sultra</t>
  </si>
  <si>
    <t>1 tahun/7 gedung kantor</t>
  </si>
  <si>
    <t>Penyediaan Jasa Jaminan Barang Milik Daerah</t>
  </si>
  <si>
    <t>Terpenihinya kewajiban terhadap PBB kantor/rumah dinas</t>
  </si>
  <si>
    <t>Terpeliharanya kendaraan dinas/ operasional dan terpenuhinya administrasi perizinan kendaraan dinas/operasional</t>
  </si>
  <si>
    <t>1 tahun/28 unit kendaraan dinas</t>
  </si>
  <si>
    <t>Peralatan kerja berfungsi dalam menunjang pelaksanaan tugas</t>
  </si>
  <si>
    <t>1 Tahun/ 15 unit</t>
  </si>
  <si>
    <t>Terpenuhinya kebutuhan  Alat Tulis Kantor yang dapat menunjang pelaksanaan tugas</t>
  </si>
  <si>
    <t>1 tahun/kertas 150 rim, map 25 rim/pak, catridge 20  buah, binder klips 15 dos, ball point 10 lusin, ordner 20 buah, hekter 28 buah, isi hekter 60 dos/pak, tinta komputer 25 buah, lem kertas 15 botol, paper klips 5 pak, CD, Flash disk 10 buah, dll</t>
  </si>
  <si>
    <t>Tersedianya Barang Cetakan dan Penggandaan yang dapat menunjang pelaksanaan tugas</t>
  </si>
  <si>
    <t>1 tahun/ cetak amplop 500 lbr, kuitansi/tanda bukti kas 85 blok, penggandaan 90.000 lbr dan jilid 850 dok/lap</t>
  </si>
  <si>
    <t>Penyediaan Komponen Instalasi Listirk/Penerangan Bangunan Kantor</t>
  </si>
  <si>
    <t>Tersedianya Komponen Instalasi Listirk/Penerangan Bangunan Kantor   yang dapat menunjang pelaksanaan tugas</t>
  </si>
  <si>
    <t>1 tahun/ Lampu Pijar 10 unit/paket, battery kering 3 paket, mike 2 buah, solar cell 1 unit</t>
  </si>
  <si>
    <t>Penyediaan Bahan Bacaan dan Peraturan Perundangan-Undangan</t>
  </si>
  <si>
    <t>Tersedianya Bahan Bacaan dan Peraturan Perundangan-Undangan sebagai salah satu sumber informasi terkini</t>
  </si>
  <si>
    <t>132 eksamplar</t>
  </si>
  <si>
    <t>Terpenuhinya kebutuhan Makanan dan Minuman  Untuk Rapat dan Tamu  yang dapat menunjang pelaksanaan tugas</t>
  </si>
  <si>
    <t>Pegawai  lingkup Dishut Prov. Sultra dan tamu</t>
  </si>
  <si>
    <t>20 kali rapat dan tamu</t>
  </si>
  <si>
    <t>Rapat-Rapat Koodinasi dan Konsultasi Ke dalam dan Luar Daerah</t>
  </si>
  <si>
    <t>Koordinasi dan konsultasi dalam rangka sinergitas pembangunan sektor kehutanan</t>
  </si>
  <si>
    <t>Dinas Kehutanan Kab/kota, Kemenhut, UPT Kemenhut dan instansi terkait lainnya di dalam dan luar daerah</t>
  </si>
  <si>
    <t>± 35 kali luar daerah dan ± 75kali dalam daerah</t>
  </si>
  <si>
    <t>Prov. Sultra dan luar daerah</t>
  </si>
  <si>
    <t xml:space="preserve">Tersedianya Honorarium Untuk Tenaga Honorer K2 dan Sopir untuk menunjang pelaksanaan tugas </t>
  </si>
  <si>
    <t>Tenaga honorer di Dinas Kehutanan Prov. Sultra dan UPTD</t>
  </si>
  <si>
    <t>Tersedianya Jasa Publikasi/promosi informasi kegiatan dan hasil pembangunan sektor kehutanan</t>
  </si>
  <si>
    <t>±  5 kali publikasi</t>
  </si>
  <si>
    <t>Tersedianya honorarium dalam penyusunan laporan pertanggungjawaban bulanan SKPD</t>
  </si>
  <si>
    <t>Penyusun laporan pertanggungjawaban keuangan bulanan</t>
  </si>
  <si>
    <t>12 laporan</t>
  </si>
  <si>
    <t>Tersedianya honorarium dalam penyusunan laporan Aset SKPD</t>
  </si>
  <si>
    <t>Penyusun laporan semester dan triwulan</t>
  </si>
  <si>
    <t>6 laporan</t>
  </si>
  <si>
    <t>Program Peningkatan Sarana &amp;  Prasarana Aparatur</t>
  </si>
  <si>
    <t>Terbangunnya gedung kantor dan bangunan pendukung lainnya lingkup Dishut Prov. Sultra</t>
  </si>
  <si>
    <t>Dishut/UPTD Lingkup Dishut</t>
  </si>
  <si>
    <t>UPTD lingkup Dishut Prov. Sultra</t>
  </si>
  <si>
    <t>Tersedianya kendaraan dinas/operasional pengamanan hutan roda 4  sebanyak 2 unit dan roda 2 sebanyak 6 unit</t>
  </si>
  <si>
    <t>Dishut dan UPTD  Lingkup Dishut</t>
  </si>
  <si>
    <t>Tersedianya perlengkapan kerja/kantor untuk menunjang pelaksanaan tugas</t>
  </si>
  <si>
    <t>Dishut, UPTD Balai Tahura Nipa-Nipa dan KPHP Gularaya</t>
  </si>
  <si>
    <t>10 Unit, 1 paket</t>
  </si>
  <si>
    <t>Tersedianya peralatan gedung kantor untuk menunjang pelaksanaan tugas</t>
  </si>
  <si>
    <t>Dinas Kehutanan Prov. Sultra dan UPTD</t>
  </si>
  <si>
    <t>Tersedianya mebeleur kantor untuk menunjang pelaksanaan tugas</t>
  </si>
  <si>
    <t>Kantor Dinas Kehutanan Prov. Sultra</t>
  </si>
  <si>
    <t>5 Unit/set</t>
  </si>
  <si>
    <t>Terpeliharanya bangunan gedung kantor dan bangunan pendukung lainnya Lingkup Dishut Sultra</t>
  </si>
  <si>
    <t>Gedung dan halaman kantor serta tempat ibadah/Mushallah Kantor Dishut Prov. Sultra dan UPTD</t>
  </si>
  <si>
    <t>Pemeliharan Rutin/Berkala Kendaraan Dinas/ Operasional</t>
  </si>
  <si>
    <t>Terpeliharanya kendaraan dinas/operasional untuk menunjang pelaksanaan tugas</t>
  </si>
  <si>
    <t>Pemeliharaan Rutin /Berkala Perlengkapan Gedung Kantor</t>
  </si>
  <si>
    <t>Terpeliharanya Perlengkapan gedung kantor untuk menunjang pelaksanaan tugas</t>
  </si>
  <si>
    <t>Perlengkapan Kantor Dinas Kehutanan Prov. Sultra</t>
  </si>
  <si>
    <t>53 unit, 1 set</t>
  </si>
  <si>
    <t>Pemeliharaan Rutin /Berkala Peralatan Gedung Kantor</t>
  </si>
  <si>
    <t>Terpeliharanya Peralatan gedung kantor untuk menunjang pelaksanaan tugas</t>
  </si>
  <si>
    <t>Peralatan lingkup Kantor Dinas Kehutanan Prov. Sultra</t>
  </si>
  <si>
    <t>Pemeliharaan Rutin /Berkala Mebeleur</t>
  </si>
  <si>
    <t>Terpeliharanya mebeleur untuk menunjang pelaksanaan tugas</t>
  </si>
  <si>
    <t>Mebeleur lingkup Kantor Dinas Kehutanan Prov. Sultra</t>
  </si>
  <si>
    <t>5 unit/set</t>
  </si>
  <si>
    <t>Tersedianya gedung kantor yang yang nyaman untuk menunjang pelaksanaan tugas</t>
  </si>
  <si>
    <t>Gedung dan Bangunan pendukung lingkup Dishut Prov. Sultra dan UPTD</t>
  </si>
  <si>
    <t>Tersedianya gedung kantor UPTD yang berfungsi sebagai tempat untuk menyelesaikan adminsitrasi maupun tugas lainnya</t>
  </si>
  <si>
    <t>Gedung Kantor UPTD BP3HH Wilayah Kepulauan</t>
  </si>
  <si>
    <t>Kabupaten Muna (Kantor UPTD)</t>
  </si>
  <si>
    <t>Peningkatan Disiplin Aparatur/ Pegawai dalam melaksanakan tugas sesuai tupoksi</t>
  </si>
  <si>
    <t xml:space="preserve">Tersedianya Pakaian Khusus Hari-Hari Tertentu </t>
  </si>
  <si>
    <t>Pegawai/staf lingkup Dishut Prov. Sultra</t>
  </si>
  <si>
    <t>210 orang</t>
  </si>
  <si>
    <t>Pengembangan Kapasitas SDM Kehutanan</t>
  </si>
  <si>
    <t>Sosialisasi Peraturan Perundang-undangan</t>
  </si>
  <si>
    <t>Terlaksananya Sosialisasi peraturan perundang-undangan bagi staf dan stekoholders lainnya</t>
  </si>
  <si>
    <t>Pegawai/staf lingkup Dishut Prov. Sultra serta stakeholder terkait lainnya</t>
  </si>
  <si>
    <t>Terlaksananya kursus-kursus/ Pendidikan dan pelatihan  Non formal, diklat Polhut/PPNS  bagi pegawai lingkup Dishut</t>
  </si>
  <si>
    <t>Pegawai  lingkup Dishut Prov. Sultra</t>
  </si>
  <si>
    <t>15 Orang</t>
  </si>
  <si>
    <t>Kota Kendari dan luar daerah</t>
  </si>
  <si>
    <t>Pendidikan/Pelatihan Strukutral dan Teknik Fungsional</t>
  </si>
  <si>
    <t>Terlaksananya pendidikan dan pelatihan  struktural bagi pejabat maupun pegawai yang telah memenuhi persyaratan</t>
  </si>
  <si>
    <t>Laporan Akuntabilitas Kinerja dan Keuangan serta Dokumen Perencanaan Tersusun tepat waktu, akrual, akurat dan akuntabel</t>
  </si>
  <si>
    <t>Penyusunan Laporan Capaian Kinerja dan Ihktisar  realisasi Kinerja SKPD</t>
  </si>
  <si>
    <t xml:space="preserve">Dokumen Laporan Akuntabilitas Kinerja Instansi Pemerintahan  Dinas Kehutanan Prov. Sultra </t>
  </si>
  <si>
    <t>1 Dok. LAKIP</t>
  </si>
  <si>
    <t>Kantor Dishut</t>
  </si>
  <si>
    <t>Laporan Keuangan Semesteran pelaksanaan kegiatan</t>
  </si>
  <si>
    <t>Laporan keuangan program dan kegiatan Dinas Kehutanan Prov. Sultra tahun 2016</t>
  </si>
  <si>
    <t>2 Dok. LK Semesteran</t>
  </si>
  <si>
    <t>Laporan Keuangan Akhir Tahun pelaksanaan kegiatan</t>
  </si>
  <si>
    <t xml:space="preserve">1 Dok. LK Akhir Tahun </t>
  </si>
  <si>
    <t xml:space="preserve">Penyusunan Laporan Inventarisasi Peralatan, Personel, Pendanaan dan Dokumen </t>
  </si>
  <si>
    <t xml:space="preserve">Laporan hasil  Inventarisasi Peralatan, Personel, Pembiayaan dan Dokumen </t>
  </si>
  <si>
    <t>Dinas Kehutanan kabupaten/kota se-Sultra</t>
  </si>
  <si>
    <t>9 kabupaten/kota</t>
  </si>
  <si>
    <t>Program Peningkatan pengembangan sistem perencanaan tahunan SKPD</t>
  </si>
  <si>
    <t>Jumlah Dokumen Perencanaan yang Tersusun Tepat Waktu, Akrual dan Akuntabel</t>
  </si>
  <si>
    <t>Dokumen Renja sebagai  dasar penyusunan dokumen perencanaan/dokumen lainnya</t>
  </si>
  <si>
    <t>Renja Tahun 2017 Dishut Prov. Sultra</t>
  </si>
  <si>
    <t>Program Pemanfaatan Potensi Sumber Daya Hutan</t>
  </si>
  <si>
    <t>Meningkatnya pemanfaatan hasil hutan kayu dan non kayu</t>
  </si>
  <si>
    <t>2.200 M3</t>
  </si>
  <si>
    <t>Pembinaan dan Rekonsiliasi Penerimaan Negara Bukan Pajak (PNBP)</t>
  </si>
  <si>
    <t>Izin pinjam pakai kawasan hutan, izin pemanfaatan hasil hutan</t>
  </si>
  <si>
    <t>14 Kab/Kota dan luar daerah/10%</t>
  </si>
  <si>
    <t>Kab. Kolaka, Kolaka Utara, Kolaka Timur, Buton, Buton Selatan, Konawe Utara, Konawe Selatan, Konawe</t>
  </si>
  <si>
    <t>Pengembangan Hasil Hutan Kayu/Non Kayu</t>
  </si>
  <si>
    <t>Monev dan Pembinaan Pengembangan Hasil Hutan Kayu/Non Kayu minimal 2 Lokasi/tahun</t>
  </si>
  <si>
    <t>Hasil hutan kayu dan bukan kayu</t>
  </si>
  <si>
    <t>2 Lokasi</t>
  </si>
  <si>
    <t>2 Kabupaten</t>
  </si>
  <si>
    <t>Monitoring, Evaluasi, Pengawasan dan Pengendalian Produksi Hasil Hutan</t>
  </si>
  <si>
    <t>Peningkatan kapasitas produksi hasil hutan minimal 10% per tahun</t>
  </si>
  <si>
    <t>Produksi hasil Hutan</t>
  </si>
  <si>
    <t>Penggunaan Dokumen Sahnya Hasil Hutan sesuai dengan peruntukkannya</t>
  </si>
  <si>
    <t>11  lokasi</t>
  </si>
  <si>
    <t>Monitoring dan evaluasi pemanfaatan kawasan hutan</t>
  </si>
  <si>
    <t>Pemanfaatan kawasan hutan sesuai izin/prosedur</t>
  </si>
  <si>
    <t>izin pemanfaatan kawasan hutan</t>
  </si>
  <si>
    <t>3 kab/Kota</t>
  </si>
  <si>
    <t>Program Peningkatan Keamanan dan Kenyamanan Lingkungan</t>
  </si>
  <si>
    <t>Terlaksananya peningkatan keamanan dan kenyamanan lingkugan</t>
  </si>
  <si>
    <t>1 kegiatan/tahun</t>
  </si>
  <si>
    <t>Perpanjangan Surat Izin Senjata Api (SENPI)</t>
  </si>
  <si>
    <t>Perpanjangan SIM, Buku Pass Senjata dan KTA Polhut dan Penyidik diperbaharui</t>
  </si>
  <si>
    <t>Polhut dan/pegawai pemegang senjata api</t>
  </si>
  <si>
    <t>12 Orang, 8 Unit, 18 Orang</t>
  </si>
  <si>
    <t>Program Rehabilitasi Hutan dan Lahan</t>
  </si>
  <si>
    <t>Terpeliharanya kondisi dan daya dukung kawasan hutan</t>
  </si>
  <si>
    <t>4.000 Ha</t>
  </si>
  <si>
    <t>Koordinasi Penyelenggaraan  Hari Menanam Pohon Indonesia</t>
  </si>
  <si>
    <t>Penyelenggaraan Hari Menanam Pohon tingkat provinsi dalam rangka RHL</t>
  </si>
  <si>
    <t>Hutan/Lahan kritis</t>
  </si>
  <si>
    <t>1  Kabupaten</t>
  </si>
  <si>
    <t>Pembuatan bibit tanaman kehutanan  dalam mendukung RHL</t>
  </si>
  <si>
    <t>Hutan/lahan masyarakat untuk penanaman pohon (kritis)</t>
  </si>
  <si>
    <t>50.000 Bibit</t>
  </si>
  <si>
    <t>Kab. Konawe Selatan dan luar daerah</t>
  </si>
  <si>
    <t>Peningkatan Peran Serta Masyarakat Dalam RHL</t>
  </si>
  <si>
    <t>Penanaman dan pemberian bantuan bibit kepada masyarakat dalam mendukung RHL</t>
  </si>
  <si>
    <t>Masyarakat yang memiliki lahan kosong serta penanaman pada kawasan hutan</t>
  </si>
  <si>
    <t>Tahura Nipa-Nipa dan Kab/Kota</t>
  </si>
  <si>
    <t>Penghijauan, Reboisasi, Pemeliharaan Tanaman dan Pengadaan Sarpras Pendukung RHL</t>
  </si>
  <si>
    <t xml:space="preserve">Rehabilitasi hutan dan lahan serta sarpras pendukung RHL </t>
  </si>
  <si>
    <t>140 Ha</t>
  </si>
  <si>
    <t>Tahura Nipa-Nipa dan KPHP Gularaya</t>
  </si>
  <si>
    <t>Penanaman dan penyulaman turus jalan serta Penghijauan Kota dalam mendukung RHL</t>
  </si>
  <si>
    <t>Lahan kritis</t>
  </si>
  <si>
    <t>pengembangan Jati Lokal dan pemeliharaan kebun pangkas dalam mendukung RHL</t>
  </si>
  <si>
    <t>Lokasi Pengembangan jati Sulawesi Tenggara</t>
  </si>
  <si>
    <t>Kab. Konawe Selatan, Muna dan Buton Selatan</t>
  </si>
  <si>
    <t>Identifikasi dan Inventarisasi Sumber Benih</t>
  </si>
  <si>
    <t>Sumber benih yang memliki potensi untuk dikembangkan dalam mendukung RHL</t>
  </si>
  <si>
    <t>Lokasi Potensi Sumber benih</t>
  </si>
  <si>
    <t>12 lokasi</t>
  </si>
  <si>
    <t xml:space="preserve">Penyiapan/pembinaan dalam pelaksanaan sertifikasi Sumber dan mutu benih di kabupaten/kota dapat </t>
  </si>
  <si>
    <t>Lokasi Sumber-sumber benih</t>
  </si>
  <si>
    <t>Kab. Buton, Muna dan Konawe Selatan</t>
  </si>
  <si>
    <t>Peredaran benih/bibit tanaman kehutanan di kabupaten/kota dapat dikendalikan</t>
  </si>
  <si>
    <t>Benih/Bibit tanaman kehutanan</t>
  </si>
  <si>
    <t>10 Kab/Kota</t>
  </si>
  <si>
    <t>Hasil Pelaksanaan Rehabilitasi Hutan dan Lahan  sesuai rencana</t>
  </si>
  <si>
    <t>Tanaman Hasil Rehabilitasi Hutan dan Lahan</t>
  </si>
  <si>
    <t>Peningkatan Peran Serta Generasi Muda dalam pelestarian Hutan</t>
  </si>
  <si>
    <t xml:space="preserve">Pelaksanaan kegiatan Saka Wana Bakti lingkup kehutanan </t>
  </si>
  <si>
    <t>Anggota dan pengurus Saka Wana Bhakti</t>
  </si>
  <si>
    <t>Pembinaan dan Pengendalian HKm dan HD</t>
  </si>
  <si>
    <t>pembinaan dan fasilitasi Penetapan areal kerja, perijinan dan penyusunan Rencana kerja Hutan Kemasyarakatan (HKm) dan Hutan Desa (HD)</t>
  </si>
  <si>
    <t>Pemohon dan pemegang izin HKm dan HD</t>
  </si>
  <si>
    <t>5 lokasi</t>
  </si>
  <si>
    <t>Kota Kendari, Kab. Konawe Selatan, Kab. Kolaka Timur, Kab. Kolaka, Kab. Konawe</t>
  </si>
  <si>
    <t>Pembinaan  Pengembangan kemitraan hutan rakyat</t>
  </si>
  <si>
    <t>Kemitraan hutan rakyat dengan pengusaha atau industri perkayuan dapat berlangsung sesuai ketentuan</t>
  </si>
  <si>
    <t>Hutan Rakyat dan Industri/pengusaha</t>
  </si>
  <si>
    <t xml:space="preserve">5 Lokasi </t>
  </si>
  <si>
    <t>Pengembangan Kelembagaan Pengelolaan DAS Terpadu</t>
  </si>
  <si>
    <t>Terbentuknya lembaga Koordinasi (forum) Pengelolaan DAS di Kab/Kota atau DAS Prioritas</t>
  </si>
  <si>
    <t>Stakeholder kelembagaan pengelola DAS</t>
  </si>
  <si>
    <t>Penyusunan Rencana Pengelolaan DAS Terpadu</t>
  </si>
  <si>
    <t>Dokumen Rencana Pengelolaan DAS Terpadu</t>
  </si>
  <si>
    <t>Pengelolaan Daerah Aliran Sungai</t>
  </si>
  <si>
    <t>Sosialisasi Rencana Pengelolaan DAS Terpadu</t>
  </si>
  <si>
    <t>Rencana Pengelolaan DAS Terpadu di ketahui/pahami stakeholders</t>
  </si>
  <si>
    <t>Dinas Kehutanan Prov/Kab/Kota, dan stakeholder lainnya</t>
  </si>
  <si>
    <t>Program Perlindungan dan Konservasi Sumber Daya Hutan</t>
  </si>
  <si>
    <t>Terjaganya Fungsi dan Perlindungan Hutan</t>
  </si>
  <si>
    <t>4 Kasus</t>
  </si>
  <si>
    <t>Pengurangan hot spot/titik api</t>
  </si>
  <si>
    <t>kawasan hutan rawan kebakaran, Instansi terkait, masyarakat, dll</t>
  </si>
  <si>
    <t>Masyarakat di dalam dan disekitar kawasan hutan</t>
  </si>
  <si>
    <t>Pengamanan Kawasan Hutan Penanganan Kasus Tindak Pidana Kehutanan (pembalakan liar, perambahan, penambangan illegal,dan perdagangan TSL) dapat diselesaikan minimal 4 kasus per tahun</t>
  </si>
  <si>
    <t>Kawasan hutan yang rawan gangguan</t>
  </si>
  <si>
    <t>Identifikasi potensi/dokumen Pengembangan lokasi  wisata alam dan ekosistemnya</t>
  </si>
  <si>
    <t>lokasi rencana pengembangan jasa lingkungan dan wisata alam</t>
  </si>
  <si>
    <t>Pengembangan Sarpras Pengamanan/Perlindungan hutan</t>
  </si>
  <si>
    <t>Pengembangan sarpras Pengamanan/ Perlindungan Hutan</t>
  </si>
  <si>
    <t>sarpras pengamanan/perlindungan hutan</t>
  </si>
  <si>
    <t>5 Unit/ 1 paket</t>
  </si>
  <si>
    <t>Tahura Nipa-Nipa dan KPHp Gularaya</t>
  </si>
  <si>
    <t>Program Pemanfaatan Kawasan Hutan Industri</t>
  </si>
  <si>
    <t>Meningkatnya peran serta masyarakat dalam pemanfaatan hutan secara lestari</t>
  </si>
  <si>
    <t xml:space="preserve">Pengelolaan / Pemanfaatan Kawasan Hutan untuk HTI </t>
  </si>
  <si>
    <t>Calon/lokasi HTI</t>
  </si>
  <si>
    <t>1  kabupaten</t>
  </si>
  <si>
    <t>Program Pembinaan dan Penertiban Industri Hasil Hutan</t>
  </si>
  <si>
    <t>Meningkatnya Pemanfaatan Hasil Hutan Kayu dan Non Kayu</t>
  </si>
  <si>
    <t>Monev penatausahaan Industri primer Hasil Hutan di Kabupaten/kota</t>
  </si>
  <si>
    <t>Industri primer kehutanan</t>
  </si>
  <si>
    <t>13 Kab/kota</t>
  </si>
  <si>
    <t>Penyiapan Sistem Verifikasi Legalitas Kayu (SVLK)</t>
  </si>
  <si>
    <t>Fasilitasi minimal 1 SVLK per tahun</t>
  </si>
  <si>
    <t>industri kehutanan</t>
  </si>
  <si>
    <t>Kabupaten Muna/Konawe Selatan</t>
  </si>
  <si>
    <t>Bimbingan Teknis Penatausahaan Hasil Hutan Industri Primer Kehutanan</t>
  </si>
  <si>
    <t>Bimtek penatausahaan hasil hutan kepada stakeholder</t>
  </si>
  <si>
    <t>stakeholder terkait penatausahaan hasil hutan</t>
  </si>
  <si>
    <t>Program Perencanaan dan Pengembangan Hutan</t>
  </si>
  <si>
    <t>Terlaksananya penatagunaan kawasan hutan</t>
  </si>
  <si>
    <t>Penyiapan Perubahan Fungsi Kawasan Hutan</t>
  </si>
  <si>
    <t>Fasilitasi Perubahan fungsi kawasan hutan minimal 1 lokasi per tahun</t>
  </si>
  <si>
    <t>Kawasan hutan di Kab. Konawe dan Kolaka Utara</t>
  </si>
  <si>
    <t>Penyusunan DataPerencanaan/Data base Kehutanan dan Statistik Kehutanan</t>
  </si>
  <si>
    <t>Dokumen data dan informasi spasial dan non spasial kehutanan</t>
  </si>
  <si>
    <t>Dinas Kehutanan kabupaten/kota</t>
  </si>
  <si>
    <t>Terlaksananya Rakorenbanghutda untuk Renja tahun selanjutnya</t>
  </si>
  <si>
    <t>Penyiapan Pembentukan Kesatuan Pengelolaan Hutan (KPH)</t>
  </si>
  <si>
    <t>Penyiapan pembentukan kelembagaan KPH</t>
  </si>
  <si>
    <t>KPHP dan KPHL di Sultra</t>
  </si>
  <si>
    <t>4 Kab/Kota, 4 laporan</t>
  </si>
  <si>
    <t>KPHP/KPHL di Sultra</t>
  </si>
  <si>
    <t>Inventarisasi dan pemetaan potensi pemanfaatan kawasan hutan</t>
  </si>
  <si>
    <t>Tersedianya Data dan peta potensi pemanfaatan kawasan hutan</t>
  </si>
  <si>
    <t>Potensi Kawasan Hutan (Hasil Hutan Kayu dan Bukan Kayu)</t>
  </si>
  <si>
    <t>5 Judul</t>
  </si>
  <si>
    <t>1 Lokasi/Kabupaten</t>
  </si>
  <si>
    <t>Inventarisasi Sosial ekonomi dan Budaya masyarakat di dalam/sekitar Kawasan Hutan/KPH</t>
  </si>
  <si>
    <t>Tersedianya Data dan informasi sosekbud masyarakat</t>
  </si>
  <si>
    <t>Pembinaan Penyusunan Rencana Pengelolaan Hutan Jangka Panjang (RPHJP) KPH</t>
  </si>
  <si>
    <t>Penyusunan Dokumen RPHJP 17 Unit KPH</t>
  </si>
  <si>
    <t>Rencana Pengelolaan KPH</t>
  </si>
  <si>
    <t>5 KPHP/KPHL</t>
  </si>
  <si>
    <t>Terpeliharanya batas Kawasan Hutan 103 KM</t>
  </si>
  <si>
    <t>Tanda batas kawasan hutan</t>
  </si>
  <si>
    <t>20 Km</t>
  </si>
  <si>
    <t>Kab. Konawe Selatan dan Kota Kendari</t>
  </si>
  <si>
    <t>penyusunan dan/revisi Dokumen tata hutan dan rencana pengelolaan hutan</t>
  </si>
  <si>
    <t>Dolumen Tata Hutan dan Rencana Pengelolaan Hutan</t>
  </si>
  <si>
    <t>1 KPHP/KPHL</t>
  </si>
  <si>
    <t>Redesign Wilayah Kelola KPH/Tahura</t>
  </si>
  <si>
    <t>Penetapan batas wilayah kelola KPH sesuai dengan batas wilayah hasil pemekaran</t>
  </si>
  <si>
    <t>25 Unit/4 judul</t>
  </si>
  <si>
    <t>Identifikasi dan Penanganan Permasalahan Kawasan Hutan (Tenurial Kawasan Hutan)</t>
  </si>
  <si>
    <t>Tersedianya Dokumen/laporan tenurial kawasan hutan</t>
  </si>
  <si>
    <t xml:space="preserve">Kawasan Hutan </t>
  </si>
  <si>
    <t>3 Judul</t>
  </si>
  <si>
    <t>Pemetaan tematik kehutanan</t>
  </si>
  <si>
    <t>Tersedianya Data dan informasi spasial/pemetaan : lahan kritis, batas KH unit KPH, Penutupan dan penggunaan lahan, kawasan lindung pada DAS, potensi hasil hutan kayu/non kayu wilayah KPH</t>
  </si>
  <si>
    <t>Kawasan Hutan dan Potensi Hasil Hutan Kayu dan Bukan Kayu</t>
  </si>
  <si>
    <t>Pemetaan Kerusakan Kawasan Hutan</t>
  </si>
  <si>
    <t>Tersedianya Data dan informasi spasial/pemetaan kerusakan hutan</t>
  </si>
  <si>
    <t>Kawasan Hutan</t>
  </si>
  <si>
    <t>Monitoring dan evaluasi operasional KPH</t>
  </si>
  <si>
    <t>Terpantaunya progres kegiatan pengelolaan hutan di 25 unit KPH</t>
  </si>
  <si>
    <t>KPHP dan KPHL yang sudah beroperasi/terbentuk</t>
  </si>
  <si>
    <t>9 KPH/judul</t>
  </si>
  <si>
    <t>9 KPHP/KPHL</t>
  </si>
  <si>
    <t>Monitoring Rencana penggunaan kawasan hutan</t>
  </si>
  <si>
    <t>Tersedianya data dan informasi penerbitan IUP yang teridentifikasi di kawasan hutan</t>
  </si>
  <si>
    <t>Rencana Penggunaan Kawasan Hutan kegiatan  non kehutanan</t>
  </si>
  <si>
    <t>5 kab/Kota</t>
  </si>
  <si>
    <t>Monitoring dan evaluasi penggunaan kawasan hutan</t>
  </si>
  <si>
    <t>Terpantaunya kegiatan penggunaan kawasan hutan sesuai dengan prosedur dan izin</t>
  </si>
  <si>
    <t>Penggunaan kawasan hutan kegiatan non kehutanan</t>
  </si>
  <si>
    <t>Identifikasi Desa dalam Kawasan Hutan</t>
  </si>
  <si>
    <t>Tersedianya data desa yang berada di dalam kawasan hutan</t>
  </si>
  <si>
    <t>Desa-desa yang berada di dalam kawasan hutan</t>
  </si>
  <si>
    <t>Identifikasi Calon Lokasi IUPJL</t>
  </si>
  <si>
    <t>Tersedianya data  dan informasi potensi jasa lingkungan dalam hutan lindung dan hutan produksi</t>
  </si>
  <si>
    <t>Hutan Lindung dan Hutan Produksi</t>
  </si>
  <si>
    <t>2 kab/Kota</t>
  </si>
  <si>
    <t>Sosialisasi Batas Kawasan Hutan</t>
  </si>
  <si>
    <t>Terjaganya fungsi batas kawasan hutan oleh masyarakat</t>
  </si>
  <si>
    <t>Batas Kawasan Hutan</t>
  </si>
  <si>
    <t xml:space="preserve">Penyusunan Neraca Sumber Daya Hutan (NSDH) </t>
  </si>
  <si>
    <t>Tersedianya data NSDH Provinsi, Tahura Nipa-Nipa dan KPH Gularaya update setiap tahun</t>
  </si>
  <si>
    <t>Kawasan Hutan dan Potensinya</t>
  </si>
  <si>
    <t>Penyusunan Rancangan Peraturan Perundang-Undangan Bidang Kehutanan</t>
  </si>
  <si>
    <t>Tersedianya Rancangan Peraturan Daerah/Kepala Daerah bidang kehutanan</t>
  </si>
  <si>
    <t>Dinas Kehutanan Prov dan Instansi/stakeholder terkait</t>
  </si>
  <si>
    <t>2 Judul</t>
  </si>
  <si>
    <t>Sosialisasi Peraturan Perundang-Undangan Bidang Penggunaan Kawasan Hutan</t>
  </si>
  <si>
    <t xml:space="preserve">Meningkatnya pemahaman stakeholder  </t>
  </si>
  <si>
    <t>Dinas Kehutanan Provinsi/Kabupaten/Kota serta Instansi/stakeholder lainnya</t>
  </si>
  <si>
    <t>45 orang</t>
  </si>
  <si>
    <t>Program Peningkatan Kualitas dan Akses Informasi SDH dan LH</t>
  </si>
  <si>
    <t>Data dan Informasi sumberdaya hutan yang akurat dan dapat di akses secara luas</t>
  </si>
  <si>
    <t>Ekspose/Pameran/Promosi Produk Hasil Hutan Sultra</t>
  </si>
  <si>
    <t xml:space="preserve">Penyelenggaraan Pameran Produk Hasil Hutan dan pembangunan kehutanan Sultra </t>
  </si>
  <si>
    <t>Hasil-hasil pembangunan kehutanan</t>
  </si>
  <si>
    <t xml:space="preserve">Terlaksananya Penyuluhan dan Penyebarluasan Informasi SDH </t>
  </si>
  <si>
    <t>Pemutakhiran Data Base dan Peta Kehutanan</t>
  </si>
  <si>
    <t>Tersedianya Data Base dan Peta Kehutanan terkini</t>
  </si>
  <si>
    <t>Data-data bidang kehutanan di kabupaten/kota</t>
  </si>
  <si>
    <t>Penyusunan NSDH Tahura Nipa-Nipa dan KPH Gularaya</t>
  </si>
  <si>
    <t>Tersusunnya dokumen NSDH Tahura Nipa-Nipa dan KPH Gularaya</t>
  </si>
  <si>
    <t>Data Kawasan Hutan dan Potensinya</t>
  </si>
  <si>
    <t>Kota Kendari dan Kab. Konawe Selatan</t>
  </si>
  <si>
    <t>Program Pengembangan dan Pengelolaan Jaringan Irigasi, Rawa dan Jaringan Pengairan Lainnya</t>
  </si>
  <si>
    <t>Tahura Nipa-Nipa dan KPHP Gularaya, Kab Konawe Selatan</t>
  </si>
  <si>
    <t>Rehabilitasi/Pemeliharan Pintu Air</t>
  </si>
  <si>
    <t xml:space="preserve">Terlaksananya Rehabilitasi/ pemeliharaan unit  pintu air pada bangunan KTA </t>
  </si>
  <si>
    <t>Pintu Air/Bangunan Konservasi Tanah dan Air</t>
  </si>
  <si>
    <t>Tahura Nipa/Nipa</t>
  </si>
  <si>
    <t>Peningkatan Kapasitas Perempuan</t>
  </si>
  <si>
    <t>30 0rang</t>
  </si>
  <si>
    <t>Sosialisasi Peningkatan Peran Serta Perempuan dalam Bidang Kehutanan</t>
  </si>
  <si>
    <t>Meningkatnya Peran serta perempuan dalam pembangunan sektor kehutanan</t>
  </si>
  <si>
    <t>Masyarakat (Perempuan) di dalam dan disekitar kawasan hutan</t>
  </si>
  <si>
    <t>Pelatihan Peningkatan Kapasitas Perempuan dalam Bidang Kehutanan</t>
  </si>
  <si>
    <t>Meningkatnya kemampuan/kapasitas perempuan dalam pembangunan sektor kehutanan</t>
  </si>
  <si>
    <t>Pengembangan, Pengelolaan dan Konservasi Sungai, Danau dan Sumber Daya Air Lainnya</t>
  </si>
  <si>
    <t>Terbangunnya/pengembangan bangunan KTA</t>
  </si>
  <si>
    <t>Pembangunan embung, dan bangunan penampung air lainnya</t>
  </si>
  <si>
    <t>Terklaksananya pembangunan KTA (Tahura Nipa-Nipa dan KPHP Gularaya)</t>
  </si>
  <si>
    <t>Embung dan bangunan penampung air lainnya.</t>
  </si>
  <si>
    <t>Tahura Nipa-Nipa/KPHP Gularaya</t>
  </si>
  <si>
    <t>Plafon Anggaran Sementara Berdasarkan Urusan Pemerintahan dan Program/Kegiatan Tahun 2016</t>
  </si>
  <si>
    <t>DKP</t>
  </si>
  <si>
    <t>Terlaksananya koordinasi dan konsultasi dalam  daerah</t>
  </si>
  <si>
    <t>Terlaksananya koordinasi dan konsultasi luar  daerah</t>
  </si>
  <si>
    <t>Luar Prov. Sultra</t>
  </si>
  <si>
    <t>Pemeliharaan perlengkapan Gedung Kantor</t>
  </si>
  <si>
    <t>Kendari,   Oktober 2015</t>
  </si>
  <si>
    <t>Ir. H. Askabul Kijo, M.Si</t>
  </si>
  <si>
    <t>NIP. 198309032009021004</t>
  </si>
  <si>
    <t>Pagu Indikatif  Tahun 2016 (Rp)</t>
  </si>
  <si>
    <t>Badan Pemberdayaan Perempuan, Perlindungan Anak, Kependudukan dan KB</t>
  </si>
  <si>
    <t xml:space="preserve">Staf BP3AKKB </t>
  </si>
  <si>
    <t>Kendari (Provinsi)</t>
  </si>
  <si>
    <t>Cakupan Pelayanan Perkantoran yang Efektif dan Efisien</t>
  </si>
  <si>
    <t>Terdistribusinya surat-surat dinas</t>
  </si>
  <si>
    <t>550 Buah</t>
  </si>
  <si>
    <t xml:space="preserve">Tersedianya jasa komunikasi, listrik dan air bersih </t>
  </si>
  <si>
    <t>Tersedianya jasa peralatan dan perlengkapan kantor</t>
  </si>
  <si>
    <t>Tersedianya kendaraan operasional layak pakai</t>
  </si>
  <si>
    <t>Tersedianya peralatan kerja yang baik</t>
  </si>
  <si>
    <t xml:space="preserve">Tersedianya kebutuhan barang cetakan dan penggandaan </t>
  </si>
  <si>
    <t xml:space="preserve">Tersedianya Komponen Instalasi Listrik/Penerangan Bangunan Kantor </t>
  </si>
  <si>
    <t>Tersedianya peralatan dan perlengkapan kantor yang memadai</t>
  </si>
  <si>
    <t>Tersedianya peralatan rumah tangga kantor</t>
  </si>
  <si>
    <t xml:space="preserve">Tersedianya bahan bacaan </t>
  </si>
  <si>
    <t xml:space="preserve">Tersedianya makanan dan minuman rapat dan tamu </t>
  </si>
  <si>
    <t>Koordinasi dan Konsultasi di Dalam maupun di Luar daerah</t>
  </si>
  <si>
    <t>Kab/Kota se Prov. Sultra dan Luar Daerah</t>
  </si>
  <si>
    <t>60 Kali</t>
  </si>
  <si>
    <t>Tersedianya jasa pengelola administrasi perkantoran</t>
  </si>
  <si>
    <t>Terpublikasinya program dan kegiatan BP3AKKB Prov. Sultra</t>
  </si>
  <si>
    <t>Tersedianya Dokumen laporan pertanggungjawaban pengelolaan keuangan SKPD</t>
  </si>
  <si>
    <t>12 Dokumen</t>
  </si>
  <si>
    <t>1.19.</t>
  </si>
  <si>
    <t>Tersedianya Dokumen laporan inventaris aset SKPD</t>
  </si>
  <si>
    <t xml:space="preserve">% Ketersediaan peralatan dan perlengkapan kantor yang memadai untuk mendukung kelancaran dan efektifitas kegiatan  operasional internal organisasi </t>
  </si>
  <si>
    <t>Tersedianya Kendaraan Operasional (Unit)</t>
  </si>
  <si>
    <t>- Roda 4</t>
  </si>
  <si>
    <t>- Roda dua</t>
  </si>
  <si>
    <t>Tersedianya perlengkapan gedung kantor (Unit)</t>
  </si>
  <si>
    <t>- AC</t>
  </si>
  <si>
    <t>- Televisi</t>
  </si>
  <si>
    <t>- Kulkas</t>
  </si>
  <si>
    <t>- Sound System</t>
  </si>
  <si>
    <t>Tersedianya Peralatan gedung kantor (Unit)</t>
  </si>
  <si>
    <t>- Mesin ketik</t>
  </si>
  <si>
    <t>- Komputer</t>
  </si>
  <si>
    <t>- Laptop/Notebook</t>
  </si>
  <si>
    <t>- Printer</t>
  </si>
  <si>
    <t>- UPS</t>
  </si>
  <si>
    <t>- Perlengkapan Komputer</t>
  </si>
  <si>
    <t>- LCD/Proyektor</t>
  </si>
  <si>
    <t>- Kamera Digital</t>
  </si>
  <si>
    <t>Tersedianya mebeleur kantor (Unit)</t>
  </si>
  <si>
    <t>- Meja kerja</t>
  </si>
  <si>
    <t>- Kursi meja</t>
  </si>
  <si>
    <t>- Meja Biro</t>
  </si>
  <si>
    <t>- Kursi Biro</t>
  </si>
  <si>
    <t>- Lemari</t>
  </si>
  <si>
    <t>- Kursi Tamu</t>
  </si>
  <si>
    <t>Tersedianya gedung kantor yang baik</t>
  </si>
  <si>
    <t>Tersedianya kendaraan dinas/operasional yang baik</t>
  </si>
  <si>
    <t>Tersedianya perlengkapan gedung kantor yang baik dan memadai</t>
  </si>
  <si>
    <t>Tersedianya peralatan gedung kantor yang baik dan memadai</t>
  </si>
  <si>
    <t>Tersedianya mebeleur gedung kantor yang baik dan memadai</t>
  </si>
  <si>
    <t>2.10.</t>
  </si>
  <si>
    <t>Tersedianya gedung kantor yang baik dan memadai</t>
  </si>
  <si>
    <t>Tersedianya pakaian kerja pegawai dalam rangka meningkatkan disiplin aparatur dalam hal berpakaian</t>
  </si>
  <si>
    <t>3.1.</t>
  </si>
  <si>
    <t>Tersedianya mesin/kartu absensi (Unit)</t>
  </si>
  <si>
    <t>3.2.</t>
  </si>
  <si>
    <t>Tersedianya pakaian dinas beserta perlengkapannya bagi pegawai</t>
  </si>
  <si>
    <t>3.3.</t>
  </si>
  <si>
    <t>Tersedianya pakaian kerja lapangan bagi pegawai</t>
  </si>
  <si>
    <t>3.4.</t>
  </si>
  <si>
    <t>Tersedianya pakaian korpri bagi pegawai</t>
  </si>
  <si>
    <t>3.5.</t>
  </si>
  <si>
    <t>Tersedianya pakaian khusus hari-hari tertentiu bagi pegawai</t>
  </si>
  <si>
    <t>3.6.</t>
  </si>
  <si>
    <t>Pengadaan pakaian Olahraga</t>
  </si>
  <si>
    <t>Tersedianya pakaian olahraga bagi pegawai</t>
  </si>
  <si>
    <t xml:space="preserve">Tersedianya sumber daya aparatur yang memiliki kompetensi </t>
  </si>
  <si>
    <t>4.1.</t>
  </si>
  <si>
    <t>SDM Aparatur yang mengikuti  pendidikan dan pelatihan (orang)</t>
  </si>
  <si>
    <t>4.2.</t>
  </si>
  <si>
    <t>SDM aparatur yang mengikuti Bimbingan Teknis (orang)</t>
  </si>
  <si>
    <t>4.3.</t>
  </si>
  <si>
    <t>SDM aparatur yang mengikuti Pendidikan/Pelatihan Struktual dan Fungsional (orang)</t>
  </si>
  <si>
    <t>Dokumen  laporan capaian kinerja dan keuangan yang berkualitas dan tersusun tepat waktu</t>
  </si>
  <si>
    <t>5.1.</t>
  </si>
  <si>
    <t>Tersedianya dokumen laporan capaian kinerja dan ikhtisar realisasi kinerja SKPD yang berkualitas dan tepat waktu (Dokumen)</t>
  </si>
  <si>
    <t>5.2.</t>
  </si>
  <si>
    <t>Tersedianya dokumen laporan keuangan semesteran yang berkualitas dan tepat waktu (Dokumen)</t>
  </si>
  <si>
    <t>5.3.</t>
  </si>
  <si>
    <t>Tersedianya dokumen laporan prognosis realisasi anggaran</t>
  </si>
  <si>
    <t>5.4.</t>
  </si>
  <si>
    <t>Tersedianya dokumen laporan keuangan akhir tahun yang berualitas dan tepat waktu</t>
  </si>
  <si>
    <t>% Peningkatan Sistem Perencanaan SKPD</t>
  </si>
  <si>
    <t>6.1.</t>
  </si>
  <si>
    <t>Dokumen Rencana Tahunan  SKPD (dokumen)</t>
  </si>
  <si>
    <t>6.2.</t>
  </si>
  <si>
    <t>Dokumen Rencana Strategis SKPD (dokumen)</t>
  </si>
  <si>
    <t>6.3.</t>
  </si>
  <si>
    <t>Terwujudnya sinkronisasi program dan kegiatan BP3AKKB dengan SKPD Provinsi/kabupaten/Kota (kegiatan)</t>
  </si>
  <si>
    <t xml:space="preserve">%  Kebijakan Peningkatan Kualitas Perlindungan Perempuan dan Anak </t>
  </si>
  <si>
    <t>7.1.</t>
  </si>
  <si>
    <t xml:space="preserve">Penyusunan dan Harmonisasi Kebijakan/Regulasi bidang Pelaksanaan PUG </t>
  </si>
  <si>
    <t>Jumlah kebijakan/Regulasi Pelaksanaan PUG (Dokumen)</t>
  </si>
  <si>
    <t>Stakeholder terkait di Provinsi/Kabupaten/Kota</t>
  </si>
  <si>
    <t>7.2.</t>
  </si>
  <si>
    <t>Penyusunan dan Harmonisasi Kebijakan/Regulasi Pelaksanaan  Pemenuhan Hak Anak dan  Perlindungan Anak</t>
  </si>
  <si>
    <t>Jumlah kebijakan/Regulasi Pelaksanaan Pemenuhan Hak Anak dan  Perlindungan Anak (Dokumen)</t>
  </si>
  <si>
    <t>7.3.</t>
  </si>
  <si>
    <t>Jumlah Kebijakan/Regulasi Pelaksanaan Perlindungan Perempuan (Dokumen)</t>
  </si>
  <si>
    <t>7.4.</t>
  </si>
  <si>
    <t>Penyusunan dan Harmonisasi  Kebijakan/Regulasi Pelaksanaan Perlindungan dan Pemberdayaan Perempuan dan Anak dalam Konflik</t>
  </si>
  <si>
    <t>Jumlah kebijakan/Regulasi pelaksanaan Perlindungan dan Pemberdayaan Perempuan dan Anak dalam Konflik</t>
  </si>
  <si>
    <t>7.5.</t>
  </si>
  <si>
    <t>Sosialisasi regulasi Kesejahteraan  dan Perlindungan Perempuan dan Anak (kegiatan)</t>
  </si>
  <si>
    <t>Lembaga/Organisasi Masyarakat Pemerhati Perempuan dan Anak, Instansi terkait di Provinsi/Kabupaten/Kota</t>
  </si>
  <si>
    <t>Cakupan Perempuan dan Anak Korban Kekerasan yang mendapatkan Pelayanan Pengaduan oleh Petugas Terlatih di dalam Unit Pelayanan</t>
  </si>
  <si>
    <t>Jumlah Dokumen Data dan informasi  Potensi Organisasi dan Lembaga masyarakat yang berperan dalam pemberdayaan Perempuan dan Anak (Dokumen)</t>
  </si>
  <si>
    <t>Organisasi/Lembaga Masyarakat Pemerhati Perempuan dan Anak</t>
  </si>
  <si>
    <t>8.2.</t>
  </si>
  <si>
    <t>Rapat Koordinasi Pokja PUG Provinsi Sulawesi Tenggara</t>
  </si>
  <si>
    <t>Rapat Pokja PUG Provinsi Sulawesi Tenggara (Kegiatan)</t>
  </si>
  <si>
    <t>Aggota Pokja PUG Prov. Sultra dan stakeholder terkait di Provinsi/Kabupaten/Kota</t>
  </si>
  <si>
    <t>8.3.</t>
  </si>
  <si>
    <t>Penguatan dan Peningkatan Kapasitas Layanan P2TP2A Kabupaten/Kota</t>
  </si>
  <si>
    <t>Kabupaten/Kota yang yang difasilitasi dalam meningkatkan layanan kinerja P2TP2A (Kab/Kota)</t>
  </si>
  <si>
    <t>Pengelola P2TP2A dan Stakeholder terkait di Kabupaten/Kota</t>
  </si>
  <si>
    <t>8.4.</t>
  </si>
  <si>
    <t>Kabupaten/Kota yang diadvokasi pembentukan Forum Anak Daerah (Kab/Kota)</t>
  </si>
  <si>
    <t>Forum Anak Daerah dan stakeholder terkait di Kab/Kota</t>
  </si>
  <si>
    <t>Koltim, Konkep, Muna Barat, Buton Selatan, Buton Tengah</t>
  </si>
  <si>
    <t>8.5.</t>
  </si>
  <si>
    <t>Jumlah Tenanga  Terlatih bagi pelayanan Pendampingan Korban KDRT (Orang)</t>
  </si>
  <si>
    <t>Pengelola P2T2A, Organisasi/Lembaga Pemerhati Perempuan dan Anak, Stakeholder terkait</t>
  </si>
  <si>
    <t>40 Orang</t>
  </si>
  <si>
    <t>8.6.</t>
  </si>
  <si>
    <t>Jumlah Kab/Kota yang difasilitasi  dalam pembentukan Pusat Pelayanan Terpadu Pemberdayaan Perempuan dan Anak ( P2TP2A)</t>
  </si>
  <si>
    <t>Organisasi/Lembaga Pemerhati Perempuan dan Anak, Stakeholder terkait</t>
  </si>
  <si>
    <t>8.7.</t>
  </si>
  <si>
    <t xml:space="preserve">Evaluasi dan Sinkronisasi Penanganan Kekerasan terhadap Perempuan dan Anak </t>
  </si>
  <si>
    <t>Jumlah peserta kegiatan evaluasi dan sinkronisasi program penanganan Kasus Kekerasan Terhadap Perempuan dan Anak  (Orang)</t>
  </si>
  <si>
    <t>Organisasi/Lembaga Pemerhati Perempuan dan Anak, Pengelola P2TP2A dan Stakeholder terkait</t>
  </si>
  <si>
    <t>Advokasi Pusat  Pelayanan Trauma Center dan Anak</t>
  </si>
  <si>
    <t>Jumlah peserta Advokasi Pusat  pelayanan Trauma Center dan anak (Orang)</t>
  </si>
  <si>
    <t>8.8.</t>
  </si>
  <si>
    <t>Jumlah KPAID Provinsi Sulawesi Tenggara (Kab/Kota)</t>
  </si>
  <si>
    <t>Kendari, Kolaka, Kolaka Utara, Bau-Bau, Buton Utara, Muna, Wakatobi, Konawe</t>
  </si>
  <si>
    <t>8.9.</t>
  </si>
  <si>
    <t xml:space="preserve">Fasilitasi Fasilitasi  Kelembagaan Pengarusutamaan Gender, Perlindungan Perempuan dan Anak </t>
  </si>
  <si>
    <t>8.10.</t>
  </si>
  <si>
    <t>Advokasi Pembentukan POKJA Perlindungan dan Pemberdayaan Perempuan dan Anak dalam Konflik Sosial Tk. Provinsi</t>
  </si>
  <si>
    <t xml:space="preserve"> POKJA Perlindungan dan Pemberdayaan Perempuan dan Anak dalam Konflik Sosial Tk. Provinsi (Kegiatan)</t>
  </si>
  <si>
    <t>Organisasi/Lembaga Pemerhati Perempuan dan Anak, Stakeholder terkait di Provinsi/Kabupaten/Kota</t>
  </si>
  <si>
    <t>8.11.</t>
  </si>
  <si>
    <t>Advokasi Pembentukan POKJA Perlindungan dan Pemberdayaan Perempuan dan Anak dalam Konflik Sosial Tk. Kab/Kota</t>
  </si>
  <si>
    <t>Jumlah Kab/Kota yang diadvokasi Pembentukan POKJA Perlindungan dan Pemberdayaan Perempuan dan Anak dalam Konflik Sosial</t>
  </si>
  <si>
    <t>Organisasi/Lembaga Pemerhati Perempuan dan Anak, Stakeholder terkait di Kabupaten/Kota</t>
  </si>
  <si>
    <t>Kabupaten/Kota Se Prov. Sultra</t>
  </si>
  <si>
    <t>8.12.</t>
  </si>
  <si>
    <t>Rapat Koordinasi POKJA PUG Provinsi Perlindungan dan Pemberdayaan Perempuan dan Anak dalam Konflik Sosial Tk. Provinsi</t>
  </si>
  <si>
    <t>Terlaksananya Rapat Koordinasi POKJA PUG Provinsi Perlindungan dan Pemberdayaan Perempuan dan Anak dalam Konflik Sosial Tk. Provinsi (Kegiatan)</t>
  </si>
  <si>
    <t>8.13.</t>
  </si>
  <si>
    <t xml:space="preserve">Penyusunan Rencana Aksi Daerah Perlindungan dan Pemberdayaan Perempuan dan Anak dalam Konflik Sosial </t>
  </si>
  <si>
    <t>Dokumen Rencana Aksi Daerah Perlindungan dan Pemberdayaan Perempuan dan Anak dalam Konflik Sosial (Dokumen)</t>
  </si>
  <si>
    <t>8.1.</t>
  </si>
  <si>
    <t>Bimbingan Teknis Peningkatan Kapasitas Lembaga Pemberdayaan Perempuan dan Anak</t>
  </si>
  <si>
    <t>Jumlah SDM terlatih tentang pengelolaan lembaga pemberdayaan perempuan dan anak (orang)</t>
  </si>
  <si>
    <t xml:space="preserve">Organisasi/Lembaga Pemerhati Perempuan dan Anak, Stakeholder terkait </t>
  </si>
  <si>
    <t>% Peningkatan kualitas hidup dan perlindungan perempuan</t>
  </si>
  <si>
    <t>9.1.</t>
  </si>
  <si>
    <t>Pelatihan bagi Pelatih (TOT) SDM Pelayanan dan Pendampingan Korban KDRT</t>
  </si>
  <si>
    <t>Jumlah SDM Pelayanan dan Pendampingan Korban KDRT yang mengikuti pelatihan  (orang)</t>
  </si>
  <si>
    <t>9.2.</t>
  </si>
  <si>
    <t>Sosialisasi dan Advokasi Kebijakan Penghapusan Buta Aksara Perempuan</t>
  </si>
  <si>
    <t>Jumlah peserta Sosialisasi dan Advokasi Kebijakan Penghapusan Buta Aksara Perempuan (Orang)</t>
  </si>
  <si>
    <t>Pengelola P2T2A, Organisasi/Lembaga Pemerhati Perempuan dan Anak, Stakeholder terkait di Kabupaten/Kota</t>
  </si>
  <si>
    <t>350 Orang</t>
  </si>
  <si>
    <t>9.3.</t>
  </si>
  <si>
    <t>Sosialisasi dan Advokasi Kebijakan Perlindungan Tenaga Kerja Perempuan</t>
  </si>
  <si>
    <t>Jumlah peserta Sosialisasi dan Advokasi Kebijakan Perlindungan Tenaga Kerja Perempuan (Orang)</t>
  </si>
  <si>
    <t>250 Orang</t>
  </si>
  <si>
    <t>9.4.</t>
  </si>
  <si>
    <t>Persentase penyelesaian pengaduan kasus kekerasan terhadap perempuan dan anak yang difasilitasi P2TP2A</t>
  </si>
  <si>
    <t>Perempuan dan anak korban  tindak kekerasan, Pengelola P2TP2A dan Stakeholder terkait</t>
  </si>
  <si>
    <t>9.5.</t>
  </si>
  <si>
    <t>Jumlah Kab/Kota yang di advokasi dan mendapatkan pembinaan program P2WKSS (Kab/Kota)</t>
  </si>
  <si>
    <t>TP. PKK, Lembaga/Organisasi Masyarakat, Instansi terkait di Provinsi/Kabupaten/Kota</t>
  </si>
  <si>
    <t>9.6.</t>
  </si>
  <si>
    <t>Jumlah Kab/Kota yang di nilai dalam melaksanakan program P2WKSS (Kab/Kota)</t>
  </si>
  <si>
    <t>Desa/Kelurahan Program Terpadu Binaan P2WKSS, Instansi Terkait di Provinsi/Kabupaten/Kota</t>
  </si>
  <si>
    <t>9.7.</t>
  </si>
  <si>
    <t>Upaya Peningkatan Pelayanan Perlindungan Perempuan dan Anak Terhadap Tindak Kekerasan</t>
  </si>
  <si>
    <t>Perempuan dan anak korban  tindak kekerasan, Pengelola P2TP2A dan Stakeholder terkait di Provinsi/Kabupaten/Kota</t>
  </si>
  <si>
    <t>9.8.</t>
  </si>
  <si>
    <t>Advokasi Peningkatan kualitas hidup perempuan di bidang ekonomi</t>
  </si>
  <si>
    <t>Jjumlah Perempuan yang difasilitasi dalam meningkatkan kemampuan ekonominya (orang)</t>
  </si>
  <si>
    <t>Perempuan Pelaku Usaha Ekonomi, Stakeholder terkait di Kabupaten/Kota</t>
  </si>
  <si>
    <t>9.9.</t>
  </si>
  <si>
    <t>Jumlah perempuan yang diadvokasi dalam meningkatkan pengetahuan dan keterampilannya (orang)</t>
  </si>
  <si>
    <t>Perempuan Kelompok Pelaku Usaha Rumah Tangga, Stakeholder terkait di Kabupaten/Kota</t>
  </si>
  <si>
    <t>9.10.</t>
  </si>
  <si>
    <t>Jumlah Kab/Kota yang diadvokasi dalam peningkatan kualitas hidup perempuan  dalam bidang Politik dan Jabatan Publik (Orang)</t>
  </si>
  <si>
    <t>Organisasi Perempuan Sulawesi Tenggara</t>
  </si>
  <si>
    <t>500 Orang</t>
  </si>
  <si>
    <t>9.11.</t>
  </si>
  <si>
    <t>Workshop  Peningkatan Kualitas Hidup Perempuan dalam bidang pertanian, kehutanan, kelautan, ketahanan pangan dan agrobisnis</t>
  </si>
  <si>
    <t>Jumlah Kab/Kota yang diadvokasi dalam peningkatan kualitas hidup perempuan  dalam bidang pertanian, kelautan, ketahanan pangan dan agrobisnis (Orang)</t>
  </si>
  <si>
    <t>9.12.</t>
  </si>
  <si>
    <t>Pelatihan analisis kesenjangan pertanian, kehutanan, kelautan, ketahanan pangan dan agrobisnis</t>
  </si>
  <si>
    <t>Jumlah peserta yang mengikuti Pelatihan analisis kesenjangan pertanian, kehutanan, kelautan, ketahanan pangan dan agrobisnis (Orang)</t>
  </si>
  <si>
    <t>Instansi terkait di Provinsi/Kabupaten/Kota</t>
  </si>
  <si>
    <t>108 Orang</t>
  </si>
  <si>
    <t>9.13.</t>
  </si>
  <si>
    <t>Advokasi Pembentukan Desa Perempuan Maju Mandiri (DESA PRIMA) di Kabupaten/Kota</t>
  </si>
  <si>
    <t>Jumlah Kabupaten/Kota yang diadvokasi membentuk Desa Perempuan Maju Mandiri (DESA PRIMA) (Kab/Kota)</t>
  </si>
  <si>
    <t>9.14.</t>
  </si>
  <si>
    <t>Rapat Koordinasi dan Advokasi Pembentukan Forum PKHP</t>
  </si>
  <si>
    <t>Advokasi pembentukan Forum PKHP Kabupaten/kota (Kegiatan)</t>
  </si>
  <si>
    <t xml:space="preserve">Lembaga/Organisasi Peremuan, Stakeholder  terkait </t>
  </si>
  <si>
    <t>9.15.</t>
  </si>
  <si>
    <t>Jumlah peserta Workshop perempuan dan pengambil kebijakan (Orang)</t>
  </si>
  <si>
    <t>Organisasi Perempuan Sulawesi Temggara, Instansi terkait</t>
  </si>
  <si>
    <t>9.16.</t>
  </si>
  <si>
    <t>Wokshop Peningkatan Pemahaman Politik</t>
  </si>
  <si>
    <t>Jumlah perempuan yang mengikuti workshop peningkatan pemahaman politik (Orang)</t>
  </si>
  <si>
    <t>800 Orang</t>
  </si>
  <si>
    <t>9.17.</t>
  </si>
  <si>
    <t>Pelatihan Kepemimpinan Perempuan</t>
  </si>
  <si>
    <t>Tersedianya perempuan yang terlatih dalam bidang kepemimpinan (Orang)</t>
  </si>
  <si>
    <t>9.18.</t>
  </si>
  <si>
    <t>Evaluasi Program Desa Maju Mandiri (DESA PRIMA) di Kabupaten/Kota</t>
  </si>
  <si>
    <t>Jumlah DESA PRIMA di Kabupaten/Kota yang dievaluasi (Kab/Kota)</t>
  </si>
  <si>
    <t>Desa/Kelurahaan Binaan, Stakeholder terkait di Provinsi/Kabupaten/Kota</t>
  </si>
  <si>
    <t>9.20.</t>
  </si>
  <si>
    <t xml:space="preserve">Rapat Koordinasi Pelaksanaan PUG Bidang Pendidikan </t>
  </si>
  <si>
    <t>Terlaksananya Rapat Koordinasi Pelaksanaan PUG Bidang Pendidikan (Kegiatan)</t>
  </si>
  <si>
    <t>Instansi terkait dan Organisasi Perempuan</t>
  </si>
  <si>
    <t>Persentase Peningkatan  Peran Serta  dan Kesetaraan Gender Dalam Bidang Pembangunan</t>
  </si>
  <si>
    <t>10.1.</t>
  </si>
  <si>
    <t xml:space="preserve">Jumlah Organisasi Perempuan yang difasilitasi </t>
  </si>
  <si>
    <t>10.2.</t>
  </si>
  <si>
    <t>Jumlah kab/Kota Yang dimonitor,  dievaluasi dalam melaksanakan program Kesetaraan Gender dalam Pembangunan</t>
  </si>
  <si>
    <t>10.3.</t>
  </si>
  <si>
    <t xml:space="preserve">Jumlah kab/Kota Yang difasilitasi Advokasi  Pelaksanaan PUG  </t>
  </si>
  <si>
    <t>Lembaga/Organisasi Masyarakat dan Perempuan, Instansi terkait</t>
  </si>
  <si>
    <t>Konawe Selatan, Kolaka Utara, Buton Utara</t>
  </si>
  <si>
    <t>10.4.</t>
  </si>
  <si>
    <t>Jumlah kab/Kota Yang difasilitasi advokasi Pemberdayaan perempuan dan perlindungan anak</t>
  </si>
  <si>
    <t>10.5.</t>
  </si>
  <si>
    <t xml:space="preserve">Jumlah kab/Kota Yang difasilitasi  Penguatan Kapasitas Sumberdaya Pengelola Pengarusutamaan  Gender dalam Pembangunan </t>
  </si>
  <si>
    <t>Meningkatnya partisipasi perempuan dalam bidang ekonomi</t>
  </si>
  <si>
    <t>11.1.</t>
  </si>
  <si>
    <t>Jumlah perempuan terlatih dalam bidang ekonomi</t>
  </si>
  <si>
    <t>11.2.</t>
  </si>
  <si>
    <t>Pembinaan Kelompok-kelompok Usaha Perempuan</t>
  </si>
  <si>
    <t>Jumlah Kelompok Usaha Perempuan yang  dibina (kelompok)</t>
  </si>
  <si>
    <t>Perempuan kelompok pelaku usaha ekonomi</t>
  </si>
  <si>
    <t>11.3.</t>
  </si>
  <si>
    <t>Rapat Koordinasi Pengembangan Kapasitas Usaha Ekonomi Perempuan</t>
  </si>
  <si>
    <t>Terlaksananya Rapat Koordinasi Rapat Koordinasi Pengembangan Kapasitas Usaha Ekonomi Perempuan (Kegiatan)</t>
  </si>
  <si>
    <t xml:space="preserve">Perempuan Pelaku Usaha Ekonomi, Stakeholder terkait </t>
  </si>
  <si>
    <t>% Ketersediaan Data Terpilah Gender dan Anak di SKPD dan Lembaga terkait di Provinsi/Kabupaten/Kota</t>
  </si>
  <si>
    <t>12.1.</t>
  </si>
  <si>
    <t xml:space="preserve">Penyusunan Profil Gender dalam Pembangunan </t>
  </si>
  <si>
    <t>Jumlah Profil Gender dalam Pembangunan  (Dokumen)</t>
  </si>
  <si>
    <t>12.2.</t>
  </si>
  <si>
    <t>Penyusunan Data dan Informasi Anak Sulawesi Tenggara</t>
  </si>
  <si>
    <t>Jumlah dokumen data dan informasi anak Sultra (Dokumen)</t>
  </si>
  <si>
    <t>12.3.</t>
  </si>
  <si>
    <t xml:space="preserve">Penyusunan Profil Anak Sulawesi Tenggara </t>
  </si>
  <si>
    <t>Jumlah dokumen profil anak Sultra (Dokumen)</t>
  </si>
  <si>
    <t>12.4.</t>
  </si>
  <si>
    <t xml:space="preserve">Penyusunan Profil Badan Pemberdayaan Perempuan, Perlindungan Anak, Kependudukan dan KB Prov. Sultra </t>
  </si>
  <si>
    <t>Jumlah profil  Badan Pemberdayaan Perempuan, Perlindungan Anak, Kependudukan dan KB Prov. Sultra (Dokumen)</t>
  </si>
  <si>
    <t>12.5.</t>
  </si>
  <si>
    <t>Advokasi Pembentukan Forum Data Gender dan Anak Kabupaten/Kota</t>
  </si>
  <si>
    <t>Jumlah kabupaten/Kota yang diadvokasi pembentukan Forum Data Gender dan Anak (Kab/Kota)</t>
  </si>
  <si>
    <t>12.6.</t>
  </si>
  <si>
    <t>Bintek Data Terpilah Gender dan Anak Provinsi/Kabupaten/Kota</t>
  </si>
  <si>
    <t>Jumlah SDM terlatih tentang Sistem Data Terpilah Gender dan Anak Provinsi/Kab/Kota (Orang)</t>
  </si>
  <si>
    <t>Peningkatan Kepedulian Masyarakat terhadap Kesehatan Perempuan dan Anak</t>
  </si>
  <si>
    <t>13.1.</t>
  </si>
  <si>
    <t>Jumlah Kab/Kota yang di advokasi dan mendapatkan pembinaan program GSI</t>
  </si>
  <si>
    <t>13.2.</t>
  </si>
  <si>
    <t xml:space="preserve">Lomba Kecamatan Sayang Ibu </t>
  </si>
  <si>
    <t>Jumlah Kab/Kota yang di nilai dalam melaksanakan program Gerakan Sayang Ibu</t>
  </si>
  <si>
    <t>13.3.</t>
  </si>
  <si>
    <t xml:space="preserve">Rapat Koordiansi Pelaksanaan Kebijakan PUG Bidang Kesehatan </t>
  </si>
  <si>
    <t xml:space="preserve">Terselenggaranya Rapat Koordiansi Pelaksanaan Kebijakan PUG Bidang Kesehatan </t>
  </si>
  <si>
    <t>Meningkatnya Partsisipasi Perempuan Sulawesi Tenggara daam Pembangunan</t>
  </si>
  <si>
    <t>Partisipasi  Dalam Hut Sultra (Kegiatan)</t>
  </si>
  <si>
    <t xml:space="preserve">BP3AKKB dan instansi terkait </t>
  </si>
  <si>
    <t>Provinsi/kabupaten/Kota</t>
  </si>
  <si>
    <t>Peringatan Hari Ibu Tk Prov. Sultra (Kegiatan)</t>
  </si>
  <si>
    <t>BP3AKKB, Lembaga/Organisasi Perempuan, Instansi terkait</t>
  </si>
  <si>
    <t>Pameran Dalam Rangka HUT RI</t>
  </si>
  <si>
    <t>Partisipasi  Dalam HUT RI (Kegiatan)</t>
  </si>
  <si>
    <t>BP3AKKB, Lembaga/Organisasi Masyarakat dan Perempuan, Instansi terkait</t>
  </si>
  <si>
    <t>Pameran Dalam Rangka hari Keluarga Nasional (HARGANAS)</t>
  </si>
  <si>
    <t>Partisipasi  Dalam HARGANAS (Kegiatan)</t>
  </si>
  <si>
    <t>BP3AKKB dan Instansi terkait</t>
  </si>
  <si>
    <t>Dalam dan Luar Provinsi</t>
  </si>
  <si>
    <t>Jumlah Partisipasi Perempuan Sultra dalam kegiatan Pemberdayaan Perempuan (Kegiatan)</t>
  </si>
  <si>
    <t>Meningkatnya Pemahaman Perencanaan dan Penganggaran yang Responsif Gender</t>
  </si>
  <si>
    <t>15.1.</t>
  </si>
  <si>
    <t>Jumlah Pejabat perencana dan  Focal Point PUG SKPD  yang memahami PPRG (Orang)</t>
  </si>
  <si>
    <t xml:space="preserve">Pejabat Perencana dan Focal Point Gender di SKPD </t>
  </si>
  <si>
    <t>15.2.</t>
  </si>
  <si>
    <t>Jumlah kab/Kota yang difasilitasi workshop/pelatihan PPRG (Kab/Kota)</t>
  </si>
  <si>
    <t>Pejabat Perencana dan Focal Point Gender di SKPD Kabupaten/Kota</t>
  </si>
  <si>
    <t>Konawe, Konawe Selatan, Buton Utara, Kolaka Timur, Konawe Kepulauan</t>
  </si>
  <si>
    <t>15.3.</t>
  </si>
  <si>
    <t>Tersedianya SDM SKPD yang terlatih tentang pelaksanaan PPRG (Orang)</t>
  </si>
  <si>
    <t>15.4.</t>
  </si>
  <si>
    <t xml:space="preserve">Rapat Koordinasi Sekretariat PPRG Provinsi Sulawesi Tenggara </t>
  </si>
  <si>
    <t>Terlaksananya Rapat Koordinasi Sekretariat PPRG Provinsi Sulawesi Tenggara (Kegiatan)</t>
  </si>
  <si>
    <t>Anggota Sekretariat PPRG Prov. Sultra</t>
  </si>
  <si>
    <t>15.5.</t>
  </si>
  <si>
    <t>Jumlah kab/Kota yang diMonitoring dan diEvaluasi pelaksanaan PUG/PPRG (Kab/Kota)</t>
  </si>
  <si>
    <t>Peningkatan pengetahuan dan partisipasi perempuan dalam bidang politik</t>
  </si>
  <si>
    <t>Jumlah perempuan terlatih dalam bidang Politik</t>
  </si>
  <si>
    <t>Organisasi Perempuan Prov. Sultra</t>
  </si>
  <si>
    <t>16.2.</t>
  </si>
  <si>
    <t>Monitoring Kebijakan PUG di bidang politik</t>
  </si>
  <si>
    <t>Jumlah kabupaten/kota yang dimonitoring pelaksanaan kebijakan PUGdi bidang politik</t>
  </si>
  <si>
    <t>Organisasi Perempuan Prov. Sultra dan Stakeholder terkait</t>
  </si>
  <si>
    <t>Persentase paningkatan cakupan layanan KB Bahteramas</t>
  </si>
  <si>
    <t>17.1.</t>
  </si>
  <si>
    <t xml:space="preserve">Pembinaan Pemantapan Program KB Bahteramas </t>
  </si>
  <si>
    <t>Jumlah kab/Kota yang  mendapatkan pembinaan (Kab/Kota)</t>
  </si>
  <si>
    <t>Pengelola KB Bahteramas, Stakehoder terkait</t>
  </si>
  <si>
    <t>17.2</t>
  </si>
  <si>
    <t>Pemantapan Program Keluarga Berencana Bahteramas (KB BAHTERAMAS)</t>
  </si>
  <si>
    <t>Jumlah kab/Kota yang difasilitasi Pemantapan Program KB BAHTERAMAS (Kab/Kota)</t>
  </si>
  <si>
    <t>4 Kab/Kota</t>
  </si>
  <si>
    <t>Konawe Kepulauan, Kolaka Timur, Muna Barat, Buton Selatan</t>
  </si>
  <si>
    <t>17.3.</t>
  </si>
  <si>
    <t>Jumlah Kab./Kota yang mengikuti Program Gerak PKK - KB - KS (Kab/Kota)</t>
  </si>
  <si>
    <t>TP. PKK, Pengelola KB, Stakeholder terkait</t>
  </si>
  <si>
    <t>17.4.</t>
  </si>
  <si>
    <t>Cakupan Alkon bagi keluarga miskin (Buah)</t>
  </si>
  <si>
    <t>Peserta KB Aktif, Pengelola KB, Stakeholder terkait</t>
  </si>
  <si>
    <t>100 Buah</t>
  </si>
  <si>
    <t>17.5.</t>
  </si>
  <si>
    <t>Jumlah kartu KB Bahteramas (Buah)</t>
  </si>
  <si>
    <t>50000 Buah</t>
  </si>
  <si>
    <t>17.6.</t>
  </si>
  <si>
    <t>Jumlah Buku Pedoman KB Bahteramas</t>
  </si>
  <si>
    <t>17.7.</t>
  </si>
  <si>
    <t>Jumlah Sarana Operasional Sarana KB Bateramas (Unit)</t>
  </si>
  <si>
    <t>Persentase Peran Serta Masayarakat dalam KB/KR</t>
  </si>
  <si>
    <t>18.1.</t>
  </si>
  <si>
    <t xml:space="preserve"> Jumlah kab/Kota yang diadvokasi/KIE tentang Keluarga Berencana/KR dan KS (Kab/Kota)</t>
  </si>
  <si>
    <t>BP3AKKB, Pelajar  SLTA/Sederajat, Stakeholder di Kab/Kota</t>
  </si>
  <si>
    <t>Konkep, Koltim, Buton Utara</t>
  </si>
  <si>
    <t>18.2.</t>
  </si>
  <si>
    <t xml:space="preserve"> Jumlah kab/Kota yang diadvokasi dan KIE tentang Kesehatan Reproduksi Remaja (Kab/Kota)</t>
  </si>
  <si>
    <t>Konawe, Bombana, Wakatobi</t>
  </si>
  <si>
    <t>18.3.</t>
  </si>
  <si>
    <t>Jumlah  UPPKS Kab/Kota yang dibina (Kab/Kota)</t>
  </si>
  <si>
    <t>Koltim, Konkep, Muna Barat, Bombana</t>
  </si>
  <si>
    <t>18.4.</t>
  </si>
  <si>
    <t xml:space="preserve"> Advokasi /KIE Kesehatan Ibu, Anak dan Bayi.</t>
  </si>
  <si>
    <t>Jumlah Kab/Kota yang mendapatkan Advokasi /KIE Kesehatan Ibu, Anak dan Bayi (Kab/Kota)</t>
  </si>
  <si>
    <t>Muna, Buton, Konawe</t>
  </si>
  <si>
    <t>18.5.</t>
  </si>
  <si>
    <t>Peningkatan pemahaman masyarakat terhadap PMS ((HIV/AIDs)</t>
  </si>
  <si>
    <t>19.1.</t>
  </si>
  <si>
    <t>Advokasi Penanggulangan Narkoba, PMS termasuk HIV/AIDs</t>
  </si>
  <si>
    <t>Jumlah kab/Kota yang diadvokasi Penanggulangan Narkoba, PMS termasuk HIV/AIDs (Kab/Kota)</t>
  </si>
  <si>
    <t>Pelajar SLT/SLTA sederajat, Organisasi Perempuan, Stakehokder terkait</t>
  </si>
  <si>
    <t xml:space="preserve">Meningkatnya Pemahaman  Pemenuhan Hak Anak, Perlindungan  Anak  dan  Pemenuhan dan Perlindungan Anak berkebutuhan Khusus </t>
  </si>
  <si>
    <t>20.1.</t>
  </si>
  <si>
    <t>Jumlah Penguatan Kapasitas Anak Sulawesi Tenggara  (Kegiatan)</t>
  </si>
  <si>
    <t>BP3AKKB, Forum Anak Daerah, Instansi terkait di Provinsi/Kab/Kota</t>
  </si>
  <si>
    <t>20.2.</t>
  </si>
  <si>
    <t>Jumlah Kab/kota yang fasilitasi  Advokasi Pemenuhan Hak anak dan Perlindungan Anak (Kab/Kota)</t>
  </si>
  <si>
    <t>Lembaga/Organisasi Pemerhati  Anak, Stakeholder terkait</t>
  </si>
  <si>
    <t>20.3.</t>
  </si>
  <si>
    <t>Sosialisasi dan Advokasi  Kab/Kota layak anak</t>
  </si>
  <si>
    <t>Jumlah Kab/Kota yang diadvokasi menuju Kab/Kota Layak Anak (Kab/Kota)</t>
  </si>
  <si>
    <t>20.4.</t>
  </si>
  <si>
    <t>Advokasi Forum anak daerah</t>
  </si>
  <si>
    <t>Jumlah Kab/Kota yang diadvokasi membentuk forum anak daerah (Kab/Kota)</t>
  </si>
  <si>
    <t>Pelajar SLTP/SLTA dan sederajat, Stakeholder terkait</t>
  </si>
  <si>
    <t>20.5.</t>
  </si>
  <si>
    <t>Jumlah peserta yang mengikuti Advokasi Kepemilikan akte kelahiran (Orang)</t>
  </si>
  <si>
    <t xml:space="preserve">Masyarakat dan Instansi terkait </t>
  </si>
  <si>
    <t>20.6.</t>
  </si>
  <si>
    <t>Rapat Koordinasi Forum Anak Daerah Provinsi/Kabupaten/Kota</t>
  </si>
  <si>
    <t>Terlaksananya Rapat Koordinasi Forum Anak Daerah (Kegiatan)</t>
  </si>
  <si>
    <t>Anggota Forum Anak Daetah dan Stakeholder terkait</t>
  </si>
  <si>
    <t>20.7.</t>
  </si>
  <si>
    <t>Jumlah Kab/Kota yang dimonitoring, dan evaluasi tentang pelaksanaan Pemenuhan Hak dan Perlindungan anak (Kab/Kota)</t>
  </si>
  <si>
    <t>Kendari,           Oktober 2015</t>
  </si>
  <si>
    <t>Hj. SARLINA S, SE. M.Si.</t>
  </si>
  <si>
    <t>NIP.  19611105 198603 2 004</t>
  </si>
  <si>
    <t>Terkirimnya Surat-surat, paket pos dan tersedianya buku cek</t>
  </si>
  <si>
    <t>Penyediaan Jasa Komunikasi, Sumber Daya Air, dan Listrik</t>
  </si>
  <si>
    <t>Tersedianya Jasa Pemeliharaan dan Perizinan Kendaraan Dinas/Operasional</t>
  </si>
  <si>
    <t>20 Unit Kendaraan Dinas</t>
  </si>
  <si>
    <t>Penyediaan Peralatan dan Perlengkapan kantor</t>
  </si>
  <si>
    <t>Rapat-Rapat Koordinasi dan Konsultasi Kedalam dan Luar Daerah</t>
  </si>
  <si>
    <t>Tersedianya Jasa Publikasi dan Periklanan</t>
  </si>
  <si>
    <t>50 Iklan pariwara</t>
  </si>
  <si>
    <t>Tersusunnya laporan pertanggung jawaban bulanan SKPD</t>
  </si>
  <si>
    <t>Tersusunnya laporan aset triwulan dan semester SKPD</t>
  </si>
  <si>
    <t>Pengadaan Peralatan Gedung kantor</t>
  </si>
  <si>
    <t>Pengadaan Meubelair</t>
  </si>
  <si>
    <t>Pemeliharaan Rutin/berkala Gedung Kantor</t>
  </si>
  <si>
    <t>Gedung kantor Dinas Perindag Prov. Sultra</t>
  </si>
  <si>
    <t>Kendaraan Dinas Perindag Prov. Sultra</t>
  </si>
  <si>
    <t>Pemeliharaan Rutin/Berkala Perlengkapan Gedung kantor</t>
  </si>
  <si>
    <t>Telaksananya pengembangan IKM daerah</t>
  </si>
  <si>
    <t>Terlaksananya pameran perhiasan daerah</t>
  </si>
  <si>
    <t>Pelaku IKM pembuatan perhiasan daerah</t>
  </si>
  <si>
    <t>Terlaksananya pameran kerajinan</t>
  </si>
  <si>
    <t>Pelaku IKM pembuatan kerajinan di Sultra</t>
  </si>
  <si>
    <t>Terlaksananya pameran tenun nasional</t>
  </si>
  <si>
    <t>Pelaku IKM pembuatan tenun di Sultra</t>
  </si>
  <si>
    <t>Workshop Pengembangan Desain Kemasan</t>
  </si>
  <si>
    <t>terlaksananya pengembangan desain kemasan</t>
  </si>
  <si>
    <t>Pelaku IKM pangan di Sultra</t>
  </si>
  <si>
    <t>Pengembangan Label dan Kemasan Produk IKM</t>
  </si>
  <si>
    <t>terlaksananya pengembangan label dan kemasan produk IKM</t>
  </si>
  <si>
    <t>Sosialisasi Label dan Kemasan di Kab</t>
  </si>
  <si>
    <t>Pendataan Industri Kecil dan Menengah</t>
  </si>
  <si>
    <t>Tersedianya data IKM yang akurat</t>
  </si>
  <si>
    <t>Pelaku dan Usaha IKM Sultra</t>
  </si>
  <si>
    <t>1 dokumen / tahun</t>
  </si>
  <si>
    <t>Pendampingan dan Penyuluhan IKM</t>
  </si>
  <si>
    <t>Bimbingan Teknis Alsintan di Kota Kendari</t>
  </si>
  <si>
    <t>Terlaksananya pengembangan IKM pertanian daerah</t>
  </si>
  <si>
    <t>Pelaku IKM Pertanian di Sultra</t>
  </si>
  <si>
    <t>Bimbingan Teknis IKM Pengolahan Hasil laut Sultra di Kota Bau-Bau</t>
  </si>
  <si>
    <t>Terlaksananya pengembangan IKM pengolahan hasil laut daerah</t>
  </si>
  <si>
    <t>Pelaku IKM pengolahan hasil laut di Sultra</t>
  </si>
  <si>
    <t>Pengembangan Pelayanan Industri Kecil dan Menengah (IKM) Sulawesi Tenggara</t>
  </si>
  <si>
    <t>Tersedianya pelayanan IKM</t>
  </si>
  <si>
    <t xml:space="preserve">1 unit pelayanan IKM </t>
  </si>
  <si>
    <t>Rapat Koordinasi Pengembangan Industri Agro, Kimia, Logam dan Mesin</t>
  </si>
  <si>
    <t>Terselenggaranya Rapat Koordinasi Pengembangan Industri Agro, Kimia, Logam dan Mesi</t>
  </si>
  <si>
    <t>Pelaku industri Industri Agro, Kimia, Logam dan Mesin di Sultra</t>
  </si>
  <si>
    <t>1 kali / tahun</t>
  </si>
  <si>
    <t>2 kali / tahun</t>
  </si>
  <si>
    <t>Pengembangan Industri berbahan bakar alternatif (Biofuel)</t>
  </si>
  <si>
    <t>Terwujudnya pemakaian bahan bakar alternatif pada industri skala besar di daerah</t>
  </si>
  <si>
    <t>Industri skala menengah dan besar di Sultra</t>
  </si>
  <si>
    <t>Penyelenggaraan pasar murah tahun 2016</t>
  </si>
  <si>
    <t>Pelaku usaha Perdagangan di Sultra</t>
  </si>
  <si>
    <t>Pameran dalam rangka Halo Sultra Tahun 2016</t>
  </si>
  <si>
    <t xml:space="preserve">Terselenggaranya kegiatan pameran Halo Sultra </t>
  </si>
  <si>
    <t>Pendataan dan Penyusunan Data Base Perdagangan perdagangan Dalam Negeri</t>
  </si>
  <si>
    <t>Pameran Mutumanikam Tahun 2016</t>
  </si>
  <si>
    <t>Keikutsertaan dalam pameran Mutumanikam 2016</t>
  </si>
  <si>
    <t>Pameran Unggulan Daerah Sultra Tahun 2016</t>
  </si>
  <si>
    <t>Keikutsertaan dalam pameran Daerah Sultra 2016</t>
  </si>
  <si>
    <t>Pengawasan Pupuk Bersubsidi dan Penggunaan Bahan Berbahaya dalam pangan</t>
  </si>
  <si>
    <t>Terlaksananya pengawasan pupuk bersubsidi dan  Bahan Berbahaya</t>
  </si>
  <si>
    <t>Produk dan Pelaku Usaha Perdagangan di Sultra</t>
  </si>
  <si>
    <t>Terlaksananya pengembangan ekspor daerah</t>
  </si>
  <si>
    <t>Pelaku ekspor di Sultra</t>
  </si>
  <si>
    <t>pengawasan produk impor dan perusahaan importir di daerah</t>
  </si>
  <si>
    <t>Terlaksananya pengawasan impor di daerah</t>
  </si>
  <si>
    <t>pelaku usaha impor di Sultra</t>
  </si>
  <si>
    <t>pengawasan dan pengujian mutu komoditi/produk industri dan perdagangan</t>
  </si>
  <si>
    <t>Terlaksananya pengawasan komoditi ekspor daerah</t>
  </si>
  <si>
    <t>komoditi ekspor daerah</t>
  </si>
  <si>
    <t>Sosialisasi UU Perlindungan Konsumen</t>
  </si>
  <si>
    <t>Pendataan Tertib Ukur Penggunaan Alat UTTP dan BDKT</t>
  </si>
  <si>
    <t>Nama SKPD</t>
  </si>
  <si>
    <t>19  kali perjalanan luar daerah</t>
  </si>
  <si>
    <t>59 kali perjalanan dalam daerah di 17 kabupaten / Kota</t>
  </si>
  <si>
    <t>Dokumen Laporan Lakip 2015</t>
  </si>
  <si>
    <t>2 terbitan</t>
  </si>
  <si>
    <t>3   kegiatan</t>
  </si>
  <si>
    <t>26 orang peserta</t>
  </si>
  <si>
    <t>10 buku pedoman arsip</t>
  </si>
  <si>
    <t>1 buku JRA</t>
  </si>
  <si>
    <t>Biro Layanan Pengadaan</t>
  </si>
  <si>
    <t>Prioritas &amp; Plafon Anggaran Sementara (PPAS) SKPD  Tahun Anggaran 2016</t>
  </si>
  <si>
    <t>01.20.04.01.13</t>
  </si>
  <si>
    <t>Penyediaan perlengkapan dan peralatan kantor</t>
  </si>
  <si>
    <t>Tersedianya perlengkapan dan peralatan kantor (sewa tenda dan kursi)</t>
  </si>
  <si>
    <t>Kantor sekretariat DPRD</t>
  </si>
  <si>
    <t>01.20.04.01.26</t>
  </si>
  <si>
    <t>Tersusunnya laporan keuangan bulanan</t>
  </si>
  <si>
    <t>DPRD dan Kantor sekretariat DPRD</t>
  </si>
  <si>
    <t>01.20.04.01.28</t>
  </si>
  <si>
    <t>Tersusunnya laporan aset triwulan dan semester</t>
  </si>
  <si>
    <t>Tersedianya gedung kantor untuk DPRD</t>
  </si>
  <si>
    <t>Pengadaan kendaraan dinas</t>
  </si>
  <si>
    <t>Tersedianya kendaraan dinas</t>
  </si>
  <si>
    <t>DPRD dan Sekretariat DPRD</t>
  </si>
  <si>
    <t>Tersedianya perlengkapan kantor yang memadai</t>
  </si>
  <si>
    <t>Tersedianya peralatan gedung kantor yang memadai</t>
  </si>
  <si>
    <t>01.20.04.15.10</t>
  </si>
  <si>
    <t>Penyediaan kegiatan tenaga ahli</t>
  </si>
  <si>
    <t>Tenaga ahli</t>
  </si>
  <si>
    <t>Penyusunan pedoman pelaksanaan fungsi-fungsi DPRD</t>
  </si>
  <si>
    <t>Tersusunnya buku pedoman pelaksanaan fungsi DPRD</t>
  </si>
  <si>
    <t>01.20.04.15.15</t>
  </si>
  <si>
    <t>Peningkatan SDM pimpinan dan anggota DPRD</t>
  </si>
  <si>
    <t>Bimbingan teknis bagi pimpinan dan anggota DPRD</t>
  </si>
  <si>
    <t>01.20.04.15.16</t>
  </si>
  <si>
    <t>Koordinasi dan konsultasi serta menghadiri undangan bagi pimpinan dan anggota DPRD</t>
  </si>
  <si>
    <t>Terlaksnanya koordinasi dan konsultasi ke kab/kota sesultra dan luar sultra</t>
  </si>
  <si>
    <t>Anggota dan pimpinan DPRD</t>
  </si>
  <si>
    <t>Kab/kota sesultra dan luar sultra</t>
  </si>
  <si>
    <t xml:space="preserve">Pembahasan Raperda mengenai Laporan Keterangan Pertanggungjawaban Gubernur, Pertanggungjawaban </t>
  </si>
  <si>
    <t>Terlaksananya Pembahasan Raperda mengenai LKPJ Gubernur, LPPD APBD,</t>
  </si>
  <si>
    <t>Anggota DPRD, Masyarakat dan Staf Sekretariat DPRD</t>
  </si>
  <si>
    <t>Kab/Kota se Sultra dan Luar Daerah</t>
  </si>
  <si>
    <t>01.02.04.25</t>
  </si>
  <si>
    <t>Program penyediaan dan pengolahan air baku</t>
  </si>
  <si>
    <t>Tersedianya air bersih</t>
  </si>
  <si>
    <t>Pembangunan sumur-sumur air tanah</t>
  </si>
  <si>
    <t>Sumur Bor</t>
  </si>
  <si>
    <t>Program Rehab Kantor dan Gedung-gedung utama Pemda Sultra</t>
  </si>
  <si>
    <t>Terlaksananya pembangunan masjid</t>
  </si>
  <si>
    <t>Program Konsultasi dan Koordinasi Peningkatan Promosi Daerah</t>
  </si>
  <si>
    <t>Pelaksanaan Konsultasi dan Koordinasi Peningkatan Promosi Daerah</t>
  </si>
  <si>
    <t>Pameran Halo Sultra</t>
  </si>
  <si>
    <t>Pameran dalam rangka HUT Sultra</t>
  </si>
  <si>
    <t>Program Peningkatan Kualitas dan Pengadaan Informasi</t>
  </si>
  <si>
    <t>Tindak lanjut aspirasi masyarakat</t>
  </si>
  <si>
    <t>Menindaklanjuti aspirasi masyarakat</t>
  </si>
  <si>
    <t>30 Roda 4 dan  103 Roda 2</t>
  </si>
  <si>
    <t>4 Surat Kabar, 1 Tabloid di kantor induk dan 1 surat kabar di 14 UPTD samsat</t>
  </si>
  <si>
    <t>Terbayarnya honorarium bendahara rutin dan bendahara penerima SKPD</t>
  </si>
  <si>
    <t>Kantor induk dinas pendapatan dan 14 UPTD</t>
  </si>
  <si>
    <t>Kota Kendari dan 12 UPTD kab/kota</t>
  </si>
  <si>
    <t>77 Orang</t>
  </si>
  <si>
    <t>Pembangunan Gedung Kantor  UPTD</t>
  </si>
  <si>
    <t>Pembangunan gedung UPTD samsat Koltim</t>
  </si>
  <si>
    <t>Terlaksananya perencanaan pembangunan gedung kantor UPTD Koltim</t>
  </si>
  <si>
    <t>Kantor UPTD samsat Koltim</t>
  </si>
  <si>
    <t>Pembangunan Gedung Kantor  UPTD samsat Konkep</t>
  </si>
  <si>
    <t>Terlaksananya perencanaan pembangunan gedung kantor UPTD Konkep</t>
  </si>
  <si>
    <t>Kantor UPTD samsat Konkep</t>
  </si>
  <si>
    <t>Kab. Konkep</t>
  </si>
  <si>
    <t>Retensi 5 % anggaran 2015</t>
  </si>
  <si>
    <t>Retensi 5% pembangunan kantor UPTD samsat kota kendari, retensi 5 % penambahan ruang kantor pelayanan pajak kendaraan bermotor UPTD samsat kab.Muna tahun 2015, penambahan ruang kantor pelayanan pajak kendaraan bermotor UPTD samsat kota Bau-bau tahun 2015</t>
  </si>
  <si>
    <t>UPTD samsat kota kendari, kota bau-bau dan muna</t>
  </si>
  <si>
    <t xml:space="preserve">Pengadaan Perlengkapan Gedung Kantor </t>
  </si>
  <si>
    <t>Tersedianya rak arsip di UPTD samsat kab/kota</t>
  </si>
  <si>
    <t>kantor UPTD samsat</t>
  </si>
  <si>
    <t>20 rak arsip</t>
  </si>
  <si>
    <t>kantor UPTD samsat kab/kota se sultra</t>
  </si>
  <si>
    <t>Tersedianya AC split dan AC standing flloor, kamera dan CCTV  untuk ruangan kantor induk/UPTD</t>
  </si>
  <si>
    <t>kantor induk dan UPTD</t>
  </si>
  <si>
    <t>10 unit AC split , 2 unit TV</t>
  </si>
  <si>
    <t>Tersedianya printer (printer notice dan printer penetapan)</t>
  </si>
  <si>
    <t>12 UPTD samsat</t>
  </si>
  <si>
    <t>33 unit printer</t>
  </si>
  <si>
    <t>Tersedianya komputer PC</t>
  </si>
  <si>
    <t>kantor UPTD samsat dan kantor induk</t>
  </si>
  <si>
    <t>15 unit komputer PC</t>
  </si>
  <si>
    <t>Tersedianya meja kerja kantor</t>
  </si>
  <si>
    <t>Kantor Induk  dan UPTD</t>
  </si>
  <si>
    <t>unit meja kerja setengah biro</t>
  </si>
  <si>
    <t>Tersedianya kursi tunggu untuk UPTD samsat</t>
  </si>
  <si>
    <t>100 unit kursi tungguvernekkel, kursi putar 20 unit</t>
  </si>
  <si>
    <t>Kolaka timur,konkep, busel, muna barat, buton tengah</t>
  </si>
  <si>
    <t xml:space="preserve">Kantor Induk&amp; UPTD Samsat </t>
  </si>
  <si>
    <t>Tersedianya biaya  Pelatihan struktural</t>
  </si>
  <si>
    <t>Tersedianya biaya pelatihan formal/struktural.fungsional</t>
  </si>
  <si>
    <t>5 orang pelatihan teknis dan 10 orang non teknis</t>
  </si>
  <si>
    <t>Tersedianya laporan realisasi penerimaan pendapatan</t>
  </si>
  <si>
    <t>1 Dokumen laporan</t>
  </si>
  <si>
    <t>Peningkatan Pendapatan Daerah dan honor tim pembina samsat</t>
  </si>
  <si>
    <t xml:space="preserve">Terlaksananya Keg. Pendampingan Razia Kendaraan Bermotor </t>
  </si>
  <si>
    <t>4 kali/tahun di tiap triwulan</t>
  </si>
  <si>
    <t xml:space="preserve">14 UPTD Samsat  Kab/Kota </t>
  </si>
  <si>
    <t>Tersedianya honorarium tim pembina samsat</t>
  </si>
  <si>
    <t>tim pembina samsat prov sultra</t>
  </si>
  <si>
    <t>kegiatan/tahun</t>
  </si>
  <si>
    <t>Terlaksananya perjalanan dalam daerah  untuk 14 UPTD Samsat dinas pendapatan prov. sultra</t>
  </si>
  <si>
    <t>Terlaksananya konsultasi/evaluasi anggaran/APBD</t>
  </si>
  <si>
    <t>Rapat-rapat, konsultasi</t>
  </si>
  <si>
    <t>Terlaksananya penagihan sumbangan pihak ketiga</t>
  </si>
  <si>
    <t>Rapat-rapat, koordinasi dan konsultasi dalam dan luar daerah</t>
  </si>
  <si>
    <t>Terlaksananya pemutakhiran data</t>
  </si>
  <si>
    <t>Terlaksananya pelatihan peningkatan PAD dan adm. Perkantoran</t>
  </si>
  <si>
    <t>Terlaksananya konsultasi ke Kemendagri tentang tabel/tarif pajak kendaraan baru</t>
  </si>
  <si>
    <t xml:space="preserve">Terlaksananya rekonsiliasi dana perimbangan </t>
  </si>
  <si>
    <t>Rapat pemutakhiran data</t>
  </si>
  <si>
    <t>Terlaksananya pemutakhiran data pendapatan lain-lain</t>
  </si>
  <si>
    <t>Pemutakhiran data</t>
  </si>
  <si>
    <t>Terlaksananya pemutakhiran data aset bidang sekretariat</t>
  </si>
  <si>
    <t>Terlaksananya data realisasi pendapatan bidang program</t>
  </si>
  <si>
    <t>Monitoring dan evaluasi pendapatan</t>
  </si>
  <si>
    <t>Terlaksananya monitoring dan evaluasi pendapatan 14 UPTD kab/kota</t>
  </si>
  <si>
    <t>14 UPTD samsat kab/kota</t>
  </si>
  <si>
    <t>1.20.1.20.14.40.06</t>
  </si>
  <si>
    <t>Pameran Hallo Sultra 2016</t>
  </si>
  <si>
    <t>Partisipasi kegiatan Halo Sultra</t>
  </si>
  <si>
    <t>Partisipasi kegiatan Halo Sultra dan mempromosikan potensi daerah</t>
  </si>
  <si>
    <t>Bimbingan teknis keuangan, kepegawaian, dan barang</t>
  </si>
  <si>
    <t>Terlaksananya bimbingan teknis keuangan, kepegawaian, dan barang</t>
  </si>
  <si>
    <t>Meningkatnya wawasan dan pengetahuan tentang penatausahaan penerimaan, pengeluaran dan penataan kepegawaian SKPD dan UPTD</t>
  </si>
  <si>
    <t>200 peserta/kegiatan</t>
  </si>
  <si>
    <t>Peningkatan pendapatan daerah dan UPTD samsat Kota Kendari</t>
  </si>
  <si>
    <t>Terlaksananya kegiatan razia kendaraan bermotor, belanja makan minum rapat, cetak dan penggandaan, perawatan kendaraan bermotor, jasa kantor, belanja bahan pakai habis</t>
  </si>
  <si>
    <t>wajib pajak kendaraan bermotor</t>
  </si>
  <si>
    <t>4kali/tahun di tiap triwulan</t>
  </si>
  <si>
    <t>Peningkatan pendapatan daerah dan UPTD samsat Kab. Kolaka</t>
  </si>
  <si>
    <t>Kab. Kolaka</t>
  </si>
  <si>
    <t>Peningkatan pendapatan daerah dan UPTD samsat Kab. Kolaka Utara</t>
  </si>
  <si>
    <t>Peningkatan pendapatan daerah dan UPTD samsat Kab. Kolaka Timur</t>
  </si>
  <si>
    <t>Peningkatan pendapatan daerah dan UPTD samsat Kab. Konawe</t>
  </si>
  <si>
    <t>Peningkatan pendapatan daerah dan UPTD samsat Kab. Konawe selatan</t>
  </si>
  <si>
    <t>Peningkatan pendapatan daerah dan UPTD samsat Kab. Konawe utara</t>
  </si>
  <si>
    <t>Kab. Konawe Utara</t>
  </si>
  <si>
    <t>Kab. Kepualuan</t>
  </si>
  <si>
    <t>Peningkatan pendapatan daerah dan UPTD samsat Kab. Konawe Kepulauan</t>
  </si>
  <si>
    <t>Kab, Konawe Kepulauan</t>
  </si>
  <si>
    <t>Peningkatan pendapatan daerah dan UPTD samsat Kota Bau-bau</t>
  </si>
  <si>
    <t>Kota Bau-bau</t>
  </si>
  <si>
    <t>Peningkatan pendapatan daerah dan UPTD samsat Kab. Buton</t>
  </si>
  <si>
    <t>Peningkatan pendapatan daerah dan UPTD samsat Kab. Buton utara</t>
  </si>
  <si>
    <t>Peningkatan pendapatan daerah dan UPTD samsat Kab. Muna</t>
  </si>
  <si>
    <t>Peningkatan pendapatan daerah dan UPTD samsat Kab. Wakatobi</t>
  </si>
  <si>
    <t>Peningkatan pendapatan daerah dan UPTD samsat Kab. Bombana</t>
  </si>
  <si>
    <t>Sosialisasi peningkatan kapasitas sumber daya aparatur lingkup Dinas Pendapatan Prov. Sultra bid. Sekretariat</t>
  </si>
  <si>
    <t>kepala dinas, bid. Sekretariat &amp; bid. Program</t>
  </si>
  <si>
    <t>Kota Kendari dan UPTD se Sultra</t>
  </si>
  <si>
    <t>Rekonsiliasi PBB-KB antara Pertamina, Pajak Rokok &amp; Pendataan Objek Pajak Daerah bid. Pajak</t>
  </si>
  <si>
    <t>kepala dinas, bid. Pajak &amp; bid. Program</t>
  </si>
  <si>
    <t>4 kegiatan/tahun</t>
  </si>
  <si>
    <t xml:space="preserve">Dalam dan luar daerah </t>
  </si>
  <si>
    <t>Sosialisasi dan pemutakhiran data sewa rumah dinas, kontribusi parkir Lippo &amp; Korporasi PAD SKPD bid. Retribusi</t>
  </si>
  <si>
    <t>kepala dinas, bid. Retribusi &amp; bid. Program</t>
  </si>
  <si>
    <t>Sosialisasi dum kendaraan, dum rumdis, dana perimbangan, obyek pertambangan, &amp; sumbangan pihak ketiga  bid. PLL</t>
  </si>
  <si>
    <t>kepala dinas, bid. PLL &amp; bid. Program</t>
  </si>
  <si>
    <t xml:space="preserve">Evaluasi, verifikasi dan pelaporan penerimaan pajak UPTD se Prov. Sultra bid. Verifikasi &amp; Pengawasan </t>
  </si>
  <si>
    <t>kepala dinas, bid. Verifikasi &amp; pengawasan &amp; bid. Program</t>
  </si>
  <si>
    <t>Perencanaan PAD SKPD dan UPTD samsat bid. Program</t>
  </si>
  <si>
    <t>Kepala Dinas &amp; bid. Program</t>
  </si>
  <si>
    <t>J U M L A H</t>
  </si>
  <si>
    <t>Pembayaran Gaji danTunjangan PNS</t>
  </si>
  <si>
    <t>PNS Lingkup BKD Prov. Sultra</t>
  </si>
  <si>
    <t>Terkirimnya surat-surat, paket pos, tersedianya materai dan perangko</t>
  </si>
  <si>
    <t>BKD Prov. Sultra</t>
  </si>
  <si>
    <t xml:space="preserve">Terbayarnya telepon, air, listrik dan internet </t>
  </si>
  <si>
    <t>Tertibnya administrasi keuangan serta pelaporan keuangan</t>
  </si>
  <si>
    <t>Tertibnya administrasi laporan aset</t>
  </si>
  <si>
    <t>Aset BKD Prov. Sultra</t>
  </si>
  <si>
    <t>Terlaksananya perbaikan peralatan kerja dan peralatan kerja siap pakai</t>
  </si>
  <si>
    <t>Peralatan kerja BKD Prov. Sultra</t>
  </si>
  <si>
    <t>Terlaksananya cetak dan penggandaan</t>
  </si>
  <si>
    <t>2 lemari arsip, 11 lemari buku, 5 komputer PC, 6 printer, 1 TV LED</t>
  </si>
  <si>
    <t>Terlaksananya rapat dan pelayanan tamu BKD</t>
  </si>
  <si>
    <t>Kendari, Makassar, Jakarta</t>
  </si>
  <si>
    <t>Terbayarnya jasa tenaga honorer</t>
  </si>
  <si>
    <t>Pegawai honorer BKD Prov. Sultra</t>
  </si>
  <si>
    <t xml:space="preserve"> Kendaraan Dinas BKD Prov. Sultra</t>
  </si>
  <si>
    <t xml:space="preserve"> Gedung / Kantor BKD Prov. Sultra</t>
  </si>
  <si>
    <t>Satu Tahun</t>
  </si>
  <si>
    <t>Terlaksananya seleksi diklatpim Tk.III</t>
  </si>
  <si>
    <t>kota kendari dan kab. Buton</t>
  </si>
  <si>
    <t>2 instansi</t>
  </si>
  <si>
    <t>Supervisi kearsipan lingkup instansi</t>
  </si>
  <si>
    <t>Pengawasan/supervisi kearsipan SKPD provinsi, kab/kota</t>
  </si>
  <si>
    <t>Sosialisasi arsip lingkup instansi</t>
  </si>
  <si>
    <t>Sosialisasi/ penyuluhan kearsipan di lingkungan instansi pemerintah/swasta</t>
  </si>
  <si>
    <t xml:space="preserve">5000 butir </t>
  </si>
  <si>
    <t xml:space="preserve">Pemeliharaan rutin/berkala arsip daerah </t>
  </si>
  <si>
    <t>Pememliharaan rutin/berkala sarana dan prasarana arsip daerah</t>
  </si>
  <si>
    <t>Tersusunnya jadwal retensi arsip</t>
  </si>
  <si>
    <t>100 box besar dan 100 box kecil</t>
  </si>
  <si>
    <t xml:space="preserve">Pengadaan box Arsip </t>
  </si>
  <si>
    <t>20 perpustakaan masjid, 5 perpustakaan khusus dan 3 perpustakaan e-library</t>
  </si>
  <si>
    <t>Melaksanakan Monev  perpustakaan masjid</t>
  </si>
  <si>
    <t>Terlaksananya publikasi dan sosialisasi minat baca melalui pameran pembangunan</t>
  </si>
  <si>
    <t>Pelaksanaan bintek perpustakaan</t>
  </si>
  <si>
    <t>Terlaksanannya pembuatan katalog induk daerah dan hunting bibliografi daerah</t>
  </si>
  <si>
    <t>Peningkatan Pengembangan Sistem Pelaporan Capai Kinerja dan Ikhtisar Realisasi Kinerja</t>
  </si>
  <si>
    <t>5 unit komputer, 3 unit laptop, 7 unit printer, 1 unit scanner dan 2 unit kulkas</t>
  </si>
  <si>
    <t>Komputer dan Laptop</t>
  </si>
  <si>
    <t>1 unit mesin potong rumput, 4 unit AC, 3 unit meja dan kursi biro, 3 unit alat studio, 1 unit sumur bor</t>
  </si>
  <si>
    <t>1 buah gedung pelayanan perpustakan</t>
  </si>
  <si>
    <t>Terbangunnya gedung perpustakaan</t>
  </si>
  <si>
    <t>Tersusunnya laporan aset/ barang daerah</t>
  </si>
  <si>
    <t>Penyusunan Laporan aset triwulan dan semester</t>
  </si>
  <si>
    <t>12 dokumen</t>
  </si>
  <si>
    <t>Tersedianya dokumen laporan pertanggungjawaban keuangan</t>
  </si>
  <si>
    <t>Penyusunan Laporan Pertanggungjawaban Bulanan</t>
  </si>
  <si>
    <t>25  kali pertemuan</t>
  </si>
  <si>
    <t>7  jenis bahan bacaan /koran</t>
  </si>
  <si>
    <t>7 jenis alat listrik dan 1 unit pengadaan instalasi listrik</t>
  </si>
  <si>
    <t>Penyusunan laporan aset triwulan dan semesteran SKPD</t>
  </si>
  <si>
    <t>Pengadaan pakaian korpri</t>
  </si>
  <si>
    <t>Terlaksananya Pendidikan dan Pelatihan Non Formal</t>
  </si>
  <si>
    <t>Penyusunan Laporan Keuangan</t>
  </si>
  <si>
    <t>Rakor dalam rangka mewujudkan ketentraman dan ketertiban masyarakat</t>
  </si>
  <si>
    <t>Penyiapan Data dan Informasi Pendukung Proses Pemekaran Daerah</t>
  </si>
  <si>
    <t>Penyelesaian Permasalahan Pertanahan</t>
  </si>
  <si>
    <t>62</t>
  </si>
  <si>
    <t>64</t>
  </si>
  <si>
    <t>Terlaksananya Rakor dalam rangka pencegahan dini dan penanggulangan bencana alam</t>
  </si>
  <si>
    <t>Terbayarnya gaji dan tunjangan PNS Dinas Energi dan Sumber Daya Mineral Prov. Sultra</t>
  </si>
  <si>
    <t>Pegawai PNS Dinas Energi dan Sumber Daya Mineral Prov. Slutra</t>
  </si>
  <si>
    <t>Tambahan Penghasilan PNS</t>
  </si>
  <si>
    <t>741 surat</t>
  </si>
  <si>
    <t>130 materi dan 125 perangko</t>
  </si>
  <si>
    <t>Roda empat sebanyak 4 buah, roda dua sebanyak 12 buah</t>
  </si>
  <si>
    <t>21 orang (19 K2 dan 2 tenaga sopir), 12 bulan</t>
  </si>
  <si>
    <t>2.03.2.03.01.01.26</t>
  </si>
  <si>
    <t>Penyusunan Laporan Pertanggung-jawaban bulanan SKPD</t>
  </si>
  <si>
    <t>Terbayarnya jasa administarsi keuangan Dinas Energi dan Sumber Daya Mineral Prov. Sultra</t>
  </si>
  <si>
    <t>11 orang, 12 bulan</t>
  </si>
  <si>
    <t>2.03.2.03.01.01.28</t>
  </si>
  <si>
    <t>Penyusunan Laporan Asset Triwulan dan Semesteran SKPD</t>
  </si>
  <si>
    <t>Terbayarnya jas Pejabat Penmgadaan, Pengurus Barang dan Penyimpanan Barang Dinas Energi dan Sumber DayaMieral Prov. Sultra</t>
  </si>
  <si>
    <t>3 orang, 4 triwulan</t>
  </si>
  <si>
    <t>90 orang</t>
  </si>
  <si>
    <t>Pelaksanaan Sosialisasi peraturan perundang-undangan bidang Kegeologian, Minerba, Ketenagalistrikan, Energi Baru Terbarukan dan Konservasi Energi</t>
  </si>
  <si>
    <t>2 paket, 50 orang</t>
  </si>
  <si>
    <t>2 Paket, 15 Orang</t>
  </si>
  <si>
    <t>Terlaksananya Diklat Oimp II, III dan IV</t>
  </si>
  <si>
    <t>6 Orang</t>
  </si>
  <si>
    <t>2.03.2.03.01.05.08</t>
  </si>
  <si>
    <t>Penyelenggaraan Diklat Teknis/Fungsional Bidang Energi dan Sumber Daya Mineral</t>
  </si>
  <si>
    <t>Terdidik dan Terlatihnya aparatur dibidang teknis energi dan sumber daya mineral</t>
  </si>
  <si>
    <t>PNS Dinas ESDM Prov. Sultra,Dinas Pertambangan dan Energi Kab/Kota se Sultra dan Instansi terkait</t>
  </si>
  <si>
    <t>1 kegiatan, 30 orang</t>
  </si>
  <si>
    <t>2.03.2.03.01.07.06</t>
  </si>
  <si>
    <t>Monitoring dan Evaluasi Program/Kegiatan</t>
  </si>
  <si>
    <t>Terlaksananya Monitoring dan Evaluasi Program dan Kegiatan</t>
  </si>
  <si>
    <t>2.03.2.03.01.17.01</t>
  </si>
  <si>
    <t>Koordinasi Pengembangan Ketenagalistrikan</t>
  </si>
  <si>
    <t>Terlaksananya Rapat Koordinasi Percepatan Pengembangan Ketenagalistrikan</t>
  </si>
  <si>
    <t>Dinas Pertambangan dan Energi Kab.Kota, Pelaku Usaha dibidang ketenagalistrikan</t>
  </si>
  <si>
    <t>2.03.2.03.01.17.02</t>
  </si>
  <si>
    <t>Pemutakhiran Data Ketenagalistrikan Sultra</t>
  </si>
  <si>
    <t>Tersusunnya Data Base Ketenagalistrikan Kab./Kota se Sultra</t>
  </si>
  <si>
    <t>Dinas Pertambangan dan Energi Kab./Kota usaha dibidang Ketenagalistrikan</t>
  </si>
  <si>
    <t>2.03.2.03.01.17.03</t>
  </si>
  <si>
    <t>Sosialisasi Penghematan energi dan air</t>
  </si>
  <si>
    <t>Terlaskananya Sosialisasi Penghematan Energi dan Air</t>
  </si>
  <si>
    <t>Dinas Pertambangan dan Energi Kab./Kota dan Stakeholder</t>
  </si>
  <si>
    <t>Jumlah laporan Pengawasan dan Pembinaan Usaha Ketenagalistrrikan Sultra</t>
  </si>
  <si>
    <t xml:space="preserve">Dinas Pertambangan dan Energi Kab./Kota </t>
  </si>
  <si>
    <t>15 laporan</t>
  </si>
  <si>
    <t>2.03.2.03.01.17.07</t>
  </si>
  <si>
    <t>Tersedianya listrik murah dan hemat bagi mesyarakat yang kurang mampu</t>
  </si>
  <si>
    <t>14 laporan</t>
  </si>
  <si>
    <t>Kendari, Bau-bau dan Kolaka</t>
  </si>
  <si>
    <t>2.03.2.03.01.19.01</t>
  </si>
  <si>
    <t>Inventarisasi Potensi Sumber Pajak serta Non Pajak Pertambangan</t>
  </si>
  <si>
    <t>Terlaksananya inventarisasi potensi dan sumber pajak serta non pajak pertambangan</t>
  </si>
  <si>
    <t>6 Laporan</t>
  </si>
  <si>
    <t>10 Laporan</t>
  </si>
  <si>
    <t>2.03.2.03.01.19.03</t>
  </si>
  <si>
    <t>Rekonsiliasi PNBP Sumber Daya Alam Pertambangan</t>
  </si>
  <si>
    <t>Tersedianya data hasil rekonsiliasi PNPB Sumer Daya Alam Pertambangan Umum</t>
  </si>
  <si>
    <t>Kementerian ESDM, Kementerian Keuangan, Dinas Pendapatan Kab./Kota dan Dinas ESDM Provinsi se Indonesia</t>
  </si>
  <si>
    <t>2.03.2.03.01.20.01</t>
  </si>
  <si>
    <t>Pemetaan Geologi dan Bahan Galian Skala 1 ; 50.000</t>
  </si>
  <si>
    <t>Terpetakannya bahan galian skala 1 ; 50.000</t>
  </si>
  <si>
    <t>2.03.2.03.01.20.08</t>
  </si>
  <si>
    <t>Survey Kawasan Karst</t>
  </si>
  <si>
    <t>Tersedianya data dan informasi  mengenai sebaran kawasan karst dalam lindung geologi</t>
  </si>
  <si>
    <t>Pemerintah Kab./Kota se Sultra</t>
  </si>
  <si>
    <t>Kab. Muna dan Buton</t>
  </si>
  <si>
    <t>2.03.2.03.01.20.10</t>
  </si>
  <si>
    <t>Penyelidikan Potensi Air Bawah Tanah</t>
  </si>
  <si>
    <t>Tersedianya data dan informasi mengenai potensi air bawah tanah</t>
  </si>
  <si>
    <t>Pemerintah Kab./Kota se Sultra, pelaku usaha dan instansi terkait</t>
  </si>
  <si>
    <t>2.03.2.03.01.20.12</t>
  </si>
  <si>
    <t>Pemetaan Zona Konservasi Air Tanah</t>
  </si>
  <si>
    <t>Tersedianya data dan informasi tentang wilayah zona konservasi air tanah</t>
  </si>
  <si>
    <t>4 Dokumen</t>
  </si>
  <si>
    <t>Kota Kendari, Kab. Konawe, Kab. Kolaka, Kab. Konawe Selatan.</t>
  </si>
  <si>
    <t>2.03.2.03.01.20.13</t>
  </si>
  <si>
    <t>Penetapan Nilai Perolehan Air Tanah</t>
  </si>
  <si>
    <t>Tersedianya laporan hasil perhitungan nilai perolehan air tanah sebagai dasar untuk pengenaan pajak air tanah</t>
  </si>
  <si>
    <t>2.03.2.03.01.20.14</t>
  </si>
  <si>
    <t>Pengawasan dan Pengambilan Data Pengeboran dan Pengusahaan Air Tanah</t>
  </si>
  <si>
    <t>Tersedianya data pengeboran, pengusahaan dan data pemantauan air tanah</t>
  </si>
  <si>
    <t>Survey Lokasi Pembangunan PLTS Terpusat</t>
  </si>
  <si>
    <t>Tersedianya Lokasi Pembangunan PLTS terpusat</t>
  </si>
  <si>
    <t>Maysrakat Kurang mampu</t>
  </si>
  <si>
    <t>3 paket, 3 Dokumen</t>
  </si>
  <si>
    <t>Studi Kelayakan dan DED PLTM/PLTMH</t>
  </si>
  <si>
    <t>Tersedianya data hasil study kelayakan dan DED pembangunan PLTM/PLTMH</t>
  </si>
  <si>
    <t>1 paket, 1 dokumen</t>
  </si>
  <si>
    <t>Study Pengembangan Energi Baru Terbarukan</t>
  </si>
  <si>
    <t>Tersedianya data hasil study kelayakan pembangunan pembangkit listrik tenaga surya (PLTS) terpusat</t>
  </si>
  <si>
    <t>Kab. Konawe Kupulauan, Kolaka Timur, Muna Barat</t>
  </si>
  <si>
    <t>Inventarisasi/Sosialisasi Potensi Energi Alternatif</t>
  </si>
  <si>
    <t>Tersedianya data rencana pengembangan EBT</t>
  </si>
  <si>
    <t>3 paket, 3 Laporan</t>
  </si>
  <si>
    <t>Kab. Konawe Selatan, Muna, Buton dan Buton Utara</t>
  </si>
  <si>
    <t>Pengawasan Keselamatan dan Kesehatan Kerja Pertambangan</t>
  </si>
  <si>
    <t>Terlaksananya penyelenggaraan keselamatan dan kesehatan kerja Pertambangan oleh pemegang IUP jyang sesuai dengan regulasi pertambangan</t>
  </si>
  <si>
    <t>Dinas Pertambangan dan Energi kab./Kota dan pelaku usaha</t>
  </si>
  <si>
    <t>10 laporan</t>
  </si>
  <si>
    <t>Pengadaan alat/bahan uji laboratorium</t>
  </si>
  <si>
    <t>2.03.2.03.01.25.02</t>
  </si>
  <si>
    <t>Pemeliharaan Uji Laboratorium</t>
  </si>
  <si>
    <t>Terpeliharanya alat uji laboratorium</t>
  </si>
  <si>
    <t xml:space="preserve">10 Paket </t>
  </si>
  <si>
    <t>Laporan hasil I monitoring dan evaluasi pelaksanaan CSR terhadap masyarakat sekitar lokasi tambang</t>
  </si>
  <si>
    <t>2.03.2.03.01.26.14</t>
  </si>
  <si>
    <t>Inventarisasi Luas Lahan Terganggu dan Luas Lahan Yang Direklamasi</t>
  </si>
  <si>
    <t>Laporan data lahan terganggu dan Luas Lahan yang direklamasi</t>
  </si>
  <si>
    <t>Dinas Pertambangan dan Energi Kab./Kota pelaku usaha dan instansi terkait</t>
  </si>
  <si>
    <t>Pengawasan Produksi, Pemasaran dan Penjualan Hasil Usaha Pertambangan</t>
  </si>
  <si>
    <t>Kegiatan produksi, pemasaran dan penjualan hasil usaha pertambangan yang sesuai dengan regulasi pertambangan</t>
  </si>
  <si>
    <t>Dinas Pertambangan dan Energi Kab./Kota Pelaku usaha dan instansi terkait</t>
  </si>
  <si>
    <t>Kab. Konawe, Konut, Konsel, Konkep, Bombana, Kolaka, Kolut, Buton, Buton Tengah dan Buton Selatan</t>
  </si>
  <si>
    <t>Pengawasan Progress Pembangunan Smelter</t>
  </si>
  <si>
    <t>Dinas Pertambangan dan energi Kab./Kota pelaku usaha dan instansi terkait</t>
  </si>
  <si>
    <t>Kab. Konawe, Konawe Selatan, Konawe Utara, Kolaka</t>
  </si>
  <si>
    <t>PNS BKPMD dan PTSP Prov. Sultra</t>
  </si>
  <si>
    <t>780 OB</t>
  </si>
  <si>
    <t>Penyediaan Tambahan Penghasilan PNS</t>
  </si>
  <si>
    <t>Pembayaran TPP</t>
  </si>
  <si>
    <t>720 OB</t>
  </si>
  <si>
    <t>BKPMB dan PTSP, Instansi Pemerintah, Instansi Swasta</t>
  </si>
  <si>
    <t xml:space="preserve">Penyusunan laporan pertanggungjawaban keuangan bulanan SKPD </t>
  </si>
  <si>
    <t>Tersusunya laporan pertanggungjawaban bulanan SKPD</t>
  </si>
  <si>
    <t>Pegawai BKPMD dan PTSP</t>
  </si>
  <si>
    <t>Tersusunya laporan</t>
  </si>
  <si>
    <t>Penyedeiaan jasa publikasi/periklanan</t>
  </si>
  <si>
    <t>BKPMD dan PTSP, Instansi pemerintah, instansi swasta</t>
  </si>
  <si>
    <t>Pengadaan meubelier</t>
  </si>
  <si>
    <t>Tersedianya meubelier</t>
  </si>
  <si>
    <t>Tersedianya Pakaian Dinas beserta perlengkapannya</t>
  </si>
  <si>
    <t>60 ok</t>
  </si>
  <si>
    <t>Penyusunan Laporan Capaian Kinerja (Lakip)</t>
  </si>
  <si>
    <t xml:space="preserve">Program Peningkatan Sistem Perencanaan </t>
  </si>
  <si>
    <t>Penyusunan rencana kerja tahunan (RENJA)</t>
  </si>
  <si>
    <t>Tersusunnya rencana kerja tahunan (RENJA)</t>
  </si>
  <si>
    <t>Program Peningkatan Promosi dan Kerja sama Investasi</t>
  </si>
  <si>
    <t>Penyelenggaraan pameran investasi</t>
  </si>
  <si>
    <t>Berpartisipasi dalam pameran investasi</t>
  </si>
  <si>
    <t>Pegawai BKPMD dan PTSP/Pemda/investor/masyarakat</t>
  </si>
  <si>
    <t>UMKM, kop[erasi, pengusaha tk.Provibsi</t>
  </si>
  <si>
    <t>Pegawai BKPMD, Pemda Kab/Kota,Pemda Sultra</t>
  </si>
  <si>
    <t>Investor</t>
  </si>
  <si>
    <t>IPMK/Investor/Pemda</t>
  </si>
  <si>
    <t>Peningkatan pengendalian dan pengawasan PMDN/PMA</t>
  </si>
  <si>
    <t>Meningkatnya pengendalian dan pengawasan PMDM/PMA</t>
  </si>
  <si>
    <t xml:space="preserve">Dalam dan Luar Daerah </t>
  </si>
  <si>
    <t>Terbentuknya tim taskforce</t>
  </si>
  <si>
    <t>Pemda Prov. Sultra, instansi penegak hukum</t>
  </si>
  <si>
    <t>Tersedianya data inventarisasi perizinan PMA/PMDM</t>
  </si>
  <si>
    <t>Sosialiasi kebijakan terkait perizinan</t>
  </si>
  <si>
    <t>IPMK, Pemda Prov. Sultra</t>
  </si>
  <si>
    <t>Terbitnya SK Gubernurtentang penetapan potensi unggulan daerah</t>
  </si>
  <si>
    <t>Pegawai BKPMD, Pemda Sultra</t>
  </si>
  <si>
    <t xml:space="preserve"> Konsultasi SIPID dan pengembangan iklim investasi </t>
  </si>
  <si>
    <t xml:space="preserve"> Terlaksananya Konsultasi SIPID dan pengembangan iklim investasi </t>
  </si>
  <si>
    <t>Pegawai BKPMD, Kemendagri BKPM</t>
  </si>
  <si>
    <t>Mutkhirnya data SIPID</t>
  </si>
  <si>
    <t>Pendataan Sumber Daya Alam dan Infrastruktur</t>
  </si>
  <si>
    <t>Terdatanya SDA dan Infrastruktur Daerah</t>
  </si>
  <si>
    <t>Kab/Kota se-Sultra</t>
  </si>
  <si>
    <t>Terselenggaranya Rapat Konsulidasi perencanaan kabupaten kota se-Sultra</t>
  </si>
  <si>
    <t>SKPD : Badan Lingkungan Hidup Provinsi Sulawesi Tenggara</t>
  </si>
  <si>
    <t>Lingkungan Hidup</t>
  </si>
  <si>
    <t>Badan Lingkungan Hidup</t>
  </si>
  <si>
    <t>Terlaksananya pengirman surat-surat dan paket pos</t>
  </si>
  <si>
    <t>BLH Sultra, UPT Laboratorium Lingkungan, UPT Diklat Lingkungan</t>
  </si>
  <si>
    <t>BLH Sultra</t>
  </si>
  <si>
    <t>Terselenggaranya surat-menyurat administrasi perkantoran</t>
  </si>
  <si>
    <t>Tersedianya kebutuhan listrik, air dan jasa komunikasi perkantoran</t>
  </si>
  <si>
    <t>Terpenuhinya kebutuhan listrik, air dan jasa komunikasi perkantoran</t>
  </si>
  <si>
    <t xml:space="preserve">Jumlah OB penyediaan honorarium pengelola keuangan dan barang </t>
  </si>
  <si>
    <t>150 OB</t>
  </si>
  <si>
    <t>Jumlah bulan penyelenggaraan administrasi keuangan dan barang</t>
  </si>
  <si>
    <t>Penyediaan jasa kebersihan Kantor</t>
  </si>
  <si>
    <t>Terpenuhinya kebutuhan alat tulis kantor</t>
  </si>
  <si>
    <t>Terpenuhinya kebutuhan barang cetakan</t>
  </si>
  <si>
    <t>Terpenuhinya kebutuhan penggandaan/fotocopy</t>
  </si>
  <si>
    <t>Penyediaan komponen instalasi listrik/ penerangan bangunan kantor</t>
  </si>
  <si>
    <t>Tersedianya komponen alat listrik dan elektronik (Lampu Pijar, Battery Kering, dll.)</t>
  </si>
  <si>
    <t>Tersedianya koran harian</t>
  </si>
  <si>
    <t>3 eksamplar, 12 bulan</t>
  </si>
  <si>
    <t>Tersedianya buku peraturan perundang-undangan</t>
  </si>
  <si>
    <t>20 eksamplar</t>
  </si>
  <si>
    <t>Tersedianya makanan dan minuman rapat</t>
  </si>
  <si>
    <t>57 orang, 12 bulan</t>
  </si>
  <si>
    <t>Tersedianya makanan dan minuman tamu</t>
  </si>
  <si>
    <t>10 orang, 12 bulan</t>
  </si>
  <si>
    <t xml:space="preserve">Ikutsertanya aparatur BLH Sultra dalam konsultasi, koordinasi, dan rakor di luar daerah </t>
  </si>
  <si>
    <t>25 orang, 12 bulan</t>
  </si>
  <si>
    <t>Sultra dan Luar Daerah</t>
  </si>
  <si>
    <t xml:space="preserve">Ikutsertanya aparatur BLH Sultra dalam konsultasi, koordinasi, dan rakor di dalam daerah </t>
  </si>
  <si>
    <t>Tersedianya honorarium pegawai non PNS</t>
  </si>
  <si>
    <t>7 orang, 12 bulan</t>
  </si>
  <si>
    <t>Tersedianya dokumen perencanaan teknis pembangunan gedung BLH Sultra</t>
  </si>
  <si>
    <t>Terswedianya mobil jabatan eselon II BLH Sultra</t>
  </si>
  <si>
    <t>Tersedianya filing kabinet</t>
  </si>
  <si>
    <t xml:space="preserve">Tersedianya almari </t>
  </si>
  <si>
    <t xml:space="preserve">Tersedianya meja kerja </t>
  </si>
  <si>
    <t xml:space="preserve">Tersedianya kursi kerja </t>
  </si>
  <si>
    <t>Tersedianya kursi rapat</t>
  </si>
  <si>
    <t xml:space="preserve">Terpeliharanya gedung kantor </t>
  </si>
  <si>
    <t>BLH Sultra, UPT Laboratorium Lingkungan</t>
  </si>
  <si>
    <t>Terlaksananya penggantian suku cadang kendaraan dinas</t>
  </si>
  <si>
    <t>1 unit roda 4, 7 unit roda 2</t>
  </si>
  <si>
    <t>Terlaksananya pembayaran pajak/perpanjangan STNK kendaraan dinas</t>
  </si>
  <si>
    <t>1 unit roda 4</t>
  </si>
  <si>
    <t>Tersedianya BBM kendaraan dinas</t>
  </si>
  <si>
    <t>Peningkatan Disiplin  Aparatur</t>
  </si>
  <si>
    <t xml:space="preserve">Tersedianya pakaian tenunan khas daerah </t>
  </si>
  <si>
    <t>80 unit</t>
  </si>
  <si>
    <t>Ikutsertanya aparatur BLH Sultra dalam kegiatan diklat non formal</t>
  </si>
  <si>
    <t>Aparatur BLH Sultra</t>
  </si>
  <si>
    <t>Kota Kendari, Serpong</t>
  </si>
  <si>
    <t xml:space="preserve">Peningkatan Pengembangan Sistem Pelaporan Capaian Kinerja dan Keuangan </t>
  </si>
  <si>
    <t xml:space="preserve">Tersusunnya laporan capaian kinerja BLH Sultra </t>
  </si>
  <si>
    <t xml:space="preserve">Tersusunnya laporan pengelolaan keuangan akhir tahun BLH Sultra </t>
  </si>
  <si>
    <t>Peningkatan Sistem Perencanaan SKPD</t>
  </si>
  <si>
    <t>Direvisinya dokumen Renstra BLH Sultra</t>
  </si>
  <si>
    <t xml:space="preserve">Tersusunnya dokumen Renja dan RKA BLH Sultra </t>
  </si>
  <si>
    <t>Pengembangan Kapasitas Pengelolaan SDA dan LH</t>
  </si>
  <si>
    <t>Rapat Koordinasi Pengelolaan LH</t>
  </si>
  <si>
    <t>Terlaksananya Rakor LH</t>
  </si>
  <si>
    <t>BLH Sultra dan BLH Kabupaten/kota se Sultra</t>
  </si>
  <si>
    <t>Ikutsertanya aparatur BLH Provinsi dan Kabupaten/Kota dalam Rakor LH</t>
  </si>
  <si>
    <t>Monitoring dan Evaluasi Pelaksanaan Standar Pelayanan Minimal Bidang LH</t>
  </si>
  <si>
    <t>Terlaksananya monitoring dan evaluasi Pelaksanaan SPM LH di Kabupaten/Kota</t>
  </si>
  <si>
    <t>BLH Kabupaten/kota se Sultra</t>
  </si>
  <si>
    <t>14 kabupaten/ kota</t>
  </si>
  <si>
    <t>Tersusunnya laporan monitoring dan evaluasi Pelaksanaan SPM LH Kabupaten/Kota</t>
  </si>
  <si>
    <t>Penyusunan Laporan Pelaksanaan Standar Pelayanan Minimal Bidang LH</t>
  </si>
  <si>
    <t xml:space="preserve">Tersusunnya laporan pelaksanaan SPM LH Sultra </t>
  </si>
  <si>
    <t>Terlaksananya Bintek persampahan</t>
  </si>
  <si>
    <t>Aparatur pengelola sampah kabupaten/kota se Sultra</t>
  </si>
  <si>
    <t>Ikutsertanya  aparatur pengelola sampah kabupaten/kota se Sultra dalam kegiatan Bintek persampahan</t>
  </si>
  <si>
    <t>Pengembangan Laboratorium Lingkungan</t>
  </si>
  <si>
    <t>Tersedianya peralatan laboratorium lingkungan hidup</t>
  </si>
  <si>
    <t>Laboratorium Lingkungan BLH Sultra</t>
  </si>
  <si>
    <t>Penataan Hukum dan Instrumen Pengendalian Dampak Lingkungan Hidup</t>
  </si>
  <si>
    <t>Penyusunan PERDA/Pergub Bidang LH</t>
  </si>
  <si>
    <t>Tersusunnya PERDA Baku Mutu Lingkungan Hidup Prov. Sultra</t>
  </si>
  <si>
    <t>BLH Sultra, DPRD Sultra</t>
  </si>
  <si>
    <t>1 PERDA</t>
  </si>
  <si>
    <t>Tersusunnya Pergub tentang Pelaksanaan PERDA PPLH Sultra</t>
  </si>
  <si>
    <t>5 PERGUB</t>
  </si>
  <si>
    <t>Sosialisasi Peraturan Perundang-undangan lingkungan hidup</t>
  </si>
  <si>
    <t>Terlaksananya sosialisasi PERDA No. 14 Tahun 2013 tentang PPLH</t>
  </si>
  <si>
    <t>BLH Kabupaten/kota dan masyarakat pemerhati lingkungan se Sultra</t>
  </si>
  <si>
    <t>Ikutsertanya aparatur BLH Kabupaten/kota dan masyarakat pemerhati lingkungan se Sultra sosialisasi PERDA No. 14 Tahun 2013 tentang PPLH</t>
  </si>
  <si>
    <t>Peningkatan Ketaatan Masyarakat dan Pelaku Usaha/ Kegiatan terhadap Peraturan Perundang-undangan LH</t>
  </si>
  <si>
    <t>Pengelolaan Pengaduan dan Sengketa Lingkungan Hidup</t>
  </si>
  <si>
    <t>Terlaksananya tindak lanjut pengaduan kasus pelanggaran hukum dan sengketa lingkungan hidup</t>
  </si>
  <si>
    <t>Masyarakat dan pelaku usaha/ kegiatan se Sultra</t>
  </si>
  <si>
    <t>Penguatan Kajian Dampak dan Perizinan Lingkungan Hidup</t>
  </si>
  <si>
    <t>Pemantauan dan Evaluasi Pelaksanaan RKL-RPL dan UKL-UPL</t>
  </si>
  <si>
    <t>Terselenggaranya pemantauan dan evaluasi pelaksanaan RKL-RPL</t>
  </si>
  <si>
    <t>Pemrakarsa usaha dan/atau kegiatan wajib AMDAL dan wajib UKL-UPL</t>
  </si>
  <si>
    <t>5 perusahaah</t>
  </si>
  <si>
    <t>Terselenggaranya pemantauan dan evaluasi pelaksanaan UKL-UPL</t>
  </si>
  <si>
    <t>5 perusahaan</t>
  </si>
  <si>
    <t>Penanggulangan Dampak Lingkungan Hidup Global</t>
  </si>
  <si>
    <t>Pembinaan Inventarisasi Potensi Gas Rumah Kaca (GRK)</t>
  </si>
  <si>
    <t>Terlaksananya Bintek Inventarisasi Gas Rumah Kaca (GRK)</t>
  </si>
  <si>
    <t>Pembinaan Kearifan Masyarakat dalam PLH</t>
  </si>
  <si>
    <t>Pembinaan kalpataru</t>
  </si>
  <si>
    <t>Terlaksananya diidentifikasi terhadap masyarakat calon penerima kalpataru</t>
  </si>
  <si>
    <t>14 kabupaten dan kota</t>
  </si>
  <si>
    <t>Jumlah mayarakat lokal yang diidentifikasi untuk menerima penghargaan kalpataru</t>
  </si>
  <si>
    <t>Peningkatan Kualitas dan Akses Informasi SDA dan LH</t>
  </si>
  <si>
    <t>Pengembangan data dan informasi lingkungan</t>
  </si>
  <si>
    <t>Terlaksananya pendataan kondisi lingkungan hidup daerah kabupaten/kota di Provinsi Sulawesi Tenggara</t>
  </si>
  <si>
    <t>BLH Sultra, BLH Kabupaten/Kota dan Instansi terkait lainnya di Provinsi Sulawesi Tenggara</t>
  </si>
  <si>
    <t>14 Kabupaten/ Kota</t>
  </si>
  <si>
    <t>Tersusunnya basis data lingkungan hidup daerah Provinsi Sulawesi Tenggara Tahun 2014</t>
  </si>
  <si>
    <t>Tersusunnya laporan status lingkungan hidup daerah (LSLHD) Provinsi Sulawesi Tenggara Tahun 2014</t>
  </si>
  <si>
    <t>Penguatan jejaring informasi LH pusat dan daerah</t>
  </si>
  <si>
    <t>Terkelolanya website Badan Lingkungan Hidup Provinsi Sulawesi Tenggara</t>
  </si>
  <si>
    <t xml:space="preserve">KLH, BLH Sultra, BLH Kabupaten/Kota dan Masyarakat </t>
  </si>
  <si>
    <t>Terlaksananya jejaring informasi lingkungan hidup antar pusat, provinsi, dan kabupaten/kota</t>
  </si>
  <si>
    <t>Pameran Pembangunan LH</t>
  </si>
  <si>
    <t xml:space="preserve">Terlaksananya pameran lingkungan hidup </t>
  </si>
  <si>
    <t>Terpublikasinya data dan informasi lingkungan hidup kepada masyarakat</t>
  </si>
  <si>
    <t>Program Pengendalian Pencemaran dan Perusakan Lingkungan Hidup</t>
  </si>
  <si>
    <t>Koordinasi Penilaian Kota Sehat/Adipura</t>
  </si>
  <si>
    <t xml:space="preserve">Terlaksananya pembinaan Adipura di kabupaten/kota </t>
  </si>
  <si>
    <t>Kabupaten/Kota nominatif untuk memperoleh penghargaan Adipura</t>
  </si>
  <si>
    <t>Kota Kendari, Baubau, Kab. Kolaka, Kolaka Utara, Muna, Konawe, Bombana, Wakatobi</t>
  </si>
  <si>
    <t>Terlaksananya penilaian Adipura di Kabupaten/Kota</t>
  </si>
  <si>
    <t>Pengujian Mutu Udara Ambient</t>
  </si>
  <si>
    <t>Terlaksananya pemantauan kualitas udara dan penetapan status mutu udara ambien di Kabupaten/Kota</t>
  </si>
  <si>
    <t>14 kab/kota</t>
  </si>
  <si>
    <t>Terlaksananya pelayanan informasi status mutu udara ambien kepada masyarakat</t>
  </si>
  <si>
    <t>Pemantauan Kualitas Air</t>
  </si>
  <si>
    <t>Terlaksananya pemantauan kualitas air dan penetapan status mutu air sungai lintas kabupaten/kota di Sulawesi Tenggara</t>
  </si>
  <si>
    <t>Sungai Konaweha, Wanggu, Poleang, Sabilambo, Kaongke-ongkea</t>
  </si>
  <si>
    <t>Terlaksananya pelayanan informasi status mutu air kepada masyarakat</t>
  </si>
  <si>
    <t>Tersedianya mobil jabatan eselon II BLH Sultra</t>
  </si>
  <si>
    <t>Tersedianya  Pakaian Dinas Beserta Perlengkapannya</t>
  </si>
  <si>
    <t>80 pasang</t>
  </si>
  <si>
    <t>25 orang</t>
  </si>
  <si>
    <t>kabupaten/kota se Sultra</t>
  </si>
  <si>
    <t>Sungai lintas kab./kota se-Sultra</t>
  </si>
  <si>
    <t>6 sungai</t>
  </si>
  <si>
    <t>Masyarakat Sultra</t>
  </si>
  <si>
    <t>Peningkatan Kapasitas Pengelola Lingkungan Hidup</t>
  </si>
  <si>
    <t>Terlaksananya bintek-bintek bidang LH</t>
  </si>
  <si>
    <t>Diimplementasikan materi bintek di lingkungan di masing-masing wilayah/lingkungan kerja</t>
  </si>
  <si>
    <t>Aparatur BLH Sultra, BLH Kab./Kota se-Sultra, Instansi teknis terkait, LSM,Kalangan frofesi, kelompok masyarakat strtegis</t>
  </si>
  <si>
    <t>180 Orang</t>
  </si>
  <si>
    <t>200 orang</t>
  </si>
  <si>
    <t>Kolut, Wakatobi, Buton, Baubau, Konkep</t>
  </si>
  <si>
    <t>Tersedianya honorarium pengelola administrasi keuangan</t>
  </si>
  <si>
    <t>Tersusunnya laporan pertanggungjawaban keuangan bulanan</t>
  </si>
  <si>
    <t>Tersedianya honorarium pengelola administrasi barang dan asset</t>
  </si>
  <si>
    <t>20unit</t>
  </si>
  <si>
    <t>Tersedianya mesin tik</t>
  </si>
  <si>
    <t>Tersedianya APAR</t>
  </si>
  <si>
    <t>Tersedianya MPR</t>
  </si>
  <si>
    <t xml:space="preserve"> Tersedianya Vacum cleaner</t>
  </si>
  <si>
    <t>Tersedianya Komputer PC</t>
  </si>
  <si>
    <t>Tersedianya netebok</t>
  </si>
  <si>
    <t>printer</t>
  </si>
  <si>
    <t>Tersedianya meja rapat</t>
  </si>
  <si>
    <t>Tersedianya sofa</t>
  </si>
  <si>
    <t>Tersedianya rak buku</t>
  </si>
  <si>
    <t>7.'</t>
  </si>
  <si>
    <t>Tersedianya kursi pimpinan</t>
  </si>
  <si>
    <t>Tersedianya lampu hias</t>
  </si>
  <si>
    <t>Tersedianya gorden</t>
  </si>
  <si>
    <t>Tersedianya karpet</t>
  </si>
  <si>
    <t>8 unit</t>
  </si>
  <si>
    <t>50 unit</t>
  </si>
  <si>
    <t>82 unit</t>
  </si>
  <si>
    <t>100 M2</t>
  </si>
  <si>
    <t>25 unit</t>
  </si>
  <si>
    <t>7 unit</t>
  </si>
  <si>
    <t>1unit</t>
  </si>
  <si>
    <t>Program Peningkatan Pengembangan Sistem pelaporan capaian kinerja dan keuangan</t>
  </si>
  <si>
    <t>Jumlah dokumen monev</t>
  </si>
  <si>
    <t>Tersedianya jasa bagi tenaga honorer daerah</t>
  </si>
  <si>
    <t>Tersedianya LAKIP SKPD yang tepat waktu dan adekuat</t>
  </si>
  <si>
    <t>Tersedianya laporan keuangan akhir tahun</t>
  </si>
  <si>
    <t>Tersedianya dokumen rencana kerja tahunan</t>
  </si>
  <si>
    <t>Rehabilitasi bangunan rumah sakit</t>
  </si>
  <si>
    <t>Tersedianya ruangan perawatan yang baik</t>
  </si>
  <si>
    <t>Pengadaan Obat-obatan Rumah Sakit</t>
  </si>
  <si>
    <t>Tersedianya obat-obatan rumah sakit</t>
  </si>
  <si>
    <t>Tersedianya bahan makanan pasien dan petugas khusus</t>
  </si>
  <si>
    <t>Program peningkatan kapasitas perempuan</t>
  </si>
  <si>
    <t>Rencana SKPD 2014</t>
  </si>
  <si>
    <t>Terselenggaranya Jumlah Koordinasi, Monitoring dan Evaluasi Tata Ruang</t>
  </si>
  <si>
    <t>Kegiatan Monitoring, Evaluasi dan Pelaporan</t>
  </si>
  <si>
    <t>Program Pengendalian Pemanfaatan Ruang</t>
  </si>
  <si>
    <t>Kolaka Timur, konsel</t>
  </si>
  <si>
    <t>Penyelenggara Tata Ruang</t>
  </si>
  <si>
    <t>Meningkatnya Jumlah Koordinasi antar Sektor dan Wilayah</t>
  </si>
  <si>
    <t>Aparat Pemanfaatan Ruang</t>
  </si>
  <si>
    <t>Meningkatnya jumlah SDM Tata Ruang Terlatih</t>
  </si>
  <si>
    <t>Kegiatan  Pelatihan Aparat dalam Pemanfaatan Ruang</t>
  </si>
  <si>
    <t>Program Pemanfaatan Ruang</t>
  </si>
  <si>
    <t>Aparat Perencanaan Tata Ruang</t>
  </si>
  <si>
    <t>Terlatihnya Aparat dalam Pemetaan Wilayah</t>
  </si>
  <si>
    <t>Kegiatan Pelatihan Aparat dalam Perencanaan Tata Ruang</t>
  </si>
  <si>
    <t>4 Kawasan</t>
  </si>
  <si>
    <t>Tingkat layanan arus transportasi meningkat</t>
  </si>
  <si>
    <t>Tersedianya Rencana Tata Bangunan dan Lingkungan</t>
  </si>
  <si>
    <t>Kegiatan Rencana Tata Bangunan dan Lingkungan</t>
  </si>
  <si>
    <t>kawasan strategis Provinsi</t>
  </si>
  <si>
    <t>Tersedianya Rencana Detail Tata Ruang Kawasan</t>
  </si>
  <si>
    <t>Kegiatan Penyusunan Rencana Detail Tata Ruang Kawasan</t>
  </si>
  <si>
    <t>Tersedia</t>
  </si>
  <si>
    <t>Kawasan pemukiman terpadu</t>
  </si>
  <si>
    <t>Kegiatan Pembangunan sarana dan prasarana rumah sederhana sehat</t>
  </si>
  <si>
    <t>Program Pengembangan Perumahan</t>
  </si>
  <si>
    <t>Penyelenggara jasa konstruksi</t>
  </si>
  <si>
    <t>Sistem Informasi Jasa Konstruksi</t>
  </si>
  <si>
    <t>Rencana SKPD Tahun Anggaran 2014</t>
  </si>
  <si>
    <t>Kegiatan Pemberdayaan Pelaku Jasa Konstruksi</t>
  </si>
  <si>
    <t>Program Pemberdayaan Jasa Konstruksi</t>
  </si>
  <si>
    <t>Bangunan Gedung/Kantor Pemda</t>
  </si>
  <si>
    <t>Kantor dan gedung yang dibangun/rehab</t>
  </si>
  <si>
    <t>Kegiatan Pembangunan Kantor dan Gedung-Gedung</t>
  </si>
  <si>
    <t xml:space="preserve">Program Rehab/Pnk. Kantor dan Gedung-Gedung </t>
  </si>
  <si>
    <t>13 kawasan</t>
  </si>
  <si>
    <t>Kawasan perkotaan/perdesaan</t>
  </si>
  <si>
    <t>Dokumen perencanaan sistem jaringan drainase perkotaan</t>
  </si>
  <si>
    <t>Kegiatan Pembangunan jaringan drainase skala kawasan/kota</t>
  </si>
  <si>
    <t>Bau-Bau</t>
  </si>
  <si>
    <t>1 kawasan</t>
  </si>
  <si>
    <t>Dokumen perencanaan sistem persampahan perkotaan</t>
  </si>
  <si>
    <t>Kegiatan Pembangunan fasilitas persampahan</t>
  </si>
  <si>
    <t>Program  pembangunan infrastruktur perdesaan/perkotaan</t>
  </si>
  <si>
    <t>Kawasan Strategis dan Cepat Tumbuh</t>
  </si>
  <si>
    <t>Prasarana infrastruktur</t>
  </si>
  <si>
    <t>Kegiatan Pembangunan/peningkatan infrastruktur</t>
  </si>
  <si>
    <t>Program Pengembangan Wilayah Strategis dan Cepat Tumbuh</t>
  </si>
  <si>
    <t>Masyarakat pesisir pantai</t>
  </si>
  <si>
    <t>Bangunan talud penahan abrasi air laut</t>
  </si>
  <si>
    <t>Kegiatan Pembangunan Prasarana Pengaman pantai</t>
  </si>
  <si>
    <t>Penanggulangan dini bencana banjir</t>
  </si>
  <si>
    <t>Sungai yang direhab</t>
  </si>
  <si>
    <t>Kegiatan Rehabilitasi dan Pemeliharaan Bantaran dan Tanggul Sungai</t>
  </si>
  <si>
    <t>Program Pengendalian Banjir</t>
  </si>
  <si>
    <t>Kelompok Masyarakat Rawan Air</t>
  </si>
  <si>
    <t>Saluran dan bangunan air bersih</t>
  </si>
  <si>
    <t>Kegiatan Penyediaan prasarana dan sarana air minum bagi masyarakat berpenghasilan rendah</t>
  </si>
  <si>
    <t>Program Pengembangan Kinerja Pengelolaan Air Minum dan Air Limbah</t>
  </si>
  <si>
    <t>Masyarakat Penyelenggara Pengelolaan Sumber Daya Air</t>
  </si>
  <si>
    <t>Terbentuknya Tim Koordinasi Pengelolaan Sumber Daya Air Provinsi</t>
  </si>
  <si>
    <t>Kegiatan Peningkatan Partisipasi Masyarakat Dalam Pengelolaan Sungai, danau, dan Sumber Daya Air Lainnya</t>
  </si>
  <si>
    <t>Program Pengembangan, Pengelolaan, dan Konservasi Sungai, Danau dan Sumber daya Air Lainnya</t>
  </si>
  <si>
    <t>Kegiatan Pembangunan prasarana pengambilan dan saluran pembawa</t>
  </si>
  <si>
    <t>Program Penyediaan dan Pengelolaan Air Baku</t>
  </si>
  <si>
    <t>Kesejahteraan masyarakat tani meningkat</t>
  </si>
  <si>
    <t>Saluran dan bangunan yang dipelihara</t>
  </si>
  <si>
    <t>Kegiatan Rehabilitasi/Pemeliharaan Jaringan Irigasi</t>
  </si>
  <si>
    <t>Masyarakat di Kawasan Rawan Air</t>
  </si>
  <si>
    <t xml:space="preserve">Kegiatan Pembangunan Jaringan Air Bersih/Air Minum </t>
  </si>
  <si>
    <t>Program Pengembangan dan Pengelolaan Jaringan Irigasi, Rawa dan Jaringan Lainnya</t>
  </si>
  <si>
    <t>Penyedia dan pengguna jasa laboratorium uji bahan/material</t>
  </si>
  <si>
    <t>Kegiatan Pengadaan Alat-Alat Ukur dan Bahan Laboratorium</t>
  </si>
  <si>
    <t>Tersedianya Alat Alat Berat</t>
  </si>
  <si>
    <t>Pengadaan Alat-Alat Berat</t>
  </si>
  <si>
    <t>Program Peningkatan Sarana dan Prasarana Kebinamargaan</t>
  </si>
  <si>
    <t>Kegiatan Rehabilitasi/Pemeliharaan Jembatan</t>
  </si>
  <si>
    <t>Panjang jalan yang dipelihara</t>
  </si>
  <si>
    <t>Kegiatan Rehabilitasi/Pemeliharaan Jalan</t>
  </si>
  <si>
    <t>Program Rehabilitasi/Pemeliharaan Jalan dan Jembatan</t>
  </si>
  <si>
    <t>190.18 M</t>
  </si>
  <si>
    <t>Kegiatan Pembangunan Jembatan</t>
  </si>
  <si>
    <t>Kendari, Konawe Selatan, Konawe, Bombana, Muna, Wakatobi, Buton, Konawe Utara, Kolaka</t>
  </si>
  <si>
    <t>107 Km</t>
  </si>
  <si>
    <t>Perencanaan infrastruktur terpadu</t>
  </si>
  <si>
    <t>Kegiatan Perencanaan Teknis Infrastruktur</t>
  </si>
  <si>
    <t>Perencanaan SKPD</t>
  </si>
  <si>
    <t>Sistem informasi/database sampah dan RTH</t>
  </si>
  <si>
    <t>Kegiatan Penyusunan Sistem Informasi/Data Base</t>
  </si>
  <si>
    <t>Rencana SKPD Tahun Anggaran 2015</t>
  </si>
  <si>
    <t>Bahan usulan program</t>
  </si>
  <si>
    <t>Kegiatan Sinkronisasi program dan Kegiatan SKPD Bidang Pekerjaan Umum</t>
  </si>
  <si>
    <t>Laporan Rencana Kerja SKPD</t>
  </si>
  <si>
    <t xml:space="preserve">Kegiatan Penyusunan Rencana Kerja SKPD </t>
  </si>
  <si>
    <t>Program Peningkatan Pengembangan Sistem Perencanaann SKPD</t>
  </si>
  <si>
    <t>Kinerja SKPD Tahun Anggaran 2012</t>
  </si>
  <si>
    <t>Laporan Akuntabilitas Kinerja Instnasi Pemerintah (LAKIP)</t>
  </si>
  <si>
    <t>Penyusunan Laporan Capaian Kinerja dan Ihtisiar Realisasi Kinerja</t>
  </si>
  <si>
    <t>Pegawai negeri sipil yang melanjutkan pendidikan rekomendasi dinas</t>
  </si>
  <si>
    <t>Pemberian bantuan kursus-kursus singkat/pelatihan</t>
  </si>
  <si>
    <t>Pegawai Negeri Sipil SKPD</t>
  </si>
  <si>
    <t>Tersedianya pakaian khusus hari-hari tertentu</t>
  </si>
  <si>
    <t>Kegiatan Pengadaan pakaian khusus hari-hari tertentu</t>
  </si>
  <si>
    <t>Tersedianya pakaian Dinas Harian dan Perlengkapannya</t>
  </si>
  <si>
    <t>Kegiatan Pengadaan pakaian dinas beserta perlengkapannya</t>
  </si>
  <si>
    <t>Gedung kantor dinas dan UPTD</t>
  </si>
  <si>
    <t>Belanja Pemeliharaan rutin/berkala perlengkapan gedung kantor</t>
  </si>
  <si>
    <t>Kegiatan Pemeliharaan rutin/berkala perlengkapan gedung kantor</t>
  </si>
  <si>
    <t>Belanja Pemeliharaan Rutin/Berkala Kendaraan Dinas /Operasional</t>
  </si>
  <si>
    <t>Kegiatan Pemeliharaan Rutin/Berkala Kendaraan Dinas /Operasional</t>
  </si>
  <si>
    <t>Belanja Pemeliharaan gedung kantor</t>
  </si>
  <si>
    <t>Kegiatan Pemeliharaan Rutin/Berkala Gedung Kantor</t>
  </si>
  <si>
    <t>Kebersihan kantor</t>
  </si>
  <si>
    <t>Pemeliharaan kebersihan gedung kantor</t>
  </si>
  <si>
    <t>Kegiatan Pengadaaan Perlengkapan Gedung Kantor</t>
  </si>
  <si>
    <t>Pelaksanaan kegiatan operasional SKPD dan UPTD</t>
  </si>
  <si>
    <t>Tersedianya kendaraan dinas/operasional</t>
  </si>
  <si>
    <t>Kegiatan Pengadaan Kendaraan Dinas/Operasional</t>
  </si>
  <si>
    <t>300 Orang</t>
  </si>
  <si>
    <t>Pegawai Non PNS Dinas PU</t>
  </si>
  <si>
    <t>Pembayaran honorarium</t>
  </si>
  <si>
    <t xml:space="preserve">Kegiatan Peningkatan Administrasi Perkantoran </t>
  </si>
  <si>
    <t>Konsultansi SKPD dan UPTD</t>
  </si>
  <si>
    <t>Terlaksananya rapat koordinasi &amp; konsultasi program</t>
  </si>
  <si>
    <t>Kegiatan Rapat-rapat Koordinasi  dan Konsultasi Ke Dalam dan Luar Daerah</t>
  </si>
  <si>
    <t>Rapat Dinas</t>
  </si>
  <si>
    <t>Makanan dan minuman peserta rapat</t>
  </si>
  <si>
    <t>Kegiatan Penyediaan Makanan dan Minuman</t>
  </si>
  <si>
    <t>SKPD dan UPTD</t>
  </si>
  <si>
    <t>Surat kabar/majalah/bahan bacaan kantor</t>
  </si>
  <si>
    <t>Kegiatan Penyediaan bahan bacaan dan peraturan perundang-undangan</t>
  </si>
  <si>
    <t>Gedung/Kantor SKPD dan UPTD</t>
  </si>
  <si>
    <t>Kegiatan Penyediaan Komponen Instalasi  Listrik/Penerangan Bangunan Kantor</t>
  </si>
  <si>
    <t>Administrasi SKPD dan UPTD</t>
  </si>
  <si>
    <t>Fotocopy dan barang cetakan</t>
  </si>
  <si>
    <t>Kegiatan Penyediaan Barang Cetakan dan Pengandaan</t>
  </si>
  <si>
    <t xml:space="preserve">SKPD dan UPTD </t>
  </si>
  <si>
    <t>ATK kantor</t>
  </si>
  <si>
    <t>Kegiatan Penyediaan Alat Tulis Kantor</t>
  </si>
  <si>
    <t>Tim SKPD dan Unit Layanan Pengadaan</t>
  </si>
  <si>
    <t>Kegiatan Penyediaan Jasa Administrasi Keuangan</t>
  </si>
  <si>
    <t>Kendaraan dinas roda 2 dan 4 beroperasi dengan baik guna mendukung kegiatan pembangunan</t>
  </si>
  <si>
    <t>Kendaraan dinas yang dipelihara</t>
  </si>
  <si>
    <t>Kegiatan Penyediaan Jasa Pemeliharaan dan Perizinan Kendaraan Dinas/Operasional</t>
  </si>
  <si>
    <t>Pelaksanaan urusan dinas lancar</t>
  </si>
  <si>
    <t>Terbayarnya langanan jasa telpon, listrik dan air</t>
  </si>
  <si>
    <t>Kegiatan Penyediaan Jasa Komunikasi, Sumberdaya Air dan Listrik</t>
  </si>
  <si>
    <t>Pelaksanaan Surat menyurat Dinas dan UPTD lancar</t>
  </si>
  <si>
    <t>Surat menyurat terlaksana</t>
  </si>
  <si>
    <t>Kegiatan Penyediaan Jasa Surat Menyurat</t>
  </si>
  <si>
    <t xml:space="preserve">Dinas Pekerjaan Umum </t>
  </si>
  <si>
    <t>Wajib, Pekerjaan Umum</t>
  </si>
  <si>
    <t xml:space="preserve">SKPD   Dinas Pekerjaan Umum </t>
  </si>
  <si>
    <t>Dinas Pekerjaan Umum Provinsi Sulawesi Tenggara</t>
  </si>
  <si>
    <t>:</t>
  </si>
  <si>
    <t xml:space="preserve">SKPD </t>
  </si>
  <si>
    <t>Plafon Anggaran Sementara berdasarkan Urusan Pemerintah dan Program/Kegiatan Tahun 2015</t>
  </si>
  <si>
    <t>Tersedianya  Laporan Pertanggungjawaban Bulanan SKPD</t>
  </si>
  <si>
    <t>Tersedianya Laporan Aset Triwulan dan Semesteran SKPD</t>
  </si>
  <si>
    <t>12 Dok</t>
  </si>
  <si>
    <t>579 set</t>
  </si>
  <si>
    <t>8 Org/Tahun</t>
  </si>
  <si>
    <t>1  dokumen</t>
  </si>
  <si>
    <t>5 Dokumen</t>
  </si>
  <si>
    <t>Monitoring dan Evaluasi Insfrastruktur</t>
  </si>
  <si>
    <t>Infrastruktur terbangun</t>
  </si>
  <si>
    <t>Tersedianya  Perencanaan Teknis Infrastruktur</t>
  </si>
  <si>
    <t>Meningkatnya Pembangunan Jembatan</t>
  </si>
  <si>
    <t>Meningkatnya panjang jalan provinsi</t>
  </si>
  <si>
    <t>Jembatan dalam kondisi baik</t>
  </si>
  <si>
    <t>150 Km</t>
  </si>
  <si>
    <t>1600 M</t>
  </si>
  <si>
    <t>Kegiatan Akreditasi Laboraturium Kebinamargaan</t>
  </si>
  <si>
    <t>Tersedianya alat-alat dan bahan-bahan laboratorium baru dan terkalibrasi</t>
  </si>
  <si>
    <t>Diakuinya hasil uji Laboraturium Kebinamargaan</t>
  </si>
  <si>
    <t>42 Unit</t>
  </si>
  <si>
    <t>1 DI</t>
  </si>
  <si>
    <t xml:space="preserve">Tersedianya Jaringan Air Bersih/Air Minum </t>
  </si>
  <si>
    <t>Tersedianya  Informasi Hidrologi</t>
  </si>
  <si>
    <t>Pengguna jasa Informasi Dasar Hidrologi</t>
  </si>
  <si>
    <t>12 dok</t>
  </si>
  <si>
    <t>2 lembaga</t>
  </si>
  <si>
    <t>2 kali</t>
  </si>
  <si>
    <t>Terpeliharanya  perlengkapan gedung kantor</t>
  </si>
  <si>
    <t>Program Pembinaan dan Pengembangan Aparatur</t>
  </si>
  <si>
    <t>SKPD : BALITBANG</t>
  </si>
  <si>
    <t>Sasaran Program Kgiatan</t>
  </si>
  <si>
    <t>Target   Kinerja</t>
  </si>
  <si>
    <t>Lokasi Kegiata</t>
  </si>
  <si>
    <t xml:space="preserve"> Indikator Kinerja Program /Kegiatan</t>
  </si>
  <si>
    <t>Terdistribusinya surat menyurat antar lembaga/ SKPD</t>
  </si>
  <si>
    <t>Badan Penelitian dan Pengembangan Prov. Sultra</t>
  </si>
  <si>
    <t>Badan Litbang Prov. Sultra</t>
  </si>
  <si>
    <t>Terpenuhinya kebutuhan listrik, air dan komunikasi/ informasi</t>
  </si>
  <si>
    <t>Terpenuhinya kertas, buku, map, balpoin, dll</t>
  </si>
  <si>
    <t>Penyediaan barang cetakan dan pengadaan</t>
  </si>
  <si>
    <t>Terpenuhinya kebutuhan foto copy, cetak dan penjilidan</t>
  </si>
  <si>
    <t>Lampu pijar, alat listrik dan alat elektronik lainnya</t>
  </si>
  <si>
    <t>Bahan bacaan surat kabar harian</t>
  </si>
  <si>
    <t>Rapat-rapat koordinasi dan konsultasi di dalam da luar daerah</t>
  </si>
  <si>
    <t>Terlaksananya koordinasi di dalam dan diluar daerah</t>
  </si>
  <si>
    <t>Terbayarnya honorarium pegawai non PNS</t>
  </si>
  <si>
    <t>Orang</t>
  </si>
  <si>
    <t>Penyusuna Laporan Pertanggung Jawaban Bulanan SKPD</t>
  </si>
  <si>
    <t>Terpenuhinya honorarium pengelola Keuangan</t>
  </si>
  <si>
    <t>Terpenuhinya honorarium pengelola aset keuangan</t>
  </si>
  <si>
    <t>Pengadaan Kendaran dinas/operasional</t>
  </si>
  <si>
    <t xml:space="preserve">Lancarnya urusan koordinasi administrasi perkantoran </t>
  </si>
  <si>
    <t>Unit</t>
  </si>
  <si>
    <t>Pengadaan Perlengkapan Gedung kantor</t>
  </si>
  <si>
    <t>Memberi kenyamanan kerja</t>
  </si>
  <si>
    <t xml:space="preserve"> Unit</t>
  </si>
  <si>
    <t>Lancarnya penyelesaian tugas-tugas administrasi perkantoran</t>
  </si>
  <si>
    <t>Pengadaaan Meubeler</t>
  </si>
  <si>
    <t>Penyimpanan dan pengamanan arsip, memenuhi kebutuhan rapat</t>
  </si>
  <si>
    <t>Pemeliharan rutin/berkala gedung/Kantor</t>
  </si>
  <si>
    <t>Perawatan Gedung dan Halaman Kantor</t>
  </si>
  <si>
    <t>Pemelliharan rutin/berkala kendaran dinas Operasional</t>
  </si>
  <si>
    <t>Terbayarnya Surat Pajak Kendaran, Perawatan Kendaran dan Tersedianya BBM</t>
  </si>
  <si>
    <t>Pemelliharan rutin/berkala Perlengkapan gedung kantor</t>
  </si>
  <si>
    <t>Perawatan perlengkapan kantor lainnnya</t>
  </si>
  <si>
    <t>Perawatan Komputer, mesin pemotongan dan peralatan lainnya</t>
  </si>
  <si>
    <t>Pengadaan pakaian dinas beserta kelengkapannya</t>
  </si>
  <si>
    <t>Meningkatkan disiplin pegawai</t>
  </si>
  <si>
    <t>Program  Peningkatan Kapasitas sumber Daya Aparatur</t>
  </si>
  <si>
    <t>BimbinTeknis Implementasi Peraturan Perundang-undangan</t>
  </si>
  <si>
    <t>Terlaksananya bimbingan Teknis di dalam dan luar daerah</t>
  </si>
  <si>
    <t>Tahun</t>
  </si>
  <si>
    <t>Penyusunan Laporan Keuangan akhir tahun</t>
  </si>
  <si>
    <t>Dokumen laporan keuangan akhir tahun</t>
  </si>
  <si>
    <t>Dokumen</t>
  </si>
  <si>
    <t>Dokumen Laporan Akuntabilitas Kinerja (LAKIP)</t>
  </si>
  <si>
    <t>Program Peningkatan Sistem perencanaan SKPD</t>
  </si>
  <si>
    <t xml:space="preserve">Penyusunan rencana tahunan SKPD </t>
  </si>
  <si>
    <t>Dokumen rencana kerja tahun 2015</t>
  </si>
  <si>
    <t>Penyusunan renstra SKPD</t>
  </si>
  <si>
    <t>Dokumen Rencana strategis</t>
  </si>
  <si>
    <t>Program Penelitian dan Pengembangan IPTEK</t>
  </si>
  <si>
    <t>Penelitian dan Pengembangan Pendayagunaan Teknologi</t>
  </si>
  <si>
    <t>Sebagai bahan perumusan kebijakan pembangunan daerah</t>
  </si>
  <si>
    <t>Penelitian dan Pengembangan Berbasis Masyarakat</t>
  </si>
  <si>
    <t>Penelitian dan Pengembangan Perekonomian Daerah</t>
  </si>
  <si>
    <t>Penelitian dan Pengembangan Berbasis Pertanian dan Perikanan</t>
  </si>
  <si>
    <t>Penelitian dan Pengembangan Sosial Budaya Masyarakat</t>
  </si>
  <si>
    <t>Penelitian dan Pengembangan Sumber Daya Alam</t>
  </si>
  <si>
    <t>Penelitian dan Pengembangan Pemanfaatan dan Pengelolaan Potensi Energi</t>
  </si>
  <si>
    <t>Penelitian dan Pengembangan Kinerja Aparatur Daerah</t>
  </si>
  <si>
    <t>Penelitian, Pengkajian dan Evaluasi Kebijakan Pemerintah Daerah Provinsi, Kabupaten Kota Sulawesi Tenggara</t>
  </si>
  <si>
    <t>Program Peningkatan Kapasitas dan Pengembangan Kemampuan SDM Bidang IPTEK</t>
  </si>
  <si>
    <t>Rapat koordinasi kelitbangan wilayah daerah</t>
  </si>
  <si>
    <t>Koordinasi, sosialisasi dan singkronisasi program kegiatan kelitbangan kab./kota</t>
  </si>
  <si>
    <t>Koordinasi untuk penguatan program kegiatan Kelitbangan oleh Pemprov. Di dalam dan luar daerah</t>
  </si>
  <si>
    <t>Tereksposnya hasil-hasil kelitbangan</t>
  </si>
  <si>
    <t>Pelatihan tenaga fungsional peneliti</t>
  </si>
  <si>
    <t>Meningkatnya kuantitas dan kualitas SDM peneliti</t>
  </si>
  <si>
    <t>Penunjanngan Tim Koordinasi Sistem Inovasi Daerah ( SIDa ) Prov. Sultra</t>
  </si>
  <si>
    <t>Koordinasi untuk penguatan program kegiatan SIDa oleh Pemprov. Di dalam dan luar daerah</t>
  </si>
  <si>
    <t>Sosialisasi hasil-hasil kelitbangan</t>
  </si>
  <si>
    <t>Workshop Sistim Inovasi Daerah (SIDa)</t>
  </si>
  <si>
    <t>Rapat Koordinasi Daerah JARLIT Pendidikan</t>
  </si>
  <si>
    <t>Koordinasi, sosialisasi dan singkronisasi program kegiatan kelitbangan pendidikan kab./kota</t>
  </si>
  <si>
    <t>Pengembangan Kreatifitas IPTEK</t>
  </si>
  <si>
    <t>Meningkatnya kuantitas dan kualitas SDM tentang IPTEK</t>
  </si>
  <si>
    <t>Program Penyebarluasan Informasi</t>
  </si>
  <si>
    <t xml:space="preserve">Membangun kerja sama dengan media cetak dan elektronik </t>
  </si>
  <si>
    <t>Tersosialisasinya hasil-hasil kelitbangan daerah</t>
  </si>
  <si>
    <t>Media</t>
  </si>
  <si>
    <t>Pertemuan Expose Hasil Riset dan Kajian Pembangunan Daerah</t>
  </si>
  <si>
    <t>Tereksposnya hasil-hasil kelitbangan daerah</t>
  </si>
  <si>
    <t>Penyusunan buletin kelitbangan</t>
  </si>
  <si>
    <t>Kendari,      Agustus  2014</t>
  </si>
  <si>
    <t>KEPALA BADAN PENELITIAN DAN PENGEMBANGAN</t>
  </si>
  <si>
    <t xml:space="preserve"> PROVINSI SULAWESI TENGGARA,</t>
  </si>
  <si>
    <t>Drs. H. BACHRUN, M.Si.</t>
  </si>
  <si>
    <t>NIP. : 19570501 198607 1 001</t>
  </si>
  <si>
    <t>Terkirimnya Surat-surat</t>
  </si>
  <si>
    <t xml:space="preserve">Pengadaan Kendaraan Dinas/Operasional </t>
  </si>
  <si>
    <t>Tersedianya Kendaraan Dinas/Operasional Roda 2</t>
  </si>
  <si>
    <t>Pengadaan Peralatan Gedung Kantor (computer dan laptop bidang dan sekretariat)</t>
  </si>
  <si>
    <t>Tersedianya Peralatan Gedung Kantor (computer dan laptop bidang dan sekretariat) untuk mendukung peningkatan kinerja</t>
  </si>
  <si>
    <t>Tersedianya Mebeleur untuk para staff</t>
  </si>
  <si>
    <t>Pengadaan Audio Fisual (Invocus)</t>
  </si>
  <si>
    <t>Tersedianya Audio Fisual (Invocus) untuk mendukung pelaksanaan kerja</t>
  </si>
  <si>
    <t>5.6</t>
  </si>
  <si>
    <t>Kursus Pelatihan Sertifikasi Ahli Pengadaan Barang dan Jasa Pemerintah</t>
  </si>
  <si>
    <t>Tersedianya tenaga ahli di bidang Pengadaan Barang dan Jasa Pemerintah</t>
  </si>
  <si>
    <t>Program Peningkatan Sistim Perencanaan Tahunan SKPD</t>
  </si>
  <si>
    <t>Terselenggaranya sistim perencanaan tahunan SKPD</t>
  </si>
  <si>
    <t>Tersedianya  Rencana Strategis SKPD</t>
  </si>
  <si>
    <t>Tersedianya Rencana Kerja SKPD</t>
  </si>
  <si>
    <t>Tersedianya data pemuda dan olahraga yang terbarukan</t>
  </si>
  <si>
    <t>Penyusunan RKA SKPD</t>
  </si>
  <si>
    <t>Terkoneksinya  Program dan Kegiatan Kepemudaan dan Keolahragaan antar provinsi dengan kab/kota</t>
  </si>
  <si>
    <t>Koordinasi Pelaksanaan Pospenas</t>
  </si>
  <si>
    <t>Program Peningkatan Pelayanan Kehidupan Beragama</t>
  </si>
  <si>
    <t>SKPD : RUMAH SAKIT UMUM BAHTERAMAS</t>
  </si>
  <si>
    <t>Sasaran Program dan Kegiatan</t>
  </si>
  <si>
    <t>RSU Bahteramas</t>
  </si>
  <si>
    <t>Rumah Sakit Umum Bahteramas</t>
  </si>
  <si>
    <t>Program pengadaan, peningkatan sarana dan prasarana rumah sakit/ rumah sakit jiwa/ rumah sakit paru-paru/  rumah sakit mata
Pembangunan rumah sakit</t>
  </si>
  <si>
    <t>Pembangunan RS</t>
  </si>
  <si>
    <t>Terbangunnya gedung pelayanan utama/penunjang pelayanan RS</t>
  </si>
  <si>
    <t>Pembangunan Gedung Instalasi Rawat Napza, Rehabilitasi medik, Laboratorium dan farmasi, Vip Lantai II, Gedung umum , administrasi dan depo apotik rawat inap, ikordidor perhubungan kamar jenazah, koridor perhubungan lantai 2 ( termasuk Lift Pasien), gedung perawat kelas III, Lanjutan gedung perawatan kelas III, lanutah gedung pusat pelayan terpadu (retensi 5%)</t>
  </si>
  <si>
    <t xml:space="preserve">1 gedung </t>
  </si>
  <si>
    <t>Pengadaan alat kesehatan rumah sakit</t>
  </si>
  <si>
    <t>Tersedianya alat kesehatan rumah sakit</t>
  </si>
  <si>
    <t>Alat-alat kedokteran bedah, alat kesehatan poliklinik obsetasi dan genekologi</t>
  </si>
  <si>
    <t>4 jenis</t>
  </si>
  <si>
    <t>Pengadaan alat pelayanan penunjang/keperawatan</t>
  </si>
  <si>
    <t>Tersedianya alat pelayanan penunjang/perawatan</t>
  </si>
  <si>
    <t>Alat pelayanan penunjang/perawatan</t>
  </si>
  <si>
    <t>Pengadaan mobil ambulance /jenazah</t>
  </si>
  <si>
    <t>Tersedianya mobil ambulance/jenazah</t>
  </si>
  <si>
    <t>Mobil ambulance/jenazah</t>
  </si>
  <si>
    <t>1 bh</t>
  </si>
  <si>
    <t>Pengadaan kendaraan dinas/operasional rumah sakit</t>
  </si>
  <si>
    <t>Tersedianya kendaraan dinas operasional</t>
  </si>
  <si>
    <t>Pengadaan mobil dokter spesialis</t>
  </si>
  <si>
    <t>Tersedianya mobil dokter spesialis</t>
  </si>
  <si>
    <t>Jumlah mobil dokter spesialis</t>
  </si>
  <si>
    <t>2 bh</t>
  </si>
  <si>
    <t>Pengadaan sarana prasarana pelayanan penunjang RS</t>
  </si>
  <si>
    <t>Terbangunnya/tersedianya sarana prasarana penunjang pelayanan RS</t>
  </si>
  <si>
    <t>Pembangunan Pos jaga/portal (retensi)</t>
  </si>
  <si>
    <t>Pengadaan mebeleur RS</t>
  </si>
  <si>
    <t>Tersedianya mebeleur kantor</t>
  </si>
  <si>
    <t>Mebeleur rumah sakit</t>
  </si>
  <si>
    <t>3 jenis</t>
  </si>
  <si>
    <t>Program pendidikan dan pelatihan dokter dan tenaga kesehatan lainnya</t>
  </si>
  <si>
    <t xml:space="preserve">Penyediaan sarana dan peralatan pendidikan dan pelatihan </t>
  </si>
  <si>
    <t>Tersedianya sarana dan peralatan pendidikan dan pelatihan</t>
  </si>
  <si>
    <t>Sarana dan peralatan pendidikan dan pelatihan</t>
  </si>
  <si>
    <t>5 jenis</t>
  </si>
  <si>
    <t>Pendidikan dan pelatihan tenaga pendidik, pembimbing klinik dan tenaga penilai/supervisor penilaian kinerja</t>
  </si>
  <si>
    <t>Terlaksananya diklat untuk   tenaga pendidik, pembimbing klinik dan tenaga penilai/ supervisor penilaian kinerja</t>
  </si>
  <si>
    <t>Tenaga pendidik, pembimbing klinik dan tenaga penilai/ supervisor penilaian kinerja yang mengikuti diklat</t>
  </si>
  <si>
    <t>44 orang</t>
  </si>
  <si>
    <t>Penilaian/visitasi rumah sakit pendidikan</t>
  </si>
  <si>
    <t>Tercapainya status rumah sakit pendidikan</t>
  </si>
  <si>
    <t>Pencapaian hasil penilaian rumah sakit pendidikan</t>
  </si>
  <si>
    <t>Program promosi kesehatan dan pemberdayaan masyarakat</t>
  </si>
  <si>
    <t>Promosi pelayanan kesehatan rujukan dalam rangka Hallo Sultra</t>
  </si>
  <si>
    <t>Promosi pelayanan kesehatan rujukan</t>
  </si>
  <si>
    <t>Penyediaan pelayanan trauma center untuk perempuan dan anak korban kekerasan</t>
  </si>
  <si>
    <t xml:space="preserve">Terlayaninya  pasien perempuan dan anak korban kekerasan </t>
  </si>
  <si>
    <t>Pasien perempuan dan anak korban kekerasan yang terlayani</t>
  </si>
  <si>
    <t>24 pasien</t>
  </si>
  <si>
    <t>Program Pemeliharaan Sarana dan Prasarana Rumah Sakit</t>
  </si>
  <si>
    <t>Pemeliharaan rutin/berkala gedung RS</t>
  </si>
  <si>
    <t>Terlaksananya pemeliharaan gedung RS</t>
  </si>
  <si>
    <t>Gedung rumah sakit yang terpelihara</t>
  </si>
  <si>
    <t>22 gedung</t>
  </si>
  <si>
    <t>Pemeliharaan rutin/berkala jalan,jaringan dan instalasi</t>
  </si>
  <si>
    <t>Terlaksanaya pemeliharaan jalan, jaringan, dan instalasi rumah sakit</t>
  </si>
  <si>
    <t>Jalan, jaringan, dan instalasi rumah sakit yang terpelihara</t>
  </si>
  <si>
    <t>7 kali</t>
  </si>
  <si>
    <t>Pembangunan Pos Jaga IPSRS</t>
  </si>
  <si>
    <t>4 Gedung</t>
  </si>
  <si>
    <t>Pembangunan Pos Jaga Medik</t>
  </si>
  <si>
    <t>Pembangunan Instalasi Pembuangan air limbah</t>
  </si>
  <si>
    <t>Pembangunan deker</t>
  </si>
  <si>
    <t>Program Pelayanan Badan Layanan Umum Daerah RSU</t>
  </si>
  <si>
    <t>Terlayaninya seluruh pasien yang berkunjung ke Rumah Sakit</t>
  </si>
  <si>
    <t>Jenis Pelayanan pasien yang terselenggara di rumah sakit</t>
  </si>
  <si>
    <t>18 pelayanan</t>
  </si>
  <si>
    <t xml:space="preserve"> - Honorarium/jasa pelayanan</t>
  </si>
  <si>
    <t xml:space="preserve"> - Belanja bahan pelayanan, penunjang dan administrasi rumah sakit</t>
  </si>
  <si>
    <t>Belanja pemeliharan rutin sarana dan prasarana rumah sakit</t>
  </si>
  <si>
    <t xml:space="preserve"> - Pembuatan koridor perhubungan pusat pelayanan utama dan penunjang tahapan II</t>
  </si>
  <si>
    <t xml:space="preserve"> - Biaya penambahan daya listrik dan pemasangan Instalasi Listrik</t>
  </si>
  <si>
    <t xml:space="preserve"> - Biaya pengadaan aksesoris internet</t>
  </si>
  <si>
    <t>Jasa administrasi Perkantoran</t>
  </si>
  <si>
    <t>Terbayarnya honorarium tenaga kontrak</t>
  </si>
  <si>
    <t>Tenaga Kontrak</t>
  </si>
  <si>
    <t>80 Org</t>
  </si>
  <si>
    <t>Penyediaan jasa publik /periklanan</t>
  </si>
  <si>
    <t>Tersedia jasa publikasi/periklanan</t>
  </si>
  <si>
    <t>Jasa publikasi /periklanan</t>
  </si>
  <si>
    <t>Program peningkatan sistim perencanaan dan pelaporan RS</t>
  </si>
  <si>
    <t>Telakasanannya Sistem Perencanaan dan Pelaporan rumah sakit</t>
  </si>
  <si>
    <t>Terlaksananya sistem perencanaan dan pelaporan rumah sakit</t>
  </si>
  <si>
    <t>12 Titik</t>
  </si>
  <si>
    <t>Penyediaan SIM rumah sakit</t>
  </si>
  <si>
    <t>Beroperasinya jaringan SIM RS</t>
  </si>
  <si>
    <t xml:space="preserve">Penyediaan jaringan SIM rumah Sakit Tahapan I (retensi 5%) dan </t>
  </si>
  <si>
    <t xml:space="preserve"> 32 titik</t>
  </si>
  <si>
    <t>Penyediaan jaringan SIM rumah Sakit Tahapan II</t>
  </si>
  <si>
    <t>Terlaksananya promosi kesehatan dan pemberdayaan masyarakat</t>
  </si>
  <si>
    <t xml:space="preserve">1 kegiatan </t>
  </si>
  <si>
    <t>Promosi Pennaggulangan Masalah Kesehatan dalam rangka Halo sultra</t>
  </si>
  <si>
    <t>Promosi Pennaggulangan Masalah kesehatan</t>
  </si>
  <si>
    <t>Penyusunan dokumen perencanaan dan pelaporan rumah sakit</t>
  </si>
  <si>
    <t>Tersusunnya dokumen perencanaan dan pelaporan</t>
  </si>
  <si>
    <t>Dokumen perencanaan dan pelaporan yang diselesaikan</t>
  </si>
  <si>
    <t>2 jenis dokumen</t>
  </si>
  <si>
    <t>Kendari, 14 Agustus 2014</t>
  </si>
  <si>
    <t>Direktur,</t>
  </si>
  <si>
    <t>Dr. H. Abd. Razak, M.Kes</t>
  </si>
  <si>
    <t>Pembina Tk.I, Gol. IV/b</t>
  </si>
  <si>
    <t>NIP. 19660312 200003 1 002</t>
  </si>
  <si>
    <t>SKPD :  Badan Pemberdayaan Masyarakat dan Pemerintahan Desa Prov. Sultra</t>
  </si>
  <si>
    <t>Sasaran Program / Kegiatan</t>
  </si>
  <si>
    <t>Program Pelayanan administrasi perkantoran</t>
  </si>
  <si>
    <t>Jumlah pengiriman surat, perangko &amp; Materai</t>
  </si>
  <si>
    <t>Kantor BPMPD Prov. Sultra</t>
  </si>
  <si>
    <t>100 surat &amp; 100 materai</t>
  </si>
  <si>
    <t>Tersedianya jasa komunikasi. Air dan listrik</t>
  </si>
  <si>
    <t>Jasa administrasi keuangan</t>
  </si>
  <si>
    <t>Jasa kebersihan kantor</t>
  </si>
  <si>
    <t>Tersedianya barang cetakan &amp; penggandaan</t>
  </si>
  <si>
    <t>Penyediaan Komponen Instalasi Listrik/ Penerangan Bangunan Kantor</t>
  </si>
  <si>
    <t>Tersedianya komponen listrik/ penerangan bangunan kantor</t>
  </si>
  <si>
    <t>Penyediaan Bahan Bacaan dan Peraturan Perundang - Undangan</t>
  </si>
  <si>
    <t>Tersedianya surat kabar</t>
  </si>
  <si>
    <t>Tersedianya makanan &amp; minuman</t>
  </si>
  <si>
    <t>Rapat - rapat Koordinasi dan Konsultasi keluar Daerah</t>
  </si>
  <si>
    <t>Terlaksananya rapat - rapat &amp; konsultasi keluar daerah</t>
  </si>
  <si>
    <t>Tersedianya tenaga honorer</t>
  </si>
  <si>
    <t>12 orang</t>
  </si>
  <si>
    <t xml:space="preserve">Terbangunnya gedung kantor </t>
  </si>
  <si>
    <t>Tersedianya kendaraan dinas/ operasional</t>
  </si>
  <si>
    <t>1 unit mobil &amp; 1 unit motor</t>
  </si>
  <si>
    <t>Tersedianya mebeleur</t>
  </si>
  <si>
    <t>Pemeliharaan Rutin / Berkala Gedung Kantor</t>
  </si>
  <si>
    <t>Pemeliharaan Rutin / Berkala Kendaraan Dinas / Operasional</t>
  </si>
  <si>
    <t>Terpeliharanya kendaraan dinas</t>
  </si>
  <si>
    <t>Pemeliharaan Rutin/Berkala Peralatan Gedung kantor</t>
  </si>
  <si>
    <t>Terpeliharanya peralatan kantor</t>
  </si>
  <si>
    <t>Program peningkatan kapasitas sumberdaya aparatur</t>
  </si>
  <si>
    <t>Pendidikan penjenjangan</t>
  </si>
  <si>
    <t>Terlaksananya pendidikan penjenjangan</t>
  </si>
  <si>
    <t>Pegawai Kantor BPMPD Prov. Sultra</t>
  </si>
  <si>
    <t>6 orang</t>
  </si>
  <si>
    <t>Terlaksananya pendidikan tehnis fungsional</t>
  </si>
  <si>
    <t>Penyusunan Laporan Capain Kinerja dan Ihtisar Realisasi Kinerja SKPD</t>
  </si>
  <si>
    <t>Tersusunya laporan capaian kinerja SKPD</t>
  </si>
  <si>
    <t>Tersusunya laporan keuangan</t>
  </si>
  <si>
    <t>Program peningkatan sistem perencanaan tahunan SKPD</t>
  </si>
  <si>
    <t>Program peningkatan kapasitas SDM aparatur desa/ kelurahan</t>
  </si>
  <si>
    <t>Pelatihan manajemen pemerintahan desa/ kelurahan</t>
  </si>
  <si>
    <t>% pelatihan manajemen pemerintahan desa/ kelurahan</t>
  </si>
  <si>
    <t>Aparat pemerintahan desa/kelurahan di Prov. Sultra</t>
  </si>
  <si>
    <t>Pelatihan pengelolaan keuangan dan aset desa/ kelurahan</t>
  </si>
  <si>
    <t>Jumlah peserta pengelola keuangan</t>
  </si>
  <si>
    <t>Pelatihan Metodologi pelatih pemberdayaan masyarakat dan pemerintahan desa/kelurahan</t>
  </si>
  <si>
    <t>Jumlah tenaga pelatih/fasilitator PMD</t>
  </si>
  <si>
    <t>Program peningkatan mutu pelatihan pemberdayaan masyarakat dan pemerintahan desa/kelurahan</t>
  </si>
  <si>
    <t>Penyusunan Data Base Pelatihan PMD</t>
  </si>
  <si>
    <t>Data informasi jenis pelatihan</t>
  </si>
  <si>
    <t>Kabupaten/Kota di Prov. Sultra</t>
  </si>
  <si>
    <t>Penyusunan modul Pelatihan bidang pemberdayaan aparatur desa/kelurahan sesuai standar pelatihan PMD</t>
  </si>
  <si>
    <t>Jumlah modul pelatihan PMD</t>
  </si>
  <si>
    <t>UPT Balai Pelatihan Pemberdayaan Masyarakat &amp; Pemdes Prov. Sultra</t>
  </si>
  <si>
    <t>2 modul</t>
  </si>
  <si>
    <t>Fasilitasi Pembentukan Komite Standar Pelatihan tingkat Provinsi Sultra dan Kabupaten/Kota</t>
  </si>
  <si>
    <t>Terbentuknya Komite Standar Pelatihan (KSP)</t>
  </si>
  <si>
    <t>1 ksp</t>
  </si>
  <si>
    <t>Monitoring dan Evaluasi Kegiatan UPT Balai Pelatihan Pemberdayaan Masyarakat dan Pemerintahan Desa</t>
  </si>
  <si>
    <t>Program pengembangan Pendidikan dan pelatihan ekonomi</t>
  </si>
  <si>
    <t>Pelatihan BUMDes</t>
  </si>
  <si>
    <t>Jumlah aparat pengelola BUMDes yang terlatih</t>
  </si>
  <si>
    <t>Pengelola BUMDes di Prov. Sultra</t>
  </si>
  <si>
    <t>37 orang</t>
  </si>
  <si>
    <t>Pelatihan Pasar Desa</t>
  </si>
  <si>
    <t>Jumlah pengelola pasar desa</t>
  </si>
  <si>
    <t>Pengelola Pasar Desa di Prov. Sultra</t>
  </si>
  <si>
    <t>Pelatihan Pengelola Lembaga Keuangan Mikro (LKM)</t>
  </si>
  <si>
    <t>Peningkatan LKM</t>
  </si>
  <si>
    <t>Pengurus LKM</t>
  </si>
  <si>
    <t>Pelatihan Kewirausahaan Kelompok Usaha Ekonomi Masyarakat Pesisir</t>
  </si>
  <si>
    <t>Peningkatan SDM masyarakat pesisir</t>
  </si>
  <si>
    <t>Masyarakat pesisir</t>
  </si>
  <si>
    <t>Bimbingan Teknis Pengembangan Usaha Ekonomi Desa</t>
  </si>
  <si>
    <t>Peningkatan SDM masyarakat Desa</t>
  </si>
  <si>
    <t>Masyarakat desa</t>
  </si>
  <si>
    <t>Orientasi Pengembangan Lembaga Keuangan Mikro</t>
  </si>
  <si>
    <t>Peningkatan SDM pengurus LKM</t>
  </si>
  <si>
    <t>Pengurus lembaga keuangan mikro</t>
  </si>
  <si>
    <t>Penguatan Kapasitas Kelembagaan BUM Desa</t>
  </si>
  <si>
    <t>Peningkatan SDM pengurus BUM Desa</t>
  </si>
  <si>
    <t>Pengurus pengelola BUM Desa</t>
  </si>
  <si>
    <t>Program pengembangan sarana dan prasarana ekonomi desa</t>
  </si>
  <si>
    <t>Pembangunan pasar desa</t>
  </si>
  <si>
    <t>Terbangunnya pasar desa</t>
  </si>
  <si>
    <t>Desa di Prov. Sultra</t>
  </si>
  <si>
    <t>2 pasar</t>
  </si>
  <si>
    <t>Program pengembangan peraturan desa/kelurahan</t>
  </si>
  <si>
    <t>Pelatihan penyusunan RPJMDes</t>
  </si>
  <si>
    <t>% desa yang memiliki RPJMDes</t>
  </si>
  <si>
    <t>Aparat Pemerintahan Desa di Prov. Sultra</t>
  </si>
  <si>
    <t>Pelatihan penyusunan APBDesa</t>
  </si>
  <si>
    <t>% desa yang memiliki APBDes</t>
  </si>
  <si>
    <t>Pelatihan penyusunan Peraturan Desa</t>
  </si>
  <si>
    <t>% desa yang memiliki Perdes</t>
  </si>
  <si>
    <t>Sosialisasi Peraturan Pemerintahan Desa/Kelurahan</t>
  </si>
  <si>
    <t>Tersosialisasinya peraturan tentang desa/kelurahan</t>
  </si>
  <si>
    <t>Aparat pemerintahan Kab./Kota</t>
  </si>
  <si>
    <t>14 Kab./Kota</t>
  </si>
  <si>
    <t>Program rapat koordinasi tingkat nasional, provinsi, kabupaten/kota, kecamatan dan desa/kelurahan</t>
  </si>
  <si>
    <t>Rapat koordinasi PKK tingkat provinsi / nasional</t>
  </si>
  <si>
    <t>Jumlah rapat koordinasi tingkat nasional</t>
  </si>
  <si>
    <t>Stakeholder terkait di Kabupaten/Kota dan Prov. Sultra</t>
  </si>
  <si>
    <t>Rapat koordinasi PKK tingkat provinsi</t>
  </si>
  <si>
    <t>Jumlah rapat koordinasi tingkat provinsi</t>
  </si>
  <si>
    <t>Rapat kerja pemerintahan desa/kelurahan</t>
  </si>
  <si>
    <t>Jumlah rapat kerja</t>
  </si>
  <si>
    <t>Rapat koordinasi penguatan pokjanal posyandu</t>
  </si>
  <si>
    <t>Rapat Koordinasi PKK - KB - Kesehatan</t>
  </si>
  <si>
    <t>Program peningkatan pemberdayaan dan kesejahteraan keluarga</t>
  </si>
  <si>
    <t>Lomba 10 program pokok PKK tingkat provinsi</t>
  </si>
  <si>
    <t>Jumlah pelaksanaan lomba 10 program PKK</t>
  </si>
  <si>
    <t>10 program PKK desa/kelurahan di Kabupaten/Kota se Prov. Sultra</t>
  </si>
  <si>
    <t>Jambore Pemberdayaan dan Kesejahteraan Keluarga (PKK) Tk. Provinsi</t>
  </si>
  <si>
    <t>Jumlah pelaksanaan jambore PKK</t>
  </si>
  <si>
    <t>Kader PKK Kabupaten, Kota dan Prov. Sultra</t>
  </si>
  <si>
    <t>Jambore Pemberdayaan dan Kesejahteraan Keluarga (PKK) Tk. Nasional</t>
  </si>
  <si>
    <t>Peringatan hari kesatuan gerak PKK</t>
  </si>
  <si>
    <t>Jumlah peringatan hari kesatuan gerak PKK</t>
  </si>
  <si>
    <t>Stakeholder terkait  dan kader PKK di Kabupaten/Kota dan Prov. Sultra</t>
  </si>
  <si>
    <t>Jumlah mengikuti pameran pembangunan</t>
  </si>
  <si>
    <t>4 even</t>
  </si>
  <si>
    <t>Supervisi Pelaksanaan 10 Program Pokok PKK</t>
  </si>
  <si>
    <t>Pelaksanaan 10 Program Pokok PKK</t>
  </si>
  <si>
    <t>Pengurus PKK di Kabupaten/Kota</t>
  </si>
  <si>
    <t>Monitoring dan Evaluasi Kesatuan Gerak PKK - KB - Kesehatan</t>
  </si>
  <si>
    <t>Pelaksanaan Kesatuan Gerak PKK - KB - Kesehatan</t>
  </si>
  <si>
    <t>Pengurus PKK, KB dan Kesehatan di Kabupaten/Kota</t>
  </si>
  <si>
    <t>Monitoring dan Evaluasi Kegiatan Pokjanal Posyandu di Kabupaten/Kota</t>
  </si>
  <si>
    <t>Pelaksanaan kegiatan pokjanal posyandu</t>
  </si>
  <si>
    <t>Pengurus pokjanal posyandu</t>
  </si>
  <si>
    <t>Penguatan Kelembagaan Tempat Penitipan Anak (TPA) Kuncup Pertiwi</t>
  </si>
  <si>
    <t>Penguatan TPA Kuncup Pertiwi</t>
  </si>
  <si>
    <t>TPA Kuncup Pertiwi</t>
  </si>
  <si>
    <t>1 TPA%</t>
  </si>
  <si>
    <t>80 orang</t>
  </si>
  <si>
    <t>Program pengembangan niali-nilai kearifan lokal masyarakat pengembangan pesta adat dan ritual budaya</t>
  </si>
  <si>
    <t>Bulan Bhakti Gotong Royong Masyarakat (BBGRM) dan Hari Kesatuan Gerak PKK</t>
  </si>
  <si>
    <t>Pelaksanaan BBGRM</t>
  </si>
  <si>
    <t>Masyarakat desa/kelurahan, Stakeholder terkait di Kabupaten/Kota dan Prov. Sultra</t>
  </si>
  <si>
    <t>Gelar Budaya Nusantara</t>
  </si>
  <si>
    <t>Pelaksanaan Gelar Budaya Nusantara</t>
  </si>
  <si>
    <t>Mengikuti Gelar Budaya Nusantara</t>
  </si>
  <si>
    <t>Program pengembangan Lembaga Usaha Milik Desa dan Pasar Desa</t>
  </si>
  <si>
    <t>Program penguatan dan peningkatan kapasitas lembaga adat</t>
  </si>
  <si>
    <t>Pembinaan lembaga adat/paguyuban</t>
  </si>
  <si>
    <t>Jumlah lembaga adat/ paguyuban binaan</t>
  </si>
  <si>
    <t>Lembaga adat/paguyuban di Prov. Sultra</t>
  </si>
  <si>
    <t>11 lembaga adat / paguyuban</t>
  </si>
  <si>
    <t>Pendataan Lembaga Adat dan Nilai-Nilai Sosial Budaya Masyarakat</t>
  </si>
  <si>
    <t>Lembaga Adat</t>
  </si>
  <si>
    <t>1 Laporan/ Dokumen</t>
  </si>
  <si>
    <t>Program pengkajian, promosi dan pendataan kebutuhan TTG</t>
  </si>
  <si>
    <t>Fasilitasi pembentukan pos pelayanan teknologi tepat guna (Posyantek)</t>
  </si>
  <si>
    <t>Jumlah Pos Pelayanan Teknologi Tepat Guna (Posyantek)</t>
  </si>
  <si>
    <t>Kabupaten / Kota di Prov. Sultra</t>
  </si>
  <si>
    <t>6 Posyantek</t>
  </si>
  <si>
    <t>Pendataan jenis TTG</t>
  </si>
  <si>
    <t>Pendataan TTG</t>
  </si>
  <si>
    <t>Masyarakat pengguna TTG</t>
  </si>
  <si>
    <t>Gelar Teknologi Tepat Guna (TTG) tingkat nasional</t>
  </si>
  <si>
    <t>Jumlah mengikuti gelar TTG</t>
  </si>
  <si>
    <t>Masyarakat pengguna TTG dan instansi terkait di kabupaten, kota dan Prov. Sultra</t>
  </si>
  <si>
    <t>Lomba desa/kelurahan tingkat provinsi</t>
  </si>
  <si>
    <t>Jumlah pelaksanaan lomba desa/ kelurahan</t>
  </si>
  <si>
    <t>Desa/Kelurahan di Prov. Sultra</t>
  </si>
  <si>
    <t>Pelatihan profil desa/kelurahan</t>
  </si>
  <si>
    <t>Jumlah peserta pelatihan</t>
  </si>
  <si>
    <t>Aparat Kabupaten dan kecamatan di Prov. Sultra</t>
  </si>
  <si>
    <t>Pembinaan dan fasilitasi pelaksanaan program pemberdayaan masyarakat</t>
  </si>
  <si>
    <t>% penyerapan anggaran</t>
  </si>
  <si>
    <t>Desa, kelurahan. Kabupaten dan kota penerima program pemberdayaan masyarakat di Prov. Sultra</t>
  </si>
  <si>
    <t>Program Pemantapan Penyelenggaraan Pemerintahan Desa/Kelurahan</t>
  </si>
  <si>
    <t>Program Pengembangan Ekonomi Perdesaan</t>
  </si>
  <si>
    <t>Pelaksanaan Rakor Pengembangan Usaha Ekonomi Masyarakat</t>
  </si>
  <si>
    <t>Pembinaan dan Evaluasi Pelaksanaan Kegiatan Usaha Ekonomi Masyarakat</t>
  </si>
  <si>
    <t>Monev Usaha Ekonomi Masyarakat</t>
  </si>
  <si>
    <t>Pelaku Usaha Ekonomi Masyarakat</t>
  </si>
  <si>
    <t>15 Kab./Kota</t>
  </si>
  <si>
    <t>Inventarisasi Lembaga Keuangan Mikro (LKM)</t>
  </si>
  <si>
    <t>Data Lembaga Keuangan Mikro (LKM)</t>
  </si>
  <si>
    <t>Lembaga Keuangan Mikro (LKM) aktif</t>
  </si>
  <si>
    <t>Pembinaan dan Evaluasi CPPD dan Lumbung Pangan Masyarakat Desa/Kelurahan</t>
  </si>
  <si>
    <t>CPPD dan LPMD/K</t>
  </si>
  <si>
    <t>Sosialisasi CCPD dan Lumbung Pangan Masyarakat Desa/Kelurahan</t>
  </si>
  <si>
    <t>Pelaksanaan sosialisasi CCPD dan lumbung pangan</t>
  </si>
  <si>
    <t>Pembinaan dan Lomba Lumbung Pangan Masyarakat Desa/Kelurahan</t>
  </si>
  <si>
    <t>Pelaksanaan lomba lumbung pangan</t>
  </si>
  <si>
    <t>Lumbung pangan Desa/Kel.</t>
  </si>
  <si>
    <t>Pembinaan dan Fasilitasi Pembentukan Unit Pengaduan Masyarakat (UPM)</t>
  </si>
  <si>
    <t>SKPD : BADAN KETAHANAN PANGAN</t>
  </si>
  <si>
    <t>Urusan/Bidang/Sub-Bidang/Sub-Sub Bidang Urusan Pemerintahan Daerah Dan Program/Kegiatan</t>
  </si>
  <si>
    <t>Sasaran Program/ Kegiatan</t>
  </si>
  <si>
    <t>Pagu Indikatif 
Tahun 2016 
(Rp.)</t>
  </si>
  <si>
    <t>BKP Prov. Sultra</t>
  </si>
  <si>
    <t>Terbayarnya Gaji dan Tunjangan Pegawai Negeri Sipil 13 Bulan</t>
  </si>
  <si>
    <t>Untuk menciptakan pemerintahan yang berorientasi pada pelayanan kepada masyarakat.</t>
  </si>
  <si>
    <t>Terlaksananya penyediaan layanan jasa surat-menyurat</t>
  </si>
  <si>
    <t>Tersedianya layanan jasa surat-menyurat 12 Bulan</t>
  </si>
  <si>
    <t>Terlaksananya penyediaan jasa komunikasi, sumber daya air dan listrik</t>
  </si>
  <si>
    <t>Tersedianya jasa komunikasi, sumber daya air dan listrik 12 Bulan</t>
  </si>
  <si>
    <t>Penyediaan Jasa Komunikasi Ketahanan Pangan</t>
  </si>
  <si>
    <t>Terlaksananya penyediaan jasa komunikasi ketahanan pangan</t>
  </si>
  <si>
    <t>Tersedianya jasa komunikasi ketahanan pangan</t>
  </si>
  <si>
    <t xml:space="preserve"> Penyediaan Jasa Pemeliharaan dan Perizinan Kendaraan Dinas/Operasional</t>
  </si>
  <si>
    <t>Terlaksananya penyediaan layanan jasa pemeliharan dan Perizinan Kend. Dinas Ops.</t>
  </si>
  <si>
    <t>Tersedianya layanan jasa pemeliharan dan Perizinan Kend. Dinas Ops.12 Bulan</t>
  </si>
  <si>
    <t>Terlaksananya penyediaan jasa Adm. Keuangan</t>
  </si>
  <si>
    <t>Tersedianya jasa Adm. Keuangan</t>
  </si>
  <si>
    <t>Penyediaan Jasa Kebersihan kantor</t>
  </si>
  <si>
    <t>Terlaksananya penyediaan jasa Kebersihan Kantor.</t>
  </si>
  <si>
    <t>Tersedianya layanan jasa Kebersihan Kantor 12 Bulan</t>
  </si>
  <si>
    <t>Terlaksananya penyediaan jasa perbaikan peralatan kerja</t>
  </si>
  <si>
    <t>Tersedianya layanan jasa perbaikan peralatan kerja 12 Bulan</t>
  </si>
  <si>
    <t>Penyediaan  Alat Tulis Kantor (ATK)</t>
  </si>
  <si>
    <t>Terlaksananya penyediaan ATK</t>
  </si>
  <si>
    <t>Tersedianya ATK 12 Bulan</t>
  </si>
  <si>
    <t>Tersedianya barang cetakan dan penggandaan 12 Bulan</t>
  </si>
  <si>
    <t>Terlaksananya penyediaan komponen instalasi listrik penerangan bangunan kantor</t>
  </si>
  <si>
    <t>Tersedianya komponen instalasi listrik penerangan bangunan kantor 12 Bulan</t>
  </si>
  <si>
    <t>Terlaksananya penyediaan bahan bacaan dan peraturan perundang-undangan</t>
  </si>
  <si>
    <t>Tersedianya bahan bacaan dan peraturan perundang-undangan 12 Bulan</t>
  </si>
  <si>
    <t>Terlaksananya penyediaan layanan makanan dan minuman</t>
  </si>
  <si>
    <t>Tersedianya layanan makanan dan minuman 12 Bulan</t>
  </si>
  <si>
    <t>Terlaksananya rapat-rapat koordinasi dan konsultasi</t>
  </si>
  <si>
    <t>Rapat-rapat koordinasi dan konsultasi 12 Bulan</t>
  </si>
  <si>
    <t>Terlaksananya penyediaan layanan administrasi perkantoran</t>
  </si>
  <si>
    <t>Tersedianya layanan administrasi perkantoran 12 Bulan</t>
  </si>
  <si>
    <t>Terlaksananya penyusunan laporan pertanggung-jawaban bulanan SKPD</t>
  </si>
  <si>
    <t>Tersusunnya laporan pertanggung-jawaban bulanan SKPD 12 Bulan</t>
  </si>
  <si>
    <t xml:space="preserve">Penyusunan Laporan Aset Triwulan dan Semester SKPD </t>
  </si>
  <si>
    <t>Terlaksananya penyusunan laporan aset triwulan dan semester SKPD</t>
  </si>
  <si>
    <t>Tersusunnya laporan aset triwulan dan semester SKPD 12 Bulan</t>
  </si>
  <si>
    <t>Terlaksananya pembangunan gedung kantor</t>
  </si>
  <si>
    <t>Tersedianya gedung kantor</t>
  </si>
  <si>
    <t>Terlaksananya penyediaan kendaraan operasional roda 2 dan roda 4</t>
  </si>
  <si>
    <t>Tersedianya kendaraan operasional roda 2 dan roda 4 sebanyak 2 Paket</t>
  </si>
  <si>
    <t>Terlaksananya penyediaan perlengkapan gedung kantor</t>
  </si>
  <si>
    <t>Tersedianya perlengkapan gedung kantor sebanyak 2 paket</t>
  </si>
  <si>
    <t>Terlaksananya penyediaan peralatan gedung kantor</t>
  </si>
  <si>
    <t>Tersedianya peralatan gedung kantor 2 Paket</t>
  </si>
  <si>
    <t>Pemeliharaan Rutin/ Berkala Gedung Kantor</t>
  </si>
  <si>
    <t>Terlaksananya penyediaan jasa pemeliharaan rutin/ berkala gedung kantor</t>
  </si>
  <si>
    <t>Tersedianya jasa pemeliharaan rutin/ berkala gedung kantor 1 Paket</t>
  </si>
  <si>
    <t>Pemeliharaan Rutin/ Berkala Kendaraan Dinas/ Operasional</t>
  </si>
  <si>
    <t>Terlaksananya penyediaan jasa pemeliharaan rutin/ berkala Kendaraan Dinas/ Operasional</t>
  </si>
  <si>
    <t>Tersedianya jasa pemeliharaan rutin/ berkala Kendaraan Dinas/ Operasional 12 Bulan</t>
  </si>
  <si>
    <t>Untuk menciptakan pemerintahan yang berorientasi pada pelayanan kepada masyarakat serta aparat pemerintahan yang lebih bersifat mengayomi kepada masyarakat serta bersih dari praktek KKN</t>
  </si>
  <si>
    <t>2.7</t>
  </si>
  <si>
    <t>Pengadaan Pakaian Dinas dan Perlengkapan</t>
  </si>
  <si>
    <t xml:space="preserve">Terlaksananya pengadaan Pakaian Dinas Harian (PDH): </t>
  </si>
  <si>
    <t>Tersedianya Pakaian Dinas Harian (PDH) 70 Stel</t>
  </si>
  <si>
    <t>Untuk menciptakan pemerintahan yang berorientasi pada pelayanan kepada masyarakat, serta aparat pemerintahan yang lebih bersifat mengayomi kepada masyarakat serta bersih dari praktek KKN</t>
  </si>
  <si>
    <t>2.8</t>
  </si>
  <si>
    <t>Jumlah pegawai mengikuti Bimtek Implementasi Peraturan Perundang2an</t>
  </si>
  <si>
    <t>Terlatihnya pegawai mengenai implementasi peraturan perundang-undangan 3 Orang</t>
  </si>
  <si>
    <t>2.9</t>
  </si>
  <si>
    <t>Diklat Struktural dan Teknis Fungsional</t>
  </si>
  <si>
    <t>Jumlah pegawai mengikuti Diklat Struktural Tingkat II</t>
  </si>
  <si>
    <t>Terdidik dan terlatihnya Pegawai pada Diklat Strtuktural Tingkat II 1 Orang</t>
  </si>
  <si>
    <t>Untuk menciptakan pemerintahan yang berorientasi pada pelayanan kepada masyarakat, pemerintahan yang transparan dan akuntabel, serta aparat pemerintahan yang lebih bersifat mengayomi kepada masyarakat serta bersih dari praktek KKN</t>
  </si>
  <si>
    <t>Tersusunnya laporan capaian kinerja dan ikhtisar kinerja</t>
  </si>
  <si>
    <t>Tersedianya laporan capaian kinerja dan ikhtisar kinerja 1 Dokumen</t>
  </si>
  <si>
    <t>Tersusunnya Laporan Keuangan Tahunan, CaLK, dan Neraca</t>
  </si>
  <si>
    <t>Tersedianya Laporan Keuangan Tahunan, CaLK, dan Neraca 1 Dokumen</t>
  </si>
  <si>
    <t>Untuk menciptakan pemerintahan yang berorientasi pada pelayanan kepada masyarakat serta pemerintahan yang transparan dan akuntabel.</t>
  </si>
  <si>
    <t>Tersusunnya Renja dan RKA SKPD</t>
  </si>
  <si>
    <t>Tersedianya Renja dan RKA SKPD 1 Dokumen</t>
  </si>
  <si>
    <t>Peningkatan Ketahanan Pangan Pertanian/ Perkebunan</t>
  </si>
  <si>
    <t xml:space="preserve">Untuk membangunan perekonomian masyarakat secara nyata melalui usaha-usaha pragmatis dengan mendorong pembangunan sktor riil dan meningkatkan nilai tambah berdasarkan potensi yang berada di sekitarnya </t>
  </si>
  <si>
    <t xml:space="preserve">Tersusunnya Analisis Akses Pangan Prov. Sultra </t>
  </si>
  <si>
    <t>Tersedianya Buku Analisis Akses Pangan Prov. Sultra 1 Keg</t>
  </si>
  <si>
    <t>Tersusunnya Analisis Ketersediaan Pangan Prov. Sultra (NBM dan PPH)</t>
  </si>
  <si>
    <t>Tersedianya Buku Analisis Ketersediaan Pangan Prov. Sultra (NBM dan PPH) 1 Keg</t>
  </si>
  <si>
    <t>Terlaksananya Pertemuan Penyusunan NBM dan PPH</t>
  </si>
  <si>
    <t>Terlatihnya pegawai mengenai penyusunan NBM dan PPH 1 Keg</t>
  </si>
  <si>
    <t>Terlaksananya Pelatihan Enumerator Panel Harga Pangan</t>
  </si>
  <si>
    <t>Terlatihnya para  Enumerator Panel Harga Pangan 1 Keg</t>
  </si>
  <si>
    <t>Gerakan Percepatan Penganekaragaman Konsumsi Pangan</t>
  </si>
  <si>
    <t>Terlaksananya Promosi percepatan penganeka-ragaman konsumsi pangan melalui :</t>
  </si>
  <si>
    <t>Ikut sertanya BKP Sultra dalam rangka promosi percepatan penganeka-ragaman konsumsi pangan pada kegiatan :</t>
  </si>
  <si>
    <t>- Lomba Cipta Menu dlm rangka Hari Pangan Sedunia tingkat Prov. Sultra</t>
  </si>
  <si>
    <t>- Lomba Cipta Menu dlm rangka Hari Pangan Sedunia tingkat Prov. Sultra 1 Keg</t>
  </si>
  <si>
    <t>- Pameran dalam rangka Hari Pangan Sedunia tingkat Nasional</t>
  </si>
  <si>
    <t>- Pameran dalam rangka Hari Pangan Sedunia tingkat Nasional 1 Keg</t>
  </si>
  <si>
    <t>- Pameran dalam rangka HUT Sultra (HALO SULTRA)</t>
  </si>
  <si>
    <t>- Pameran dalam rangka HUT Sultra (HALO SULTRA) 1 Keg</t>
  </si>
  <si>
    <t>- Pameran/ Expo Tingkat Prov. Sultra</t>
  </si>
  <si>
    <t>- Pameran/ Expo Tingkat Prov. Sultra 1 Keg</t>
  </si>
  <si>
    <t>- Terlaksananya Festival Pangan Nusantara</t>
  </si>
  <si>
    <t>- Festival/ Gelar Pangan Nusantara 1 Keg</t>
  </si>
  <si>
    <t>Terlaksananya Pertemuan Sosialisasi Percepatan Penganeka-ragaman Konsumsi Pangan</t>
  </si>
  <si>
    <t>Meningkatnya pemahaman aparat dan stakeholder mengenai percepatan penganeka-ragaman pangan 1 Keg</t>
  </si>
  <si>
    <t>Terlaksananya Kampanye Kreatif Penganeka-ragaman Pangan Lokal</t>
  </si>
  <si>
    <t>Terlaksananya Kampanye Kreatif Penganeka-ragaman Pangan Lokal melalui Festival Kuliner Pangan Lokal 1 Keg</t>
  </si>
  <si>
    <t>Terlaksananya Pertemuan Evaluasi Pelaksanaan Lumbung 1 Keg</t>
  </si>
  <si>
    <t>Terlaksananya pembinaan pengembangan lumbung pangan Cadangan Pangan 1 Keg</t>
  </si>
  <si>
    <t>Pengembangan Desa Mandiri Pangan dan Penanganan Daerah Rawan Pangan</t>
  </si>
  <si>
    <t>Penyusunan Peta FSVA (Food Insecurity Atlas)  Tingkat Prov. Sultra</t>
  </si>
  <si>
    <t>Tersusunnya Buku Peta FSVA (Food Insecurity Atlas)  Tingkat Prov. Sultra 1 Dokumen</t>
  </si>
  <si>
    <t xml:space="preserve">Terlaksananya pemantauan dan pembinaan Kawasan Mandiri Pangan </t>
  </si>
  <si>
    <t>Terbinanya Kawasan Mandiri Pangan 1 Keg</t>
  </si>
  <si>
    <t>Peningkatan Mutu dan Keamanan Pangan Segar</t>
  </si>
  <si>
    <t>Peningkatan Mutu dan  Keamanan Pangan Segar melalui Pengujian Keamanan Produk Hortikultura dari residu pestisida</t>
  </si>
  <si>
    <t>Terlaksananya Pengujian Keamanan Produk Hortikultura dari residu pestisida 1 Keg</t>
  </si>
  <si>
    <t>Terlaksananya sertfiikasi produk pangan segar 1 Keg</t>
  </si>
  <si>
    <t>Terbentuknya Jejaring Keamanan Pangan Tk. Prov. Sultra 1 Keg</t>
  </si>
  <si>
    <t>Terkoordinasinya Keamanan Pangan Segar Tk. Prov. Sultra 1 Keg</t>
  </si>
  <si>
    <t>Perencanaan Penyusunan Program dan Monev</t>
  </si>
  <si>
    <t>Terlaksananya Rapat Koordinasi Dewan Ketahanan Pangan Tk. Prov.2 Keg</t>
  </si>
  <si>
    <t xml:space="preserve">Pembinaan dan Monev pelaksanaan Program Ketahanan Pangan </t>
  </si>
  <si>
    <t>Terlaksananya Pembinaan dan Monev pelaksanaan Program Ketahanan Pangan 1 Keg</t>
  </si>
  <si>
    <t>JUMLAH (BELANJA TIDAK LANGSUNG + BELANJA LANGSUNG)</t>
  </si>
  <si>
    <t>: Rumah Sakit Jiwa Provinsi Sulawesi Tenggara</t>
  </si>
  <si>
    <t>BIDANG KESEHATAN</t>
  </si>
  <si>
    <t xml:space="preserve">Pelayanan Administrasi dan Perkantoran </t>
  </si>
  <si>
    <t xml:space="preserve">Terselenggaranya administrasi perkantoran </t>
  </si>
  <si>
    <t>Tersedianya surat masuk dan keluar</t>
  </si>
  <si>
    <t>Rumah Sakit Jiwa dan stake holder</t>
  </si>
  <si>
    <t>1300 Surat</t>
  </si>
  <si>
    <t xml:space="preserve">Penyediaan jasa komunikasi, sumber daya air dan listrik. </t>
  </si>
  <si>
    <t>Tersedianya Jasa komunikasi, sumber daya air dan listrik</t>
  </si>
  <si>
    <t>Rumah Sakit Jiwa Prov. Sultra</t>
  </si>
  <si>
    <t>Penyediaan jasa pemeliharaan dan perizinan kendaraan dinas/ operasional</t>
  </si>
  <si>
    <t xml:space="preserve">Tersedianya jasa pemeliharaan kendaraan dinas operasional </t>
  </si>
  <si>
    <t>5 Roda 4 dan 12 Roda 2</t>
  </si>
  <si>
    <t xml:space="preserve"> Tersedianya alat tulis kantor </t>
  </si>
  <si>
    <t>Tersedianya komponen listrik dan penerangan kantor</t>
  </si>
  <si>
    <t>2 Unit Laptop, 1 Unit PC</t>
  </si>
  <si>
    <t>Penyediaan Bahan Bacaan dan Peraturan Perundang - undangan</t>
  </si>
  <si>
    <t>Tersedianya bahan bacaan dan perundang-undangan</t>
  </si>
  <si>
    <t xml:space="preserve">Penyediaan makanan dan minuman </t>
  </si>
  <si>
    <t>Tersedianya makanan dan minuman, peserta rapat dan tamu</t>
  </si>
  <si>
    <t>Rapat - Rapat Koordinasi dan Konsultasi Ke Luar Daerah</t>
  </si>
  <si>
    <t xml:space="preserve">Terlaksananya rapat-rapat konsultasi keluar daerah </t>
  </si>
  <si>
    <t>Penyediaan jasa pelayanan administrasi perkantoran</t>
  </si>
  <si>
    <t>Tersedianya Laporan Pertanggung Jawaban Bulanan SKPD</t>
  </si>
  <si>
    <t>Penyusunan Laporan Triwulan dan Semesteran Aset SKPD</t>
  </si>
  <si>
    <t>Program Peningkatan Sarana dan Prasarana  Aparatur</t>
  </si>
  <si>
    <t>Terwujudnya Peningkatan sarana dan prasarana aparatur</t>
  </si>
  <si>
    <t>Tersedianya jasa pemeliharaan perlengkapan gedung kantor</t>
  </si>
  <si>
    <t>Meningkatnya angka kesembuhan pasien</t>
  </si>
  <si>
    <t>Pendidikan dan Pelatihan  Formal</t>
  </si>
  <si>
    <t>Peningkatan kualitas pelayanan</t>
  </si>
  <si>
    <t>- Pelatihan Peningkatan Kapasitasi tenaga dokter dan paramedis</t>
  </si>
  <si>
    <t>Program Peningkatan Pengembangan Sistem Pelaporan Capaian Kinerja Keuangan</t>
  </si>
  <si>
    <t>Tersajinya laopran kinerja dan keuangan tepat waktu dan adekuat</t>
  </si>
  <si>
    <t>Program Peningkatan Pengembangan sistem Perencanaan SKPD</t>
  </si>
  <si>
    <t>Terselenggaranya kegiatan perencanaan SKPD</t>
  </si>
  <si>
    <t xml:space="preserve">Terwujudnya pelayanan kesehatan masyarakat </t>
  </si>
  <si>
    <t xml:space="preserve">Peningkatan Pelayanan dan Penanggulangan Masalah Kesehatan </t>
  </si>
  <si>
    <t>Dilaksanakannnya kegiatan integrasi.</t>
  </si>
  <si>
    <t>Kabupaten / Kota Sesultra</t>
  </si>
  <si>
    <t>1 Kabupaten</t>
  </si>
  <si>
    <t>Dilaksanakannnya home visite</t>
  </si>
  <si>
    <t>Pasien rumah sakit jiwa</t>
  </si>
  <si>
    <t>15 Kunjungan</t>
  </si>
  <si>
    <t>Dilaksanakannya Pemulangan Paisen</t>
  </si>
  <si>
    <t>30 Pasien</t>
  </si>
  <si>
    <t xml:space="preserve">Program Pengadaan, Peningkatan Sarana dan Prasarana Rumah Sakit/Rumah Sakit Jiwa/Rumah Sakit Paru-Paru/Rumah Sakit Mata </t>
  </si>
  <si>
    <t>Terselenggaranya pelayanan kesehatan yang memadai</t>
  </si>
  <si>
    <t>Pengadaan Mebeuleur Rumah Sakit</t>
  </si>
  <si>
    <t>Tersedianya Meubileur Rumah sakit yang memadai</t>
  </si>
  <si>
    <t>Pengadaan Bahan-bahan Logistik Rumah Sakit</t>
  </si>
  <si>
    <t>PLAFON ANGGARAN SEMENTARA BERDASARKAN  URUSAN PEMERINTAHAN DAN PROGRAM/KEGIATAN TAHUN 2016</t>
  </si>
  <si>
    <t>Pagu indikatif tahun 2016</t>
  </si>
  <si>
    <t>PLAFON ANGGARAN SEMENTARA BERDASARKAN URUSAN PEMERINTAH DAN PROGRAM / KEGIATAN TAHUN 2016</t>
  </si>
  <si>
    <t>Program Pembangunan Infrastruktur Perdesaan</t>
  </si>
  <si>
    <t>Pembangunan fasilitas persampahan</t>
  </si>
  <si>
    <t>Pembangunan jaringan drainase skala kawasan kota</t>
  </si>
  <si>
    <t>Penataan lingkungan permukiman perdesaan/ perkotaan</t>
  </si>
  <si>
    <t>Data base pembangunan infrastruktur</t>
  </si>
  <si>
    <t>Kws. perkotaan/ perdesaan</t>
  </si>
  <si>
    <t>1 lok</t>
  </si>
  <si>
    <t>3 kawasan</t>
  </si>
  <si>
    <t>51 Lok</t>
  </si>
  <si>
    <t>13 Lok</t>
  </si>
  <si>
    <t>74 Lok</t>
  </si>
  <si>
    <t>Kegiatan Pembinaan Penyelenggaraan Jasa Konstruksi</t>
  </si>
  <si>
    <t>Monitoring dan evaluasi penyelenggaraan jasa konstruksi</t>
  </si>
  <si>
    <t>Terselenggaranya jumlah koordinasi Monitoring dan evaluasi penyelenggaraan jasa konstruksi</t>
  </si>
  <si>
    <t>Peningkatan kualitas SDM jasa konstruksi</t>
  </si>
  <si>
    <t>8 kali</t>
  </si>
  <si>
    <t>40 kali</t>
  </si>
  <si>
    <t>Penyusunan imformasi jasa konstruksi</t>
  </si>
  <si>
    <t>Tersedianya  imformasi jasa konstruksi</t>
  </si>
  <si>
    <t>Fasilitasi dan stimulasi pembangunan perumahan masyarakat kurang mampu</t>
  </si>
  <si>
    <t>Cakupan layanan rumah layak huni yang terjangkau</t>
  </si>
  <si>
    <t>Cakupan Ketersediaan rumah layak huni yang terjangkau</t>
  </si>
  <si>
    <t>Program pemberdayaan komunitas perumahan</t>
  </si>
  <si>
    <t>Fasilitasi pembangunan prasarana dan sarana dasar permukiman berbasis masyarakat</t>
  </si>
  <si>
    <t>Tersedianya  prasarana dan sarana dasar permukiman berbasis masyarakat</t>
  </si>
  <si>
    <t>Kawasan permukiman</t>
  </si>
  <si>
    <t>9 dok</t>
  </si>
  <si>
    <t>21 dok</t>
  </si>
  <si>
    <t>1 keg</t>
  </si>
  <si>
    <t>min 2 kali/tahun</t>
  </si>
  <si>
    <t>26 org</t>
  </si>
  <si>
    <t>SKPD : DINAS PENDIDIKAN DAN KEBUDAYAAN PROVINSI SULAWESI TENGGARA</t>
  </si>
  <si>
    <t>Pendidikan</t>
  </si>
  <si>
    <t xml:space="preserve">Pelayanan Administrasi Perkantoran </t>
  </si>
  <si>
    <t xml:space="preserve">Penyediaan jasa administrasi keuangan </t>
  </si>
  <si>
    <t>Penyediaan Komponen instalasi Listrik/Penerangan Bangunan Kantor</t>
  </si>
  <si>
    <t>Rapat-rapat koordinasi dan konsultasi ke luar daerah</t>
  </si>
  <si>
    <t>Jumlah kegiatan  Penyusunan pelaporan keuangan akhir tahun</t>
  </si>
  <si>
    <t>Rencana Tahunan SKPD</t>
  </si>
  <si>
    <t>Jumlah dokumen  Rencana Tahunan SKPD</t>
  </si>
  <si>
    <t>Program Pendidikan Anak Usia Dini</t>
  </si>
  <si>
    <t>pembangunan sarana dan Prasarana bermain</t>
  </si>
  <si>
    <t>jumlah pembangunan sarana dan Prasarana bermain</t>
  </si>
  <si>
    <t>1 lembaga</t>
  </si>
  <si>
    <t>Rehabilitasi sedang/berat ruang kelas sekolah</t>
  </si>
  <si>
    <t xml:space="preserve">jumlah Rehab Ruang kelas PAUD </t>
  </si>
  <si>
    <t>Penyelenggaraan koordinasi dan Kerjasama Pendidikan Anak Usia Dini</t>
  </si>
  <si>
    <t>Jumlah kegiatan Penyelenggaraan koordinasi dan kerjasama pendidikan anak usia dini</t>
  </si>
  <si>
    <t>3 keg</t>
  </si>
  <si>
    <t>Publikasi dan sosialisasi pendidikan anak usia dini</t>
  </si>
  <si>
    <t>Jumlah kegiatan Publikasi dan sosialisasi pendidikan anak usia dini</t>
  </si>
  <si>
    <t>Penyediaan BOP PAUD</t>
  </si>
  <si>
    <t>Jumlah Murid Penerima Dana BOP PAUD</t>
  </si>
  <si>
    <t>17000 murid</t>
  </si>
  <si>
    <t>Penyelenggaraan Lomba Hari Anak Nasional (HAN)</t>
  </si>
  <si>
    <t>Jumlah kegiatan Dukungan Penyelenggaraan Hari Anak Nasional</t>
  </si>
  <si>
    <t>Peningkatan Kreatifitas Guru TK</t>
  </si>
  <si>
    <t>Jumlah kegiatan Peningkatan Kreatifitas Guru TK</t>
  </si>
  <si>
    <t>Penyelenggaraan Bunda PAUD</t>
  </si>
  <si>
    <t>Dokumen laporan penyelenggaraan Bunda PAUD</t>
  </si>
  <si>
    <t>Workshop peningkatan kompetensi guru PAUD</t>
  </si>
  <si>
    <t xml:space="preserve">Jumlah pendidik PAUD dapat mengikuti workshop peningkatan kompetensi Guru PAUD </t>
  </si>
  <si>
    <t>95 orang</t>
  </si>
  <si>
    <t>Pengembangan Program Parenting PAUD</t>
  </si>
  <si>
    <t>Jumlah Orang Tua Anak Usia Dini mengetahui pola pengasuhan anak melalui metode parenting PAUD</t>
  </si>
  <si>
    <t>475 orang</t>
  </si>
  <si>
    <t>Pengembangan APE Berbasis Lokal</t>
  </si>
  <si>
    <t>Jumlah APE Lokal yang dikembangkan</t>
  </si>
  <si>
    <t>15 jenis</t>
  </si>
  <si>
    <t>Rintisan Program PAUD</t>
  </si>
  <si>
    <t>Persentase Daerah terpencil atau pesisir memiliki lembaga PAUD</t>
  </si>
  <si>
    <t>2 keg</t>
  </si>
  <si>
    <t>Workshop TOT Pendidik PAUD</t>
  </si>
  <si>
    <t>Jumlah Pendidik PAUD mengikuti Workshop TOT Pendidik PAUD</t>
  </si>
  <si>
    <t>190 orang</t>
  </si>
  <si>
    <t>Pengkajian Program PAUD</t>
  </si>
  <si>
    <t>Jumlah kegiatan Pengkajian Program PAUD</t>
  </si>
  <si>
    <t>Pengembangan Model Pembelajaran PAUD</t>
  </si>
  <si>
    <t>Jumlah model Pengembangan  Pembelajaran PAUD</t>
  </si>
  <si>
    <t>1 model</t>
  </si>
  <si>
    <t>Program Wajib Belajar Pendidikan Dasar Sembilan Tahun</t>
  </si>
  <si>
    <t xml:space="preserve">Penambahan ruang kelas sekolah </t>
  </si>
  <si>
    <t>Jumlah RKB yang dibangun</t>
  </si>
  <si>
    <t>2 Ruang</t>
  </si>
  <si>
    <t>Pelaksanaan lomba Olimpiade Sains Pendidik Pendidikan Dasar dan Menengah</t>
  </si>
  <si>
    <t>Jumlah medali yang diraih oleh pendidik  Pendidikan Dasar dan Dikmen</t>
  </si>
  <si>
    <t>1 medali</t>
  </si>
  <si>
    <t>Workshop pengembangan profesi PTK Dikdas dan Dikmen</t>
  </si>
  <si>
    <t>Jumlah Pendidik yang  mengikuti workshop Pengembangan Profesi PTK Dikdas dan Dikmen</t>
  </si>
  <si>
    <t>Bimtek Penilaian Kinerja Guru (PKG) Pendidikan Dasar</t>
  </si>
  <si>
    <t>Jumlah Guru Pendidikan dasar pemahami Penilaian Kinerja Guru (Permenpan 16 Thn 2009 dan Permendiknas No 35 Thn 2010)</t>
  </si>
  <si>
    <t>Rehabilitasi sedang/berat bangunan sekolah</t>
  </si>
  <si>
    <t>Jumlah Ruang Kelas Sekolah yang direhabilitasi sedang/berat .</t>
  </si>
  <si>
    <t>Penyelenggara Akreditasi Sekolah</t>
  </si>
  <si>
    <t xml:space="preserve">Jumlah sekolah SD dan SMP yang terakreditasi  </t>
  </si>
  <si>
    <t>140 sek</t>
  </si>
  <si>
    <t>Penyelenggara Lomba MIPA SMP</t>
  </si>
  <si>
    <t>Jumlah medali</t>
  </si>
  <si>
    <t>4 Medali</t>
  </si>
  <si>
    <t>Penyelenggaraan Pekan Olahraga SMP</t>
  </si>
  <si>
    <t xml:space="preserve">Jumlah Medali </t>
  </si>
  <si>
    <t>11 medali</t>
  </si>
  <si>
    <t>Pembangunan Pagar Sekolah</t>
  </si>
  <si>
    <t>Jumlah pagar sekolah</t>
  </si>
  <si>
    <t>5 sekolah</t>
  </si>
  <si>
    <t>Penyelenggaraan Lomba Olahraga SD</t>
  </si>
  <si>
    <t>Festival Lomba dan Seni SD</t>
  </si>
  <si>
    <t>10 Medali</t>
  </si>
  <si>
    <t>Festival Lomba dan Seni SMP</t>
  </si>
  <si>
    <t>Penyelenggaraan Lomba Sains SD</t>
  </si>
  <si>
    <t>2 Medali</t>
  </si>
  <si>
    <t>Workshop Peningkatan Kompentensi SD</t>
  </si>
  <si>
    <t>Jumlah guru mengikuti Workshop peningkatan kompetensi guru SD</t>
  </si>
  <si>
    <t>1008 org</t>
  </si>
  <si>
    <t>Workshop Peningkatan Kompentensi SMP</t>
  </si>
  <si>
    <t>Persentase Guru SMP mengikuti Workshop Peningkatan Kompetensi</t>
  </si>
  <si>
    <t>504 org</t>
  </si>
  <si>
    <t>Lomba Motivasi Belajar SMP</t>
  </si>
  <si>
    <t>2 medali</t>
  </si>
  <si>
    <t>Penilaian Angka Kredit Bagi Pendidik dan Tenaga Kependidikan</t>
  </si>
  <si>
    <t>Jumlah kegiatan Penilaian Angka Kredit Bagi Pendidik dan Tenaga Kependidikan</t>
  </si>
  <si>
    <t>Seleksi guru berprestasi, Kepala Sekolah Berprestasi &amp; Pengawas Sekolah Berprestasi</t>
  </si>
  <si>
    <t>Terlaksananya Seleksi guru berprestasi, Kepala Sekolah Berprestasi &amp; Pengawas Sekolah Berprestasi</t>
  </si>
  <si>
    <t>Program Pendidikan Menengah</t>
  </si>
  <si>
    <t>Pembangunan  Gedung Sekolah</t>
  </si>
  <si>
    <t>Jumlah kegiatan untuk Pembangunan  Gedung Sekolah</t>
  </si>
  <si>
    <t>Rehabilitasi sedang/berat ruang serba guna/aula</t>
  </si>
  <si>
    <t>Jumlah kegiatan untuk Rehabilitasi sedang/berat ruang serba guna/aula</t>
  </si>
  <si>
    <t>Peningkatan kerjasama dengan dunia usaha dan industri</t>
  </si>
  <si>
    <t>Jumlah kegiatan untuk Peningkatan kerjasama dengan dunia usaha dan industri</t>
  </si>
  <si>
    <t>Penyebarluasan dan sosialisasi berbagai informasi pendidikan menengah</t>
  </si>
  <si>
    <t>Jumlah kegiatan Penyebarluasan dan sosialisasi berbagai informasi pendidikan menengah</t>
  </si>
  <si>
    <t>Penyelenggaraan Akreditasi Sekolah Menengah</t>
  </si>
  <si>
    <t>Jumlah kegiatan Penyelenggraan Akreditasi Sekolah Menengah</t>
  </si>
  <si>
    <t>Penyediaan Beasiswa Siswa Berprestasi SMA</t>
  </si>
  <si>
    <t>Jumlah siswa SMA/SMK penerima  Beasiswa Berprestasi SMA/SMK</t>
  </si>
  <si>
    <t>42 orang</t>
  </si>
  <si>
    <t>Pendidikan Karakter Bangsa /Bahasa SMK</t>
  </si>
  <si>
    <t>Jumlah kegiatan pendukung Pendidikan Karakter Bangsa /Bahasa SMK</t>
  </si>
  <si>
    <t>Olimpiade Olah Raga Siswa SMK Tk. Nasional (O2sN) SMK</t>
  </si>
  <si>
    <t>Jumlah medali Olimpiade Olahraga Siswa SMK (O2SN) kompetisi Nasional</t>
  </si>
  <si>
    <t>3 medali</t>
  </si>
  <si>
    <t>Jumlah kegiatan Pembangunan pagar sekolah</t>
  </si>
  <si>
    <t xml:space="preserve">Seleksi Olimpiade Olahraga Siswa Nas. (O2SN) SMA Tingkat Provinsi </t>
  </si>
  <si>
    <t>Jumlah medali Olimpiade Olahraga (O2SN) SMA kompetisi Nasional</t>
  </si>
  <si>
    <t>6 medali</t>
  </si>
  <si>
    <t xml:space="preserve">Seleksi Olimpiade Sains Nasional (OSN) SMA Tingkat Provinsi  </t>
  </si>
  <si>
    <t>Jumlah medali Olimpiade Sains (OSN) SMA kompetisi Nasional</t>
  </si>
  <si>
    <t>9 medali</t>
  </si>
  <si>
    <t>Debat Bahasa Inggris dan Bahasa Indonesia SMA/SMK Tingkat Provinsi</t>
  </si>
  <si>
    <t>Jumlah medali Debat Bahasa Inggris SMA kompetisi Nasional</t>
  </si>
  <si>
    <t>Festival dan Lomba Seni Siswa SMA</t>
  </si>
  <si>
    <t>Jumlah medali festival dan lomba seni siswa SMA kompetisi Nasional</t>
  </si>
  <si>
    <t>5 medali</t>
  </si>
  <si>
    <t>Festival dan Lomba Seni Siswa SMK. Nasional (FLSN)</t>
  </si>
  <si>
    <t>Jumlah medali festival dan lomba seni siswa SMK kompetisi Nasional</t>
  </si>
  <si>
    <t xml:space="preserve">Olimpiade Sains Terapan Siswa SMK TK. Nasional ( OSTN ) </t>
  </si>
  <si>
    <t>Jumlah medali olimpiade sains terapan siswa SMK kompetisi Nasional</t>
  </si>
  <si>
    <t>Bimbingan Teknik Ekstrakurikuler</t>
  </si>
  <si>
    <t>Penyelenggaraan lomba UKS</t>
  </si>
  <si>
    <t>Jumlah kegiatan Penyelenggaraan lomba UKS</t>
  </si>
  <si>
    <t>Workshop peningkatan kompetensi guru SMA/SMK/SMALB</t>
  </si>
  <si>
    <t>Jumlah kegiatan  Workshop pengembangan bahan ajar dan inovasi Pembelajaran Afektif</t>
  </si>
  <si>
    <t>Pembinaan Jiwa Kewirausahaan dan Bela Negara (GPKBN) SMK</t>
  </si>
  <si>
    <t>Jumlah medali Pembinaan Jiwa Kewirausahaan dan Bela Negara (GPKBN)SMK</t>
  </si>
  <si>
    <t>Penyelenggaraan LKS dan Ekspo Keterampilan Siswa SMK</t>
  </si>
  <si>
    <t>Jumlah kegiatan  Dukungan Penyelenggaraan LKS dan Ekspo Keterampilan Siswa SMK</t>
  </si>
  <si>
    <t>Dukungan Penyelenggaraan Autis Centre</t>
  </si>
  <si>
    <t>Jumlah kegiatan  dukungan penyelenggaraan Autis Center</t>
  </si>
  <si>
    <t>Workshop pengembangan bahan ajar dan inovasi Pembelajaran Afektif</t>
  </si>
  <si>
    <t>Pendidikan Karakter Bangsa SMA</t>
  </si>
  <si>
    <t>Jumlah  Satuan Pendidikan SMA Menerapkan Pembelajaran yang membangun karakter</t>
  </si>
  <si>
    <t>100 sekolah</t>
  </si>
  <si>
    <t>Bimbingan Teknik SMK bersertifikat ISO 9001.2008</t>
  </si>
  <si>
    <t>Seluruh SMK bersertifikat ISO 9001 : 2008</t>
  </si>
  <si>
    <t>3 sekolah</t>
  </si>
  <si>
    <t>Implementasi Kurikulum 2013</t>
  </si>
  <si>
    <t>Persentase SMA/SMK/SMALB yang menerapkan kurikulum 2013</t>
  </si>
  <si>
    <t>Lomba Penelitian Ilmiah Remaja</t>
  </si>
  <si>
    <t>Jumlah medali Lomba Penelitian Remaja kompetisi Nasional</t>
  </si>
  <si>
    <t>Pengembangan Profesi Guru Pendidikan Khusus/PLK</t>
  </si>
  <si>
    <t>Jumlah kegiatan Pengembangan Profesi Guru Pendidikan Khusus/Pendidikan Layanan Khusus</t>
  </si>
  <si>
    <t>Seleksi Guru dan Kepala Sekolah Berwawasan Lingkungan</t>
  </si>
  <si>
    <t>Jumlah kegiatan Seleksi Guru dan Kepala Sekolah Berwawasan Lingkungan</t>
  </si>
  <si>
    <t>Program Pendidikan Non Formal</t>
  </si>
  <si>
    <t>Pemberdayaan tenaga pendidik non formal</t>
  </si>
  <si>
    <t>Jumlah tenaga pendidik non formal yang diberdayakan</t>
  </si>
  <si>
    <t xml:space="preserve">Pembinaan pendidikan kursus dan kelembagaan </t>
  </si>
  <si>
    <t>Jumlah lembaga kursus yang terbina</t>
  </si>
  <si>
    <t>50 lembaga</t>
  </si>
  <si>
    <t>Penyediaan sarana dan prasarana pendidikan non formal</t>
  </si>
  <si>
    <t>Jumlah PKBM yang  dibangun lengkap dengan peralatan pembelajaran standar</t>
  </si>
  <si>
    <t>10 pkbm</t>
  </si>
  <si>
    <t>Pengembangan Kurikulum, Bahan Ajar dan Model Pembelajaran Pendidikan Non Formal</t>
  </si>
  <si>
    <t>Jumlah kegiatan Pengembangan kurikulum, bahan ajar dan model pembelajaran pendidikan non formal</t>
  </si>
  <si>
    <t>Pengembangan Sertifikasi Pendidikan Non Formal</t>
  </si>
  <si>
    <t>Jumlah lembaga pendidikan non formal yang tersertifikasi</t>
  </si>
  <si>
    <t>10 lembaga</t>
  </si>
  <si>
    <t>Jumlah kegiatan  Monitoring, evaluasi dan pelaporan</t>
  </si>
  <si>
    <t>Penyelenggaraan Hari Aksara Internasional</t>
  </si>
  <si>
    <t>Jumlah kegiatan Dukungan Penyelenggaraan Hari Aksara Internasional</t>
  </si>
  <si>
    <t>Penyelenggaraan Jambore PTK-PNF</t>
  </si>
  <si>
    <t>Jumlah kegiatan  Jambore PTK-PNF</t>
  </si>
  <si>
    <t>Pelatihan Fungsional Pamong Belajar BPKB</t>
  </si>
  <si>
    <t>Jumlah tenaga fungsional pamong belajar yang terlatih</t>
  </si>
  <si>
    <t>Pembinaan Teknis UPTD SKB</t>
  </si>
  <si>
    <t>Jumlah UPTD SKB yang dibina</t>
  </si>
  <si>
    <t>14 SKB</t>
  </si>
  <si>
    <t>Pendidikan Kewirausahaan Masyarakat (PKM)</t>
  </si>
  <si>
    <t>Jumlah orang mengikuti  Pendidikan Kewirausahaan Masyarakat (PKM)</t>
  </si>
  <si>
    <t>Workshop Tutor Pendidikan Keaksaraan</t>
  </si>
  <si>
    <t>Jumlah Tutor Keaksaraan mengikuti workshop pendidikan keaksaraan</t>
  </si>
  <si>
    <t>Workshop Pengelola PKBM</t>
  </si>
  <si>
    <t>Jumlah pengelola PKBM mengikuti Workshop Pengelola PKBM</t>
  </si>
  <si>
    <t>Pendidikan Kecakapan Hidup (PKH)</t>
  </si>
  <si>
    <t>Jumlah orang mengikuti Pendidikan Kecakapan Hidup (PKH)</t>
  </si>
  <si>
    <t>100 Org</t>
  </si>
  <si>
    <t>Penilaian Kinerja SKB</t>
  </si>
  <si>
    <t>Jumlah UPTD SKB Kabupaten/Kota meningkatkan kinerja dan output programnya setiap tahunnya</t>
  </si>
  <si>
    <t>16 SKB</t>
  </si>
  <si>
    <t>Penuntasan Buta Aksara</t>
  </si>
  <si>
    <t xml:space="preserve"> Jumlah kegiatan Dukungan Penuntasan Buta Aksara </t>
  </si>
  <si>
    <t>Bimbingan Teknis Pengelola Program Buta Aksara</t>
  </si>
  <si>
    <t>Jumlah kegiatan  bintek Pengelola program Buta Aksara</t>
  </si>
  <si>
    <t>Program Manajemen Pelayanan Pendidikan</t>
  </si>
  <si>
    <t>Pembinaan Dewan Pendidikan</t>
  </si>
  <si>
    <t>Laporan Dewan Pendidikan terhadap Kinerja Pendidikan di Daerah</t>
  </si>
  <si>
    <t>1 Lap</t>
  </si>
  <si>
    <t>% Hasil Pelaksanaan Program dan Kegiatan di Kabupaten/Kota</t>
  </si>
  <si>
    <t>90%</t>
  </si>
  <si>
    <t>Pemusnahan dan Penghapusan Sisa-Sisa Ijazah Rusak/Tidak Terpakai</t>
  </si>
  <si>
    <t>Laporan hasil pemusnahan dan penghapusan sisa-sisa ijazah rusak/tidak terpakai</t>
  </si>
  <si>
    <t>Pendataan Pendidikan</t>
  </si>
  <si>
    <t>% Kabupaten/Kota memiliki data pendidikan yang memadai</t>
  </si>
  <si>
    <t>Biaya Operasional Pendidikan ( BOP)</t>
  </si>
  <si>
    <t>1500 sek</t>
  </si>
  <si>
    <t>Koordinasi Penyusunan Program dan Anggaran</t>
  </si>
  <si>
    <t>Dokumen Perencanaan dan Anggaran</t>
  </si>
  <si>
    <t>Workshop Pendataan Pendidikan</t>
  </si>
  <si>
    <t>Laporan Hasil Penyelenggaraan Pendataan Pendidikan Kabupaten/Kota</t>
  </si>
  <si>
    <t xml:space="preserve">Bimbingan Teknis Biaya Operasional Pendidikan (BOP) </t>
  </si>
  <si>
    <t>Laporan Hasil Bimtek Pengelola BOP</t>
  </si>
  <si>
    <t>4 Lap</t>
  </si>
  <si>
    <t>Dukungan Penyelenggaraan UASBN/UN Sekolah</t>
  </si>
  <si>
    <t>Laporan hasil ujian nasional</t>
  </si>
  <si>
    <t>Dukungan Penyelenggaraan Biaya Operasional Sekolah (BOS)</t>
  </si>
  <si>
    <t>Laporan Dana BOS Kabupaten/Kota tepat waktu</t>
  </si>
  <si>
    <t>Pengembangan ICT dan Koordinasi Mapping Pendidikan</t>
  </si>
  <si>
    <t>% Dinas Pendidikan Provinsi/Kabupaten/ Kota menyediakan layanan internet</t>
  </si>
  <si>
    <t>10%</t>
  </si>
  <si>
    <t>Liga Pendidikan Indonesia</t>
  </si>
  <si>
    <t>Jumlah medali liga pendidikan indonesia</t>
  </si>
  <si>
    <t>1 Medali</t>
  </si>
  <si>
    <t>Workshop Pemanfaatan TIK untuk Pendidikan</t>
  </si>
  <si>
    <t>% Guru mengikuti workshop TIK</t>
  </si>
  <si>
    <t>5%</t>
  </si>
  <si>
    <t>Sosialisasi Penyelenggaraan UASBN/UN</t>
  </si>
  <si>
    <t>Sekolah penyelenggara UASBN</t>
  </si>
  <si>
    <t>150 sek</t>
  </si>
  <si>
    <t>Penyelenggaraan Lomba Kuis Kihajar</t>
  </si>
  <si>
    <t>Laporan Hasil Penyelenggaraan Kuis Kihajar</t>
  </si>
  <si>
    <t>Dukungan Pengembangan UNSULTRA.</t>
  </si>
  <si>
    <t>Laporan Dukungan Pengembangan UNSULTRA.</t>
  </si>
  <si>
    <t>Musrembang Tingkat Regional dan Nasional</t>
  </si>
  <si>
    <t>Dokumen Musrembang Tingkat Regional dan Nasional</t>
  </si>
  <si>
    <t xml:space="preserve">2 Dok </t>
  </si>
  <si>
    <t>Rembuk Nasional Pendidikan</t>
  </si>
  <si>
    <t>Dokumen Hasil Rembuk Nasional Pendidikan</t>
  </si>
  <si>
    <t>Program Cerdas Sultraku</t>
  </si>
  <si>
    <t>Pemberian Biaya Pendidikan Kepada Masyarakat Berprestasi</t>
  </si>
  <si>
    <t>Jumlah Siswa Berprestasi yang mendapat beasiswa pendidikan</t>
  </si>
  <si>
    <t>2.500  orang</t>
  </si>
  <si>
    <t>Program Pengelolaan Kekayaan Budaya</t>
  </si>
  <si>
    <t xml:space="preserve">Pengelolaan Karya Cetak dan Karya Rekam </t>
  </si>
  <si>
    <t>jumlah kegiatan  pengelolaan karya cetak dan karya rekam</t>
  </si>
  <si>
    <t>Sosialisasi Benda-benda Budaya</t>
  </si>
  <si>
    <t>persentase siswa mengenal kekayaan budaya daerah</t>
  </si>
  <si>
    <t>Pameran Benda-Benda Budaya Tingkat Provinsi dan Nasional</t>
  </si>
  <si>
    <t>Jumlah pameran yang dilaksanakan</t>
  </si>
  <si>
    <t>Perawatan Benda-Benda Budaya Alam dan Sejarah</t>
  </si>
  <si>
    <t>Persentase benda-benda budaya yang dirawat</t>
  </si>
  <si>
    <t>27%</t>
  </si>
  <si>
    <t>Pengadaan Benda Budaya Alam dan Sejarah</t>
  </si>
  <si>
    <t>Jumlah Benda Budaya Alam dan sejarah yang diadakan</t>
  </si>
  <si>
    <t>Seminar dalam rangka revitalisasi dan reaktualisasi budaya lokal</t>
  </si>
  <si>
    <t>SKPD : BADAN DIKLAT PROV. SULTRA</t>
  </si>
  <si>
    <t>Pembayaran Gaji dan Tunjangan Pegawai Badan Diklat</t>
  </si>
  <si>
    <t>Terkirimnya Surat, dan Benda Pos Lainnya</t>
  </si>
  <si>
    <t>Petugas Pelaksana Administrasi Surat Badan Diklat</t>
  </si>
  <si>
    <t>144 Surat, 60 Materai</t>
  </si>
  <si>
    <t>Perpanjangan STNK dan Pembayaran Pajak kendaran roda 2 dan roda 4</t>
  </si>
  <si>
    <t>1.21.</t>
  </si>
  <si>
    <t>Penyediaan Jasa Publikasi/Periklanan.</t>
  </si>
  <si>
    <t>Terbayarnya Rekening Telepon/Fax/Internet/Website dan Listrik Badan Diklat</t>
  </si>
  <si>
    <t>Badan Diklat</t>
  </si>
  <si>
    <t>Terbayarnya Jasa Penyedia Kebersihan Kantor</t>
  </si>
  <si>
    <t>Pihak Penyedia Jasa (Cleaning Service)</t>
  </si>
  <si>
    <t>Tersedianya ATK Kantor</t>
  </si>
  <si>
    <t>Tersedianya Barang Cetakan dan Penggandaan</t>
  </si>
  <si>
    <t>Tersedianya Peralatan Kantor Penunjang Diklat</t>
  </si>
  <si>
    <t>Tersedianya Surat Kabar untuk Bahan Bacaan</t>
  </si>
  <si>
    <t xml:space="preserve">Tersedianya Makanan &amp; Minuman kebutuhan Tamu, Rapat dan Kegiatan  </t>
  </si>
  <si>
    <t>Rapat-rapat koordinasi dan konsultasi Dalam dan Luar Daerah</t>
  </si>
  <si>
    <t>Tersedianya Laporan Perjalanan Dinas Koordinasi dan Konsultasi Dalam dan Luar Daerah</t>
  </si>
  <si>
    <t>Luar/Dalam Daerah</t>
  </si>
  <si>
    <t>Terbayarnya Honorarium 10 Orang PHTT/Honorer Badan Diklat</t>
  </si>
  <si>
    <t>PHTT Badan Diklat</t>
  </si>
  <si>
    <t>10 Orang, 12 Bulan</t>
  </si>
  <si>
    <t>Penyusunan Laporan Pertanggungjawaban Keuangan</t>
  </si>
  <si>
    <t>Tersusunya Dokumen Laporan Pertanggungjawaban Bulanan Keuangan</t>
  </si>
  <si>
    <t>Pengelola Keuangan Badan Diklat</t>
  </si>
  <si>
    <t>8 Orang, 12 Bulan</t>
  </si>
  <si>
    <t>Penyusunan Laporan Asset/Barang Daerah</t>
  </si>
  <si>
    <t>Tersusunya Dokumen Laporan Bulanan Asset/Barang</t>
  </si>
  <si>
    <t>Pemeriksa Barang dan Jasa dan Pengelola Asset/Barang</t>
  </si>
  <si>
    <t>7 Orang, 12 Bulan</t>
  </si>
  <si>
    <t>Pembangunan Gedung Asrama Diklat</t>
  </si>
  <si>
    <t>Tersedianya Gedung Asrama Diklat</t>
  </si>
  <si>
    <t>1 Unit, (Tahap 3)</t>
  </si>
  <si>
    <t>Tersedianya Gedung Kelas/Ruang Belajar</t>
  </si>
  <si>
    <t>1 Unit, (Tahap 2)</t>
  </si>
  <si>
    <t>Pembangunan Gedung Ruang Makan &amp; Dapur</t>
  </si>
  <si>
    <t>Tersedianya Ruang Makan &amp; Dapur</t>
  </si>
  <si>
    <t>Tersedianya Peralatan  Gedung Kantor Penunjang Diklat</t>
  </si>
  <si>
    <t>3 Jenis</t>
  </si>
  <si>
    <t>Tersedianya Mebeulair pendukung kegiatan perkantoran</t>
  </si>
  <si>
    <t>2 Jenis</t>
  </si>
  <si>
    <t>Pemeliharaan Rutun Berkala/Gedung Kantor</t>
  </si>
  <si>
    <t>Terpeliharanya Gedung kantor</t>
  </si>
  <si>
    <t>11 Unit Gedung</t>
  </si>
  <si>
    <t>Terpeliharanya/Terawatnya/Tersedianya Suku Cadang, Bahan Bakar dan Oli 12 Unit Kendaraan Dinas/Operasional Kantor</t>
  </si>
  <si>
    <t>12 Unit Kendaraan</t>
  </si>
  <si>
    <t>Terpeliharanya 1 Unit Genset dan 1 Unit Mesin Pemotong Rumput</t>
  </si>
  <si>
    <t>10 Unit Printer</t>
  </si>
  <si>
    <t>3 Unit Lemari Arsip</t>
  </si>
  <si>
    <t>3 Unit Brankas</t>
  </si>
  <si>
    <t>]</t>
  </si>
  <si>
    <t>Tersedianya Rehabilitasi sedang/berat gedung kantor</t>
  </si>
  <si>
    <t>30 Unit</t>
  </si>
  <si>
    <t>Peralatan Lab. PHP</t>
  </si>
  <si>
    <t>Peralatan Lab. Kesehatan hewan</t>
  </si>
  <si>
    <t>Peralatan kios daging</t>
  </si>
  <si>
    <t>Bahan Kimia dan Obat-Oabatan</t>
  </si>
  <si>
    <t>Peralatan Brigade Proteksi Tanaman</t>
  </si>
  <si>
    <t>Peralatan Klinik Hewan</t>
  </si>
  <si>
    <t>Peralatan Kesmavet</t>
  </si>
  <si>
    <t>Peralatan Kesehatan Hewan</t>
  </si>
  <si>
    <t>Alat-alat bridge Proteksi hewan</t>
  </si>
  <si>
    <t xml:space="preserve">Peralatan Klinik Hewan </t>
  </si>
  <si>
    <t>Terbangunnya Pembangunan gedung kantor</t>
  </si>
  <si>
    <t>Pagar Gedung Kantor UPTD BPSBTP</t>
  </si>
  <si>
    <t>Kios Daging</t>
  </si>
  <si>
    <t>1  Paket</t>
  </si>
  <si>
    <t>500 Unit</t>
  </si>
  <si>
    <t>3</t>
  </si>
  <si>
    <t>Pendidkan dan Pelatihan Formal</t>
  </si>
  <si>
    <t>Bantuan Biaya Pendidikan untuk 1 Orang PNS Badan Diklat</t>
  </si>
  <si>
    <t>PNS Badan Diklat</t>
  </si>
  <si>
    <t>Luar Provinsi</t>
  </si>
  <si>
    <t xml:space="preserve">Penyusunan Laporan Capaian dan Ikhtisar Laporan Realisasi Kinerja SKPD </t>
  </si>
  <si>
    <t>Tesusunnya 2 Dokumen LAKIP dan LKPJ Gubernur Sulawesi Tenggara</t>
  </si>
  <si>
    <t>Tersusunya Dokumen Renja Badan Diklat</t>
  </si>
  <si>
    <t>3 Angkatan</t>
  </si>
  <si>
    <t>2 Kelompok</t>
  </si>
  <si>
    <t>Program Peningkatan Pendidikan SPP Wawotobi</t>
  </si>
  <si>
    <t>Kegiatan proses belajar mengajar</t>
  </si>
  <si>
    <t>Terlaksananya kegiatan proses belajar mengajar</t>
  </si>
  <si>
    <t>SPP Negeri Wawotobi</t>
  </si>
  <si>
    <t>Pengadaan sarana Pendidikan SPP Neg. Wawotobi</t>
  </si>
  <si>
    <t>Alat-Alat Laboratorium Pertanian</t>
  </si>
  <si>
    <t>Alat-Alat Pramuka dan Olah Raga</t>
  </si>
  <si>
    <t>Komputer/Laptop</t>
  </si>
  <si>
    <t>Mikroskope</t>
  </si>
  <si>
    <t>5 Unit</t>
  </si>
  <si>
    <t>Pengembangan Ekstrakurikuler SPP</t>
  </si>
  <si>
    <t>Kepramukaan</t>
  </si>
  <si>
    <t>Olahraga</t>
  </si>
  <si>
    <t>Palang Merah Remaja</t>
  </si>
  <si>
    <t>8.4</t>
  </si>
  <si>
    <t>Peningkatan Mutu pendidik</t>
  </si>
  <si>
    <t>Honor guru tidak tetap</t>
  </si>
  <si>
    <t>12 bln/1 tahun</t>
  </si>
  <si>
    <t>Pengadaan Alat-Alat Kesenian</t>
  </si>
  <si>
    <t>Progam Peningkatan Kapasitas Sumber Daya Aparatur</t>
  </si>
  <si>
    <t>500 Ha</t>
  </si>
  <si>
    <t>200 Ha</t>
  </si>
  <si>
    <t>150 Ha</t>
  </si>
  <si>
    <t>1500 Ha</t>
  </si>
  <si>
    <t>5 Kali</t>
  </si>
  <si>
    <t>HUT  Sultra</t>
  </si>
  <si>
    <t>Halo sultra</t>
  </si>
  <si>
    <t>Pengadaan Rice Milling Unit (RMU)</t>
  </si>
  <si>
    <t>43 Unit</t>
  </si>
  <si>
    <t>Pengadaan Combine Harvester</t>
  </si>
  <si>
    <t>Pangadaan Pengukur Kadar Air</t>
  </si>
  <si>
    <t>800 Ha</t>
  </si>
  <si>
    <t>5000 Ha</t>
  </si>
  <si>
    <t>Pengadaan Benih Kedelai</t>
  </si>
  <si>
    <t>1 Kebijakan</t>
  </si>
  <si>
    <t>5  Kegiatan</t>
  </si>
  <si>
    <t>2  Kali</t>
  </si>
  <si>
    <t>Pengadaan Bahan Kimia Lab. Keswan</t>
  </si>
  <si>
    <t>Pengadaan Bahan Kimia Lab. Kesmavet</t>
  </si>
  <si>
    <t>Pengadaan N2 Cair dan Strow Kosong</t>
  </si>
  <si>
    <t>UPTD Perbibitan Ternak dan Pakan Ternak</t>
  </si>
  <si>
    <t>Pengadaan Pakan Ternak</t>
  </si>
  <si>
    <t>Pengadaan Ternak Sapi</t>
  </si>
  <si>
    <t>Kelompok Ternak Kabupaten/Kota</t>
  </si>
  <si>
    <t>483 Ekor</t>
  </si>
  <si>
    <t>Pengadaan Ternak Kambing</t>
  </si>
  <si>
    <t>235 Ekor</t>
  </si>
  <si>
    <t>Pengadaan Unggas</t>
  </si>
  <si>
    <t>4837 Ekor</t>
  </si>
  <si>
    <t>Infrastruktur Peternakan</t>
  </si>
  <si>
    <t>48 Ekor</t>
  </si>
  <si>
    <t>1 Rekomendasi</t>
  </si>
  <si>
    <t>100 lembar leaflet</t>
  </si>
  <si>
    <t>5 Kelompok</t>
  </si>
  <si>
    <t>4 Kelompok</t>
  </si>
  <si>
    <t>14 Unit</t>
  </si>
  <si>
    <t>8.000 Km</t>
  </si>
  <si>
    <t>Diklat Prajabatan Bagi CPNS Dana Kontribusi/Kab/Kota/Vertikal (Asal Honorer K1/K2)</t>
  </si>
  <si>
    <t>Terlatihnya 160 Org CPNS Provinsi Kategori I dan Kategori II  mengikuti Diklat Prajabatan Sumber Dana Kontribusi</t>
  </si>
  <si>
    <t>CPNS Daerah Kab/Kota/Vertikal</t>
  </si>
  <si>
    <t>160 Orang, 4 Kelas</t>
  </si>
  <si>
    <t>Diklat Prajabatan Bagi CPNS Daerah Golongan II (Dana APBD Prov. Sultra)</t>
  </si>
  <si>
    <t>Terlatihnya 18 Org CPNS Provinsi   untuk mengikuti Diklat Prajabatan Sumber Dana APBD Provinsi</t>
  </si>
  <si>
    <t>CPNS Daerah /Vertikal</t>
  </si>
  <si>
    <t>18 Orang, 1 Kelas</t>
  </si>
  <si>
    <t>Diklat Prajabatan Bagi CPNS Daerah Golongan III (Dana APBD Prov. Sultra)</t>
  </si>
  <si>
    <t>Terlatihnya 103 Org CPNS Provinsi   untuk mengikuti Diklat Prajabatan Sumber Dana APBD Provinsi</t>
  </si>
  <si>
    <t>103 Orang, 3 Kelas</t>
  </si>
  <si>
    <t>6.4.</t>
  </si>
  <si>
    <t>Diklat Prajabatan Bagi CPNS Golongan II (Dana Kontribusi Kab/Kota/Vertikal)</t>
  </si>
  <si>
    <t>Terlatihnya 120 Org CPNS Provinsi   untuk mengikuti Diklat Prajabatan Sumber Dana Kontribusi</t>
  </si>
  <si>
    <t>120 Orang, 3 Kelas</t>
  </si>
  <si>
    <t>6.5.</t>
  </si>
  <si>
    <t>Diklat Prajabatan Bagi CPNS Golongan III (Dana Kontribusi Kab/Kota/Vertikal)</t>
  </si>
  <si>
    <t>Terlatihnya 400 Org CPNS Provinsi   untuk mengikuti Diklat Prajabatan Sumber Dana Kontribusi</t>
  </si>
  <si>
    <t>400 Orang, 10 Kelas</t>
  </si>
  <si>
    <t>6.6.</t>
  </si>
  <si>
    <t>Terlatihnya 40 Org Pejabat Eselon IV. Lingkup Pemprov. Sultra dalam Mengikuti Diklat Kepemimpinan Tk. IV  Dana APBD Provinsi</t>
  </si>
  <si>
    <t>PNS/Pejabat Daerah</t>
  </si>
  <si>
    <t>40 Orang, 1 Kelas</t>
  </si>
  <si>
    <t>6.7.</t>
  </si>
  <si>
    <t>Diklatpim Tk. III Bagi PNS Daerah (Dana APBD Prov. Sultra)</t>
  </si>
  <si>
    <t>Terlatihnya 40 Org Pejabat Eselon III. Lingkup Pemprov. Sultra dalam Mengikuti Diklat Kepemimpinan Tk. III  Dana APBD Provinsi</t>
  </si>
  <si>
    <t>6.8.</t>
  </si>
  <si>
    <t>Terlaksananya Kegiatan Promosi/Pameran Program Pengembangan Jaringan  Kediklatan</t>
  </si>
  <si>
    <t>6.9.</t>
  </si>
  <si>
    <t>Penilaian Angka Kredit Widyaiswara</t>
  </si>
  <si>
    <t>Terpenuhinya Penilaian Angka Kredit WI Sebagai Syarat Karir</t>
  </si>
  <si>
    <t>Widyaiswara Badan Diklat</t>
  </si>
  <si>
    <t>6.10.</t>
  </si>
  <si>
    <t>Diklatpim Tk. IV Bagi PNS Daerah (Dana Kontribusi)</t>
  </si>
  <si>
    <t>Terlatihnya 40 Org Pejabat Eselon IV. Lingkup Pemprov. Sultra dalam Mengikuti Diklat Kepemimpinan Tk. IV  Dana Kontribusi</t>
  </si>
  <si>
    <t>6.11.</t>
  </si>
  <si>
    <t>Diklatpim Tk. III Bagi PNS Daerah (Dana Kontribusi)</t>
  </si>
  <si>
    <t>Terlatihnya 40 Org Pejabat Eselon III. Lingkup Pemprov. Sultra dalam Mengikuti Diklat Kepemimpinan Tk. III  Dana Kontribusi</t>
  </si>
  <si>
    <t>6.12.</t>
  </si>
  <si>
    <t>Diklat Analisis Kebutuhan Diklat</t>
  </si>
  <si>
    <t xml:space="preserve">Terbimbingnya 40 Org PNS Daerah dalam Mengikuti Diklat Analisis Kebutuhan Diklat </t>
  </si>
  <si>
    <t>PNS Daerah</t>
  </si>
  <si>
    <t xml:space="preserve">6.13. </t>
  </si>
  <si>
    <t>Evaluasi Pasca Diklat</t>
  </si>
  <si>
    <t>Tersedianya Laporan dan Rekomendasi Hasil Evaluasi Pasca Diklat</t>
  </si>
  <si>
    <t>Badan Diklat &amp; Kab/Kota</t>
  </si>
  <si>
    <t>6.14.</t>
  </si>
  <si>
    <t>Diklat Assesor Kompetensi</t>
  </si>
  <si>
    <t>Terlatihnya 30 PNS Daerah Dalam Mengikuti Diklat Assesor Kompetensi</t>
  </si>
  <si>
    <t>6.15.</t>
  </si>
  <si>
    <t>Kompetensi Substantif Kediklatan Bagi Pejabat/Staf/Widyaiswara Badan Diklat</t>
  </si>
  <si>
    <t xml:space="preserve">Terikutsertakannya 10 Orang Pegawai Badan Diklat untuk Mengikuti Diklat Tehnis dan Fungsional </t>
  </si>
  <si>
    <t>10 Orang</t>
  </si>
  <si>
    <t>6.16.</t>
  </si>
  <si>
    <t xml:space="preserve">Terbimbingnya 40 Org PNS Daerah dalam Mengikuti Diklat Penyusun Standar Kompetensi </t>
  </si>
  <si>
    <t>6.17.</t>
  </si>
  <si>
    <t>Diklat Tata Naskah Dinas</t>
  </si>
  <si>
    <t xml:space="preserve">Terbimbingnya 40 Org PNS Daerah dalam Mengikuti Diklat Tata Naskah Dinas </t>
  </si>
  <si>
    <t>6.18.</t>
  </si>
  <si>
    <t>Diklat Penatausahaan Keuangan Daerah</t>
  </si>
  <si>
    <t xml:space="preserve">Terbimbingnya 40 Org PNS Daerah dalam Mengikuti Diklat Penatausahaan Keuangan Daerah </t>
  </si>
  <si>
    <t>6.19.</t>
  </si>
  <si>
    <t>Akreditasi Program Kediklatan</t>
  </si>
  <si>
    <t>Tersedianya Laporan dan Rekomendasi Hasil Akreditasi Program Kediklatan</t>
  </si>
  <si>
    <t>6.20.</t>
  </si>
  <si>
    <t>Pembentukan Lembaga Sertifikasi Profesi (LSP) Pemda</t>
  </si>
  <si>
    <t>Terbentuknya LSP PEMDA</t>
  </si>
  <si>
    <t>PEMDA Sultra</t>
  </si>
  <si>
    <t>KENDARI,  18 September 2014</t>
  </si>
  <si>
    <t>BELANJA  LANGSUNG BADAN DIKLAT PROV. SULTRA</t>
  </si>
  <si>
    <t>Kegiatan Pengembangan Informasi Hidrologi</t>
  </si>
  <si>
    <t>1.15.01.02.</t>
  </si>
  <si>
    <t>15 kab/kota</t>
  </si>
  <si>
    <t xml:space="preserve">Urusan </t>
  </si>
  <si>
    <t>Wajib Kesatuan Bangsa dan Politik Dalam Negeri</t>
  </si>
  <si>
    <t xml:space="preserve">Badan Kesatuan Bangsa dan Politik  </t>
  </si>
  <si>
    <t>Program/Kegiatan</t>
  </si>
  <si>
    <t>Penyediaan Gaji dan Tunjanhan Pegawai</t>
  </si>
  <si>
    <t>Pembayaran Gaji dan Tunjanhan Pegawai Negeri Sipil</t>
  </si>
  <si>
    <t>PELAYANAN ADMINISTRASI PERKANTORAN</t>
  </si>
  <si>
    <t>TERPENUHINYA PELAYANAN ADMINISTRASI PERKANTORAN</t>
  </si>
  <si>
    <t>Terpenuhinya Penyediaan Jasa Surat Menyurat</t>
  </si>
  <si>
    <t>Bagian Tata Usaha Badan Kesbangpol.Prov.Sultra</t>
  </si>
  <si>
    <t>1.350 surat</t>
  </si>
  <si>
    <t>Kesbangpol.</t>
  </si>
  <si>
    <t>Terpenuhinya Penyediaan Jasa Komunikasi, Sumberdaya Air dan Listrik</t>
  </si>
  <si>
    <t>Penggunaan Telepon, air dan listrik Badan Kesbangpol.Prov.Sultra</t>
  </si>
  <si>
    <t>Terpenuhinya Penyediaan Jasa Pemeliharaan dan Perizinan Kendaraan Dinas/Operasional</t>
  </si>
  <si>
    <t>Kendaraan dinas Badan Kesbang dan Politik Prov.Sultra</t>
  </si>
  <si>
    <t>Terpenuhinya Penyediaan Alat Tulis Kantor</t>
  </si>
  <si>
    <t>Administrasi kantor Badan Kesbang dan Politik Prov.Sultra</t>
  </si>
  <si>
    <t>Terpenuhinya Penyediaan Barang Cetakan dan Penggandaan</t>
  </si>
  <si>
    <t>Kantor Badan Kesbang dan Politik Prov.Sultra</t>
  </si>
  <si>
    <t>55.750 lbr</t>
  </si>
  <si>
    <t>Penyediaan kompoenen instalasi listrik/penerangan Bangunan Kantor</t>
  </si>
  <si>
    <t>Terpenuhinya Penyediaan kompoenen instalasi listrik/penerangan Bangunan Kantor</t>
  </si>
  <si>
    <t>Penyediaan Peralatan dan perlengkapan Kantor</t>
  </si>
  <si>
    <t>Terpenuhinya Penyediaan Peralatan dan perlengkapan Kantor</t>
  </si>
  <si>
    <t>Peralatan Kantor Badan Kesbang dan Politik  Prov.Sultra</t>
  </si>
  <si>
    <t>Terpenuhinya Penyediaan Bahan Bacaan dan Peraturan Perundang-Undangan</t>
  </si>
  <si>
    <t>Aparatur Badan Kesbang dan politik</t>
  </si>
  <si>
    <t>108 exp.</t>
  </si>
  <si>
    <t>Penyediaan makanan dan minuman rapat</t>
  </si>
  <si>
    <t>Terpenuhinya Penyediaan makanan dan minuman rapat</t>
  </si>
  <si>
    <t>Penyelenggaraan Rapat Badan Kesbang dan Politik</t>
  </si>
  <si>
    <t>Rapat-rapat Koordinasi dan Konsultasi dalam dan luar daerah</t>
  </si>
  <si>
    <t>Terpenuhinya Rapat-rapat Koordinasi dan Konsultasi dalam dan luar daerah</t>
  </si>
  <si>
    <t>Pejabat Eselon II, III dan IV  dan  staf  Badan Kesabng dan Politik  Prov. Sultra</t>
  </si>
  <si>
    <t>Terpenuhinya Jasa Administrasi Perkantoran</t>
  </si>
  <si>
    <t>Administrasi Ketatausahaan dan Kepegawaian Badan Kesbang dan Politik</t>
  </si>
  <si>
    <t>4 orang</t>
  </si>
  <si>
    <t>Terpenuhinya Penyusunan Laporan Pertanggungjawaban Bulanan SKPD</t>
  </si>
  <si>
    <t>Adm. Perkantoran Badan Kesbang dan Politik</t>
  </si>
  <si>
    <t>Penyusunan Laporan Azet Triwulan dan Semester SKPD</t>
  </si>
  <si>
    <t>Terpenuhinya Penyusunan Laporan Azet Triwulan dan Semester SKPD</t>
  </si>
  <si>
    <t>PROGRAM PENINGKATAN SARANA DAN PRASARANA APARATUR</t>
  </si>
  <si>
    <t>TERLAKSANANYA PROGRAM PENINGKATAN SARANA DAN PRASARANA APARATUR</t>
  </si>
  <si>
    <t>Terlayaninya administrasi dengan baik</t>
  </si>
  <si>
    <t>Perlengkapan Kantor Badan Kesbang dan  Politik Prov.Sultra</t>
  </si>
  <si>
    <t>Terpeliharanya Kendaraan dinas/ operasional</t>
  </si>
  <si>
    <t>Kendaraan dinas Kantor Badan Kesbang dan Politik Prov.Sultra</t>
  </si>
  <si>
    <t>Terpeliharanya gedung kantor dengan baik</t>
  </si>
  <si>
    <t>Gedung Kantor Badan Kesbang dan Politik Prov.Sultra</t>
  </si>
  <si>
    <t>TERLAKSANANYA  PROGRAM PENINGKATAN DISIPLIN APARATUR</t>
  </si>
  <si>
    <t>Tersedianya pakaian dinas beserta perlengkapannya</t>
  </si>
  <si>
    <t>Pakaian dinas besrta perlengkapannya kantor Badan Kesbang dan Politik</t>
  </si>
  <si>
    <t>70 pasang</t>
  </si>
  <si>
    <t>Tersedianya Pengadaan pakaian korpri</t>
  </si>
  <si>
    <t>Pakaian khas tenunan daerah kantor Badan Kesbang dan Politik</t>
  </si>
  <si>
    <t>PROGRAM PENINGKATAN PENGEMBANGAN SISITIM PELAPORAN CAPAIAN KINERJA DAN KEUANGAN</t>
  </si>
  <si>
    <t>TERLAKSANANYA  PROGRAM PENINGKATAN PENGEMBANGAN SISITIM PELAPORAN CAPAIAN KINERJA DAN KEUANGAN</t>
  </si>
  <si>
    <t>Penyusunan Laporan Capaian Kinerja dan Ihtisiar Realisasi Kinerja SKPD</t>
  </si>
  <si>
    <t>Tersusunnya Laporan Akuntabilitas kinerja instansi pemerintah ( LAKIP ), LKPJ dan LPPD</t>
  </si>
  <si>
    <t>Kegiatan Tahun Anggaran  2015 Badan Kesbangpol.Prov.Sultra</t>
  </si>
  <si>
    <t>PROGRAM PENINGKATAN PENGEMBANGAN SISTIM PERENCANAAN SKPD</t>
  </si>
  <si>
    <t>TERLAKSANANYA  PROGRAM PENINGKATAN PENGEMBANGAN SISTIM PERENCANAAN SKPD</t>
  </si>
  <si>
    <t>Terlaksananya  Renja SKPD, RKA SKPD dan DPA</t>
  </si>
  <si>
    <t>Renja SKPD Tahun Anggaran 2015 Badan Kesbangpol.Prov.Sultra</t>
  </si>
  <si>
    <t>Singkronisasi/koordinasi dan Program Kegiatan</t>
  </si>
  <si>
    <t>Terlaksananya Singkronisasi Program Kegiatan</t>
  </si>
  <si>
    <t>Kesbang dan Politik Provinsi dan Kabupaten/Kota</t>
  </si>
  <si>
    <t>TERLAKSANANYA  PROGRAM PENINGKATAN KEAMANAN DAN KENYAMANAN LINGKUNGAN</t>
  </si>
  <si>
    <t>Forum Kewaspadaan Dini Masyarakat</t>
  </si>
  <si>
    <t>Terlaksananya Forum Kewaspadaan Dini Masyarakat</t>
  </si>
  <si>
    <t>Tokoh Masyarakat dan Aparatur Badan Kesbang dan Politik Provinsi Sultra dan Instansi terkait</t>
  </si>
  <si>
    <t>Forum Koordinasi Pencegahan Teroris</t>
  </si>
  <si>
    <t>Terlaksananya fasilitasi koordinasi pencegahan teroris</t>
  </si>
  <si>
    <t>Aparatur Badan Kesbang dan Politik  Kab./Kota se Sultra dan Instansi terkait</t>
  </si>
  <si>
    <t>Rapat Evaluasi Penanganan Konflik dan Gangguan Keamanan dalam Negeri</t>
  </si>
  <si>
    <t>Terlaksananya Fasilitasi Pembentukan Terpadu Penanganan Gangguan Keamanan Dalam Negeri</t>
  </si>
  <si>
    <t>Pemerintah Daerah, Muspida Prov.Sultra, Kabinda Sultra dan Instansi terkait.</t>
  </si>
  <si>
    <t>TERLAKSANANYA  PROGRAM PENGEMBANGAN WAWASAN KEBANGSAAN</t>
  </si>
  <si>
    <t>Fasilitasi Pembinaan Idiologi dan Wawasan Kebangsaan</t>
  </si>
  <si>
    <t>Terlaksananya Fasilitasi Pembinaan Idiologi dan wawasan Kebangsaan</t>
  </si>
  <si>
    <t>unsur generasi muda dan mahasiswa</t>
  </si>
  <si>
    <t xml:space="preserve">PROGRAM KEMITRAAN PENGEMBANGAN WAWASAN KEBANGSAAN </t>
  </si>
  <si>
    <t xml:space="preserve">TERLAKSANANYA  PROGRAM KEMITRAAN PENGEMBANGAN WAWASAN KEBANGSAAN </t>
  </si>
  <si>
    <t>Forum Pembauran Kebangsaan</t>
  </si>
  <si>
    <t>Terlaksananya Forum Pembauran Wawasan Kebangsaan</t>
  </si>
  <si>
    <t>Forum Kerukunan Umat Beragama</t>
  </si>
  <si>
    <t>Terlaksananya Forum - Forum Kerukunan Umat Beragama</t>
  </si>
  <si>
    <t xml:space="preserve">Tokoh - Tokoh Lintas  Antar   Agama </t>
  </si>
  <si>
    <t>Pemberdayaan Organisasi Kemasyarakatan</t>
  </si>
  <si>
    <t>PROGRAM PENDIDIKAN POLITIK MASYARAKAT</t>
  </si>
  <si>
    <t>TERLAKSANANYA  PROGRAM PENDIDIKAN POLITIK MASYARAKAT</t>
  </si>
  <si>
    <t>Penyuluhan Kepada Masyarakat</t>
  </si>
  <si>
    <t>Terlaksananya Pendidikan Politik Generasi Muda</t>
  </si>
  <si>
    <t>Terlaksananya Sosialisasi Undang-Undang No.17 thn 2013 tentang Ormas</t>
  </si>
  <si>
    <t>unsur SKPD,LSM,Yayasan, OKP,Organisasi Profesi,dll.</t>
  </si>
  <si>
    <t>Pedidikan Politik Generasi Muda</t>
  </si>
  <si>
    <t>Terlaksananya pendidikan politik generasi muda</t>
  </si>
  <si>
    <t>Verifikasi Bantuan Keuangan Partai Politik</t>
  </si>
  <si>
    <t>Terlaksananya Verifikasi Bantuan Keuangan Partai Politik</t>
  </si>
  <si>
    <t>unsur partai politik</t>
  </si>
  <si>
    <t xml:space="preserve">40 orang </t>
  </si>
  <si>
    <t>4</t>
  </si>
  <si>
    <t>33</t>
  </si>
  <si>
    <t>35</t>
  </si>
  <si>
    <t>:  INSPEKTORAT PROVINSI SULAWESI TENGGARA</t>
  </si>
  <si>
    <t>Urusan/Bidang/Sub-Bidang/Sub-sub Bidang Urusan Pemerintah Daerah/Program/Kegiatan</t>
  </si>
  <si>
    <t xml:space="preserve">Penyediaan Gaji dan Tunjangan Pegawai          </t>
  </si>
  <si>
    <t>Tersedianya  jasa surat menyurat</t>
  </si>
  <si>
    <t>Inspektorat Prov. Sultra</t>
  </si>
  <si>
    <t>Penyediaan Jasa Komunikasi Sumber Daya Air dan Listrik</t>
  </si>
  <si>
    <t>Penyediaan Jasa Pemeliharaan &amp; Perijinan Kendaraan Dinas / Operasional</t>
  </si>
  <si>
    <t>Tersedianya Jasa Pemeliharaan &amp; Perijinan Kendaraan Dinas / Operasional</t>
  </si>
  <si>
    <t>Penyediaan Alat tulis Kantor</t>
  </si>
  <si>
    <t>Tersedianya Alat tulis Kantor</t>
  </si>
  <si>
    <t xml:space="preserve">Penyediaan Barang cetakan dan Penggadaan </t>
  </si>
  <si>
    <t>Penyediaan Komponen instalasi listrik / penerangan bangunan kantor</t>
  </si>
  <si>
    <t>Rapat-rapat koordinasi dan konsultasi ke Dalam dan Luar Daerah</t>
  </si>
  <si>
    <t>Penyusunan Laporan Pertanggungjawaban Keu. Bulanan SKPD</t>
  </si>
  <si>
    <t>Penyusunan Laporan Semester dan triwulan</t>
  </si>
  <si>
    <t>Pengadaan Perlengkapan gedung kantor</t>
  </si>
  <si>
    <t>Tersedianya Pengadaan Perlengkapan gedung kantor</t>
  </si>
  <si>
    <t>Pengadaan Peralatan gedung kantor</t>
  </si>
  <si>
    <t>Tersedianya pengadaan Peralatan gedung kantor</t>
  </si>
  <si>
    <t>PemeliharaanRutin/berkala peralatan Gedung Kantor</t>
  </si>
  <si>
    <t>TerpemeliharaanRutin/berkala peralatan Gedung Kantor</t>
  </si>
  <si>
    <t>Tersedianya Pengadaan Pakaian Dinas beserta Perlengkapannya</t>
  </si>
  <si>
    <t>95 Orang</t>
  </si>
  <si>
    <t>Tersedianya Pengadaan Pakaian Khusus Hari-hari Tertentu</t>
  </si>
  <si>
    <t>36 Orang</t>
  </si>
  <si>
    <t>Program Peningkatan sistem pengawasan internal dan Pengendalian Kebijakan KDH</t>
  </si>
  <si>
    <t>Pelaksanaan Pengawasan Internal secara Berkala( Reguler.Tahap I )</t>
  </si>
  <si>
    <t>Terlaksananya Pengawasan Internal secara Berkala(Reguler.Tahap I)</t>
  </si>
  <si>
    <t>12 LHP</t>
  </si>
  <si>
    <t>Penanganan Kasus Pengaduan di Lingkungan Pemerintah Daerah</t>
  </si>
  <si>
    <t>Terlaksananya Penanganan Kasus Pengaduan di Lingkungan Pemerintah Daerah</t>
  </si>
  <si>
    <t>25 LHP</t>
  </si>
  <si>
    <t>Pengendalian Manajemen pelaksanaan Kebijakan KDH</t>
  </si>
  <si>
    <t>Terlaksananya Pengendalian Manajemen pelaksanaan Kebijakan KDH</t>
  </si>
  <si>
    <t>14 LHE</t>
  </si>
  <si>
    <t xml:space="preserve">Tindak Lanjut Hasil Temuan Pengawasan </t>
  </si>
  <si>
    <t>251 Temuan</t>
  </si>
  <si>
    <t>Koordinasi Pengawasan Lebih Komperhensif</t>
  </si>
  <si>
    <t>1 Dok PKPT</t>
  </si>
  <si>
    <t>Evaluasi berkala temuan hasil pengawasan</t>
  </si>
  <si>
    <t>2 Lap</t>
  </si>
  <si>
    <t>Pembinaan Kinerja Badan Pengawasan Kab./Kota</t>
  </si>
  <si>
    <t>17 Lap</t>
  </si>
  <si>
    <t>Pemantauan LHKPN</t>
  </si>
  <si>
    <t>30 Lap</t>
  </si>
  <si>
    <t>Evaluasi LAKIP</t>
  </si>
  <si>
    <t>67 LHE</t>
  </si>
  <si>
    <t>Pemeriksaan Reguler Tahap II dan Uji Petik</t>
  </si>
  <si>
    <t>14 LHP</t>
  </si>
  <si>
    <t>Pemeriksaan Reguler Tahap III dan Uji Petik</t>
  </si>
  <si>
    <t>16 LHP</t>
  </si>
  <si>
    <t>Pemeriksaan Reguler Tahap IV Kab./Kota</t>
  </si>
  <si>
    <t>Terlaksananya Pemeriksaan Reguler Tahap IV Kab./Kota</t>
  </si>
  <si>
    <t>34 LHP</t>
  </si>
  <si>
    <t>Pemeriksaan Dekon,Reviu Lap.Keuangan dan Uji Petik</t>
  </si>
  <si>
    <t>Terlaksananya Pemeriksaan Dekon,Reviu Lap.Keuangan dan Uji Petik</t>
  </si>
  <si>
    <t>3 Lap</t>
  </si>
  <si>
    <t>Program Peningkatan Profesionalisme tenaga pemeriksa dan Aparatur pengawasan</t>
  </si>
  <si>
    <t>Pelatihan Pengembangan Tenaga Pemeriksa dan Aparatur Pengawasan</t>
  </si>
  <si>
    <t>Terlatihan Pengembangan Tenaga Pemeriksa dan Aparatur Pengawasan</t>
  </si>
  <si>
    <t>Pelatihan teknis pengawasan dan penilaian akuntabilitas kinerja</t>
  </si>
  <si>
    <t>Terlatihan teknis pengawasan dan penilaian akuntabilitas kinerja</t>
  </si>
  <si>
    <t>45 Orang</t>
  </si>
  <si>
    <t>INSPEKTUR PROVINSI</t>
  </si>
  <si>
    <t>SULAWESI TENGGARA</t>
  </si>
  <si>
    <t>RM. SURYO MARTONO</t>
  </si>
  <si>
    <t>NIP. 19570126 197911 1 001</t>
  </si>
  <si>
    <t>SKPD : Badan Pengelola Keuangan dan Aset Daerah (BPKAD)</t>
  </si>
  <si>
    <t>Pegawai BPKAD</t>
  </si>
  <si>
    <t>87 Orang</t>
  </si>
  <si>
    <t>Jumlah Jasa Surat Menyurat yang masuk dan terkirim</t>
  </si>
  <si>
    <t>1,225 Surat</t>
  </si>
  <si>
    <t>Tersedianya jasa komunikasi, sumberdaya air dan listrik</t>
  </si>
  <si>
    <t>Jumlah Sarana Kebutuhan komunikasi, air dan listrik</t>
  </si>
  <si>
    <t xml:space="preserve">Tersedianya alat tulis kantor </t>
  </si>
  <si>
    <t>Jumlah Alat Tulis Kantor</t>
  </si>
  <si>
    <t>Jumlah Bahan Cetakan dan Penggandaan</t>
  </si>
  <si>
    <t>Penyediaan Komponen Instalasi Listrik/penerangan bangunan kantor</t>
  </si>
  <si>
    <t>Tersedianya Komponen Instalasi Listrik/penerangan bangunan kantor</t>
  </si>
  <si>
    <t>Jumlah Komponen Instalasi Listrik / Penerangan Bangunan Kantor</t>
  </si>
  <si>
    <t>Tersedianyabahan bacaan dan peraturan perundang-undangan</t>
  </si>
  <si>
    <t>Jumlah Bahan Bacaan dan Peraturan Perundang-Undangan</t>
  </si>
  <si>
    <t>Penyedian makanan dan minuman</t>
  </si>
  <si>
    <t>Tersedianya makanan dan minuman</t>
  </si>
  <si>
    <t xml:space="preserve">Jumlah Makanan dan Minuman </t>
  </si>
  <si>
    <t>Rapat-rapat koordinasi dan konsultasi ke Dalam dan Luar Negeri</t>
  </si>
  <si>
    <t>Terlaksananya Rapat-rapat koordinasi dan konsultasi ke Dalam dan Luar Negeri</t>
  </si>
  <si>
    <t>jumlah rapat koordinasi yang dilaksanakan</t>
  </si>
  <si>
    <t xml:space="preserve">Jasa Administrasi perkantoran </t>
  </si>
  <si>
    <t xml:space="preserve">Terlaksananya Jasa Administrasi perkantoran </t>
  </si>
  <si>
    <t>jumlah Honorer yang mendapat pelayanan administrasi perkantoran selama 1 tahun</t>
  </si>
  <si>
    <t xml:space="preserve"> 7 orang </t>
  </si>
  <si>
    <t>Jumlah Jasa Publik/Periklanan</t>
  </si>
  <si>
    <t>Tersusunnya laporan pertanggungjawaban bulanan SKPD</t>
  </si>
  <si>
    <t>Jumlah Laporan Pertanggung jawaban Bulanan SKPD</t>
  </si>
  <si>
    <t>Penyusunan Laporan Triwulan dan Semester SKPD</t>
  </si>
  <si>
    <t>Tersusunnya Laporan Triwulan dan Semester SKPD</t>
  </si>
  <si>
    <t>Jumlah Laporan Triwulan dan Semesteran SKPD</t>
  </si>
  <si>
    <t>Tersediannya Perlengkapan Gedung kantor</t>
  </si>
  <si>
    <t>Jumlah perlengkapan gedung kantor</t>
  </si>
  <si>
    <t>Tersediannya Peralatan Gedung Kantor</t>
  </si>
  <si>
    <t>Jumlah peralatan gedung kantor</t>
  </si>
  <si>
    <t xml:space="preserve"> 5 Unit/Tahun </t>
  </si>
  <si>
    <t>Tersediannya Mebeleur</t>
  </si>
  <si>
    <t>Jumlah pengadaan Mebeleur</t>
  </si>
  <si>
    <t>Pemeliharaan Rutin/Perkala Gedung Kantor</t>
  </si>
  <si>
    <t>Terpeliharanya Rutin/Perkala Gedung Kantor</t>
  </si>
  <si>
    <t>jumlah gedung kantor yang terpelihara secara rutin/berkala</t>
  </si>
  <si>
    <t>Pemeliharaan Rutin/Perkala Kendaraan Dinas/Operasional</t>
  </si>
  <si>
    <t>Terpeliharanya Rutin/Perkala Kendaraan Dinas/Operasional</t>
  </si>
  <si>
    <t>Jumlah pengadaan kendaraan dinas/operasional</t>
  </si>
  <si>
    <t>Terpeliharanya Rutin/Berkala Perlengkapan Gedung Kantor</t>
  </si>
  <si>
    <t>Pemeliharaan Rutin/Berkala Peralatan  Gedung Kantor</t>
  </si>
  <si>
    <t>Terpeliharanya Rutin/Berkala Peralatan  Gedung Kantor</t>
  </si>
  <si>
    <t>Pengadaan pakaian dinas serta perlengkapannya</t>
  </si>
  <si>
    <t>Tersedianya Pekaian Dinas serta perlengkapan</t>
  </si>
  <si>
    <t>Jumlah Pengadaan Pakaian Dinas beserta tanda pangkat dan  atributnya</t>
  </si>
  <si>
    <t>Jumlah Pengadaan Pakaian khusus hari-hari tertentu</t>
  </si>
  <si>
    <t>Pendidikan  dan Pelatihan Non Formal</t>
  </si>
  <si>
    <t>Jumlah yang mengikut bimbingan tehknis pengelolaan keuangan daerah efektif dan efisien</t>
  </si>
  <si>
    <t>Jumlah aparatur pendidikan /pelatihan struktural dan tehnik fungsional</t>
  </si>
  <si>
    <t>2 Orang</t>
  </si>
  <si>
    <t>Penyusunan Laporan Capaian Kinerja dan Iktisar Realisasi Kinerja SKPD</t>
  </si>
  <si>
    <t>Tersusunnya Laporan Capaian Kinerja dan Iktisar Realisasi Kinerja SKPD</t>
  </si>
  <si>
    <t>Jumlah laporan dokumen LAKIP</t>
  </si>
  <si>
    <t>Tersusunnya Pelaporan Keuangan Semesteran</t>
  </si>
  <si>
    <t>Jumlah laporan dokumen pelaporan keuangan semesteran</t>
  </si>
  <si>
    <t>Program Peningkatan Sistem  Perencanaan Tahunan SKPD</t>
  </si>
  <si>
    <t xml:space="preserve">Jumlah laporan dokumen Renja </t>
  </si>
  <si>
    <t>Program Peningkatan dan Pengembangan Pengelolaan Keuangan Daerah</t>
  </si>
  <si>
    <t>Penyusunan Standar Satuan Harga</t>
  </si>
  <si>
    <t>Tersusunnya Standar Satuan Harga</t>
  </si>
  <si>
    <t>Jumlah dokumen standar satuan harga</t>
  </si>
  <si>
    <t>Penyusunan Rancangan Peraturan Daerah Tentang Perubahan APBD</t>
  </si>
  <si>
    <t>Tersusunnya Rancangan Peraturan Daerah Tentang Perubahan APBD</t>
  </si>
  <si>
    <t>Jumlah dokumen perubahan APBD</t>
  </si>
  <si>
    <t>Penyusunan Rancangan Peraturan Daerah Tentang Pertanggungjawaban Pelaksanaan APBD</t>
  </si>
  <si>
    <t>TersusunnyaRancangan Peraturan Daerah Tentang Pertanggungjawaban Pelaksanaan APBD</t>
  </si>
  <si>
    <t>Jumlah dokumen pertanggungjawaban pelaksanaan APBD Prov. Sultra</t>
  </si>
  <si>
    <t>BimBingan  Teknis Penyusunan Laporan Keuangan Berbasis Akrual</t>
  </si>
  <si>
    <t>Terlaksanya BimBingan  Teknis Penyusunan Laporan Keuangan Berbasis Akrual</t>
  </si>
  <si>
    <t>Jumlah kegiatan bimbingan teknis implementasi pengelolaan keuangan daerah</t>
  </si>
  <si>
    <t xml:space="preserve">Rekonsiliasi Gaji Provinsi dan Nasional </t>
  </si>
  <si>
    <t xml:space="preserve">Terlaksananya Rekonsiliasi Gaji Provinsi dan Nasional </t>
  </si>
  <si>
    <t>Jumlah laporan gaji provinsi dan nasional</t>
  </si>
  <si>
    <t>Pendampingan Aplikasi SIMDA Tahun 2015</t>
  </si>
  <si>
    <t>Jumlah kegiatan pendampingan aplikasi SIMDA</t>
  </si>
  <si>
    <t>Penyusunan Rancangan Perda dan Pergub. Tentang APBD Tahun 2017</t>
  </si>
  <si>
    <t>Tersusunnya Rancangan Perda dan Pergub. Tentang APBD Tahun 2017</t>
  </si>
  <si>
    <t>Jumlah dokumen pengelolaan keuangan dokumen</t>
  </si>
  <si>
    <t>Sosialisasi Penyusunan Pedoman APBD</t>
  </si>
  <si>
    <t>Terlaksananya Sosialisasi Penyusunan Pedoman APBD</t>
  </si>
  <si>
    <t>Jumlah kegiatan sosialisasi penyusunan APBD</t>
  </si>
  <si>
    <t>36</t>
  </si>
  <si>
    <t>Sensus Barang Milik Daerah Prov. Sultra</t>
  </si>
  <si>
    <t>Jumlah skp yang mengikuti sensus BMD Prov. Sultra</t>
  </si>
  <si>
    <t>39</t>
  </si>
  <si>
    <t>Pendampingan Implementasi SIMDA Barang Milik Daerah</t>
  </si>
  <si>
    <t>Terlaksannya Pendampingan Implementasi SIMDA Barang Milik Daerah</t>
  </si>
  <si>
    <t>Jumlah kegiatan aplikasi SIMDA BMD</t>
  </si>
  <si>
    <t xml:space="preserve">Monitoring dan Evaluasi Aset </t>
  </si>
  <si>
    <t>Jumlah SKPD  Monitoring dan Evaluasi Aset</t>
  </si>
  <si>
    <t>43</t>
  </si>
  <si>
    <t>Rapat-Rapat Koordinasi dan Evaluasi Aset Barang Milik Daerah</t>
  </si>
  <si>
    <t>Terlaksannya Rapat-Rapat Koordinasi dan Evaluasi Aset Barang Milik Daerah</t>
  </si>
  <si>
    <t>Jumlah kegiatan rapat koordinasi dan evaluasi aset BMD</t>
  </si>
  <si>
    <t>45</t>
  </si>
  <si>
    <t>Pengamanan Aset Pemerintah Daerah</t>
  </si>
  <si>
    <t>Jumlah kegiatan inventarisir aset pemda</t>
  </si>
  <si>
    <t>50</t>
  </si>
  <si>
    <t>Verifikasi dan Klasifikasi Hasil Sensus Barang Milik daerah</t>
  </si>
  <si>
    <t>Terlaksannya Verifikasi dan Klasifikasi Hasil Sensus Barang Milik daerah</t>
  </si>
  <si>
    <t>Jumlah kegiatan Hasil sensus BMD</t>
  </si>
  <si>
    <t>51</t>
  </si>
  <si>
    <t xml:space="preserve">Pemanfaatan Barang Milik Daerah </t>
  </si>
  <si>
    <t xml:space="preserve">Terlaksannya Pemanfaatan Barang Milik Daerah </t>
  </si>
  <si>
    <t>Jumlah kegiatan pemanfaatan barang milik daerah</t>
  </si>
  <si>
    <t>52</t>
  </si>
  <si>
    <t>Penyusunan RKI Pemanfaatan Pengelolaan Investasi Daerah</t>
  </si>
  <si>
    <t>Tersusunnya RKI Pemanfaatan Pengelolaan Investasi Daerah</t>
  </si>
  <si>
    <t>Jumlah dokumen RKI pemanfaatan pengelolaan investasi daerah</t>
  </si>
  <si>
    <t>53</t>
  </si>
  <si>
    <t>Penyusunan Pergub. Pemanfaatan Pengelolaan Investasi Daerah</t>
  </si>
  <si>
    <t>TersusunnyaPergub. Pemanfaatan Pengelolaan Investasi Daerah</t>
  </si>
  <si>
    <t>Jumlah Dokumen Penyusunan Pergub. Pengelolaan Investasi Daerah</t>
  </si>
  <si>
    <t xml:space="preserve">Rekonsiliasi Pajak </t>
  </si>
  <si>
    <t xml:space="preserve">Terlaksannya Rekonsiliasi Pajak </t>
  </si>
  <si>
    <t>Jumlah kegiatan rekonsiliasi pajak</t>
  </si>
  <si>
    <t>Pelatihan Operator SIMDA Penatausahaan</t>
  </si>
  <si>
    <t>Jumlah kegiatan pelatihan operator SIMDA penatausahaan</t>
  </si>
  <si>
    <t>Sosialisasi Revisi Kebijakan Akuntansi Pemerintahan daerah</t>
  </si>
  <si>
    <t>Terlaksannya Sosialisasi Revisi Kebijakan Akuntansi Pemerintahan daerah</t>
  </si>
  <si>
    <t>Jumlah kegiatan sosialisasi revisi kebijakan akuntansi pemerintah daerah</t>
  </si>
  <si>
    <t>Sosialisasi Revisi Sistem dan Prosedur Pengelolaan Keuangan Daerah</t>
  </si>
  <si>
    <t>Terlaksannya Sosialisasi Revisi Sistem dan Prosedur Pengelolaan Keuangan Daerah</t>
  </si>
  <si>
    <t>Jumlah kegiatan sosialisasi revisi Sistem Prosedur Pengelolaan Keuangan Daerah</t>
  </si>
  <si>
    <t xml:space="preserve">Rekonsiliasi data Penerimaan </t>
  </si>
  <si>
    <t xml:space="preserve">Terlaksannya Rekonsiliasi data Penerimaan </t>
  </si>
  <si>
    <t>Jumlah laporan rekonsiliasi data penerimaan</t>
  </si>
  <si>
    <t>60</t>
  </si>
  <si>
    <t>Bintek Pengelolaan Keuangan Daerah Otonom Baru</t>
  </si>
  <si>
    <t>Terlaksannya Bintek Pengelolaan Keuangan Daerah Otonom Baru</t>
  </si>
  <si>
    <t>Jumlah kegiatan bintek pengelolaan keuangan daerah otonomi baru</t>
  </si>
  <si>
    <t>61</t>
  </si>
  <si>
    <t>Penyusunan Laporan Bendahara Umum Daerah</t>
  </si>
  <si>
    <t>Tersusunnya Laporan Bendahara Umum Daerah</t>
  </si>
  <si>
    <t>Jumlah laporan bendahara umum daerah</t>
  </si>
  <si>
    <t>Program Pembinaan dan Fasilitasi Pengelolaan Keuangan Kabupaten/Kota</t>
  </si>
  <si>
    <t>Evaluasi Rancangan Peraturan Daerah Tentang APBD Kabupaten/Kota</t>
  </si>
  <si>
    <t>Terlaksannya Evaluasi Rancangan Peraturan Daerah Tentang APBD Kabupaten/Kota</t>
  </si>
  <si>
    <t>Jumlah Kab./Kota yang mengikuti evaluasi rancangan peraturan daerah</t>
  </si>
  <si>
    <t>15 Kabupaten/Kota</t>
  </si>
  <si>
    <t>Evaluasi Rancangan Pertanggungjawaban Pelaksanaan APBD Kab./Kota</t>
  </si>
  <si>
    <t>Terlaksannya Evaluasi Rancangan Pertanggungjawaban Pelaksanaan APBD Kab./Kota</t>
  </si>
  <si>
    <t>Jumlah Kab./Kota yang mengikuti evaluasi rancangan pertanggungjawaban pelaksanaan APBD</t>
  </si>
  <si>
    <t>Evaluasi Rancangan Perubahan APBD Kabupaten/Kota</t>
  </si>
  <si>
    <t>Terlaksannya Evaluasi Rancangan Perubahan APBD Kabupaten/Kota</t>
  </si>
  <si>
    <t>Jumlah Kab./Kota yang mengikuti evaluasi perubahan APBD</t>
  </si>
  <si>
    <t xml:space="preserve">Monitoring dan Evaluasi </t>
  </si>
  <si>
    <t xml:space="preserve">Terlaksannya Monitoring dan Evaluasi </t>
  </si>
  <si>
    <t>Jumlah Kab./Kota yang di tadangi untuk mengambil data APBD</t>
  </si>
  <si>
    <t xml:space="preserve">Kajian Antar  Daerah   </t>
  </si>
  <si>
    <t xml:space="preserve">Terlaksannya Kajian Antar  Daerah   </t>
  </si>
  <si>
    <t>Jumlah kegiatan yang mengikuti kajian antar daerah</t>
  </si>
  <si>
    <t>Rapat Koordinasi Pengelolaan Keuangan Daerah Kab./Kota se-Sultra</t>
  </si>
  <si>
    <t xml:space="preserve"> Terlaksannya Rapat Koordinasi Pengelolaan Keuangan Daerah Kab./Kota se-Sultra</t>
  </si>
  <si>
    <t>Jumlah Kab./Kota yang mengikuti rapat Koordinasi Pengelolaan Keuangan Daerah</t>
  </si>
  <si>
    <t>BELANJA  LANGSUNG BPKAD</t>
  </si>
  <si>
    <t>Sekretariat Daerah Induk</t>
  </si>
  <si>
    <t>Pembangunan Rumah Singgah Perempuan dan Anak Korban Kekerasan</t>
  </si>
  <si>
    <t>Tersedianya Rumah Singgah Perempuan dan Anak Korban Kekerasan</t>
  </si>
  <si>
    <t>Sosialisasi Pemetaan Urusan Pengendalian Penduduk dan KB</t>
  </si>
  <si>
    <t>Terlaksananya Sosialisasi Pemetaan Urusan Pengendalian Penduduk dan KB</t>
  </si>
  <si>
    <t>510 )rang</t>
  </si>
  <si>
    <t>Terlaksananya Laporan Pertanggungjawaban Bulanan SKPD</t>
  </si>
  <si>
    <t>Penyediaan Sarpral Ruang Laut</t>
  </si>
  <si>
    <t>Pelaksanaan Penyediaan Sarpral Ruang Laut</t>
  </si>
  <si>
    <t xml:space="preserve">Terbayarnya Penyusunan Laporan Aset Triwulan dan Semester SKPD </t>
  </si>
  <si>
    <t>orang</t>
  </si>
  <si>
    <t xml:space="preserve"> Orang</t>
  </si>
  <si>
    <r>
      <t>PROVINSI SULAWESI TENGGARA</t>
    </r>
    <r>
      <rPr>
        <sz val="10"/>
        <color rgb="FF0070C0"/>
        <rFont val="Arial Narrow"/>
        <family val="2"/>
      </rPr>
      <t>,</t>
    </r>
  </si>
  <si>
    <t>Tersedianya  pengembangan Integritas TIM Teknis PTSP</t>
  </si>
  <si>
    <t>Rapat Konsulidasi PM kabupaten kota se-Sultra</t>
  </si>
  <si>
    <t>Tersedianya  peralatan dan perlengkapan kantor</t>
  </si>
  <si>
    <t>Terpenuhinya  Jasa Pemeliharaan &amp; Perijinan Kendaraan Dinas / Operasional</t>
  </si>
  <si>
    <t>Pemeliharan rutin/berkala Peralatan gedung/Kantor</t>
  </si>
  <si>
    <t>Dokumen rencana kerja tahun 2016</t>
  </si>
  <si>
    <t xml:space="preserve">Dokumen </t>
  </si>
  <si>
    <t>Penunjangan dewan riset daerah Prov. Sultra</t>
  </si>
  <si>
    <t>Pendampingan Alat Praga  IPTEK</t>
  </si>
  <si>
    <t>Diklatpim Tk. IV Bagi PNS Daerah (Dana APBD Prov. Sultra) Ke 1</t>
  </si>
  <si>
    <t>Diklatpim Tk. IV Bagi PNS Daerah (Dana APBD Prov. Sultra) Ke 2</t>
  </si>
  <si>
    <t>Diklatpim Tk. IV Bagi PNS Daerah (Dana APBD Prov. Sultra) Ke 3</t>
  </si>
  <si>
    <t>Jaringan Komunikasi dan Informasi  Kediklatan</t>
  </si>
  <si>
    <t>Penyusunan Perencanaan dan Pelaporan serta Monev Kegiatan laporan keuangan akhir Tahun.</t>
  </si>
  <si>
    <t>Pembangunan gedung kantor, gudang/garasi dan fasilitas lainnya;</t>
  </si>
  <si>
    <t>Pengadaan perlengkapan gedung kantor;</t>
  </si>
  <si>
    <t>Pengadaan peralatan  gedung kantor;</t>
  </si>
  <si>
    <t>Rehabilitasi dan Rekonstruksi Pasca Bencana</t>
  </si>
  <si>
    <t>Terlaksananya Penyediaan Barang Cetakan dan Penggandaan</t>
  </si>
  <si>
    <t>5 Jenis</t>
  </si>
  <si>
    <t>6 OT</t>
  </si>
  <si>
    <t>01.20.04.15.12</t>
  </si>
  <si>
    <t>FGD  Raperda Prakarsa DPRD</t>
  </si>
  <si>
    <t>Tersusunnya FGD  Raperda Prakarsa DPRD</t>
  </si>
  <si>
    <t>Program Peningkatan Kapasitas Kelembagaan Perencanaan Pembangunan</t>
  </si>
  <si>
    <t>Tersusun Peningkatan Kapasitas Kelembagaan Perencanaan Pembangunan</t>
  </si>
  <si>
    <t xml:space="preserve">Pengembangan Sistem perencanaan pembangunan daerah melalui teknologi informasi </t>
  </si>
  <si>
    <t xml:space="preserve">Tersedianya Data Pengembangan Sistem perencanaan pembangunan daerah melalui teknologi informasi </t>
  </si>
  <si>
    <t>Seleksi Penerimaan Calon PNSD kategori II dan Umum</t>
  </si>
  <si>
    <t>Seleksi penerimaan praja IPDN</t>
  </si>
  <si>
    <t>Rakor kepegawaian provinsi dan kab/kota</t>
  </si>
  <si>
    <t>Terselenggaranya rakor kepegawaian</t>
  </si>
  <si>
    <t>PNS Prov Sultra dan kab/kota</t>
  </si>
  <si>
    <t>Kendari dan kab/kota</t>
  </si>
  <si>
    <t>workshop pembangunan/pemantapan admin sistem aplikasi kepegawaian</t>
  </si>
  <si>
    <t xml:space="preserve">Terlaksananya workshop </t>
  </si>
  <si>
    <t>Sosialisasi peraturan perundang undangan tentang pemetaan jabatan ASN</t>
  </si>
  <si>
    <t>Terlaksananya sosialisasi peraturan perundang undangan</t>
  </si>
  <si>
    <t>1000 surat</t>
  </si>
  <si>
    <t>220 eksamplar</t>
  </si>
  <si>
    <t>300 buah</t>
  </si>
  <si>
    <t>25 buah</t>
  </si>
  <si>
    <t>48 eksamplar</t>
  </si>
  <si>
    <t>130 kali</t>
  </si>
  <si>
    <t>60 kali</t>
  </si>
  <si>
    <t>18 orang</t>
  </si>
  <si>
    <t>1 unit Mesin Absensi, 2 Unit AC</t>
  </si>
  <si>
    <t>1 Unit Mesin Pengisap Debu, 1 Unit LCD, 2 Unit Kommputer PC, 1 Set Alat-alat Studio</t>
  </si>
  <si>
    <t>Tersedianya Pakaian Dinas Beserta Perlengkapannya</t>
  </si>
  <si>
    <t>Aparat PNS lingkup Dinas Perindag Prov. Sultra</t>
  </si>
  <si>
    <t>124 Stel</t>
  </si>
  <si>
    <t>Rapat Kerja Daerah Pengembangan IKM</t>
  </si>
  <si>
    <t>Telaksananya pengembangan IKM daerah &amp; Produk Kerajinan Daerah</t>
  </si>
  <si>
    <t>5 Jenis produk kerajinan perhiasan</t>
  </si>
  <si>
    <t>Bimtek Pengembangan Industri Kecil Pengolahan Kelapa Terpadu</t>
  </si>
  <si>
    <t>Terlaksananya Bimtek Pengembangan Industri Kecil Pengolahan Kelapa Terpadu</t>
  </si>
  <si>
    <t>Pelaku IKM Pengolahan Kelapa Terpadu di Sultra</t>
  </si>
  <si>
    <t>30 wirausaha baru</t>
  </si>
  <si>
    <t>Bimtek Pengembangan Industri Kecil Pembuatan Kerajinan Logam</t>
  </si>
  <si>
    <t>Terlaksananya Bimtek Pengembangan Industri Kecil Pembuatan Kerajinan Logam</t>
  </si>
  <si>
    <t>Pelaku IKM Kerajinan Logam di Sultra</t>
  </si>
  <si>
    <t>8 Orang tenaga TFPP</t>
  </si>
  <si>
    <t>45 Orang Pelaku IKM</t>
  </si>
  <si>
    <t>Sosialisasi Penerapan Teknologi Industri Pertambangan</t>
  </si>
  <si>
    <t>Terlaksananya Sosialisasi Penerapan Teknologi Industri Pertambangan</t>
  </si>
  <si>
    <t>Pengusaha, Aparat dan Instansi Terkait</t>
  </si>
  <si>
    <t>110 Orang</t>
  </si>
  <si>
    <t>Rencana Bisnis Pengembangan Industri Mineral untuk Peningkatan Daya Saing Daerah</t>
  </si>
  <si>
    <t>Pembuatan rencana bisnis pengembangan Industri Mineral kerjasama BPPT</t>
  </si>
  <si>
    <t>Sapras pengrajin Daerah Sultra</t>
  </si>
  <si>
    <t>ke</t>
  </si>
  <si>
    <t>Koordinasi dan pengendalian inflasi Daerah</t>
  </si>
  <si>
    <t>Terlaksananya koordinasi dan pengendalian inflasi Daerah</t>
  </si>
  <si>
    <t>Instansi terkait, pelaku usaha, BUMN, BUMD, Stakeholder lainnya</t>
  </si>
  <si>
    <t>17 Kab./Kota Sultra</t>
  </si>
  <si>
    <t>Pengrajin dan Produk Asesoris Daerah Sultra</t>
  </si>
  <si>
    <t>1 Kegiatan (50 transaksi perdagangan perhiasan daerah)</t>
  </si>
  <si>
    <t>Pelaku IKM/UKM di Sultra</t>
  </si>
  <si>
    <t>1 Kegiatan (50 transaksi perdagangan produk unggulan)</t>
  </si>
  <si>
    <t>Pembangunan Gudang Pusat Distribusi Provinsi</t>
  </si>
  <si>
    <t>Tersedianya Gudang Distribusi Provinsi</t>
  </si>
  <si>
    <t>1 Kawasan</t>
  </si>
  <si>
    <t>Pengawasan Terhadap Barang Ekspor Daerah</t>
  </si>
  <si>
    <t>Terlaksananya Pengawasan Terhadap Barang Ekspor Daerah</t>
  </si>
  <si>
    <t>Eksportir, Importir</t>
  </si>
  <si>
    <t>Pengembangan Sarana/Prasarana laboratorium BPSMB</t>
  </si>
  <si>
    <t>Berkembangnya Sarana/Prasarana laboratorium BPSMB</t>
  </si>
  <si>
    <t>UPTD BPMSB Dinas Perindag Prov. Sultra</t>
  </si>
  <si>
    <t>6 Jenis Alat</t>
  </si>
  <si>
    <t>1 Kegiatan (20 Lokasi)</t>
  </si>
  <si>
    <t>Pengawasan barang beredar dan Jasa</t>
  </si>
  <si>
    <t>Meningkatnya Pengawasan Barang beredar dan Jasa</t>
  </si>
  <si>
    <t>Pedagang / pelaku usaha di Sultra, Bidang PDN Dinas Perindag</t>
  </si>
  <si>
    <t>5 Kab./Kota</t>
  </si>
  <si>
    <t>Pemeliharaan Laboratorium, Verifikasi/Kalibrasi Alat Standar Kemetrologian</t>
  </si>
  <si>
    <t>Terpeliharanya peralatan Laboratorium, Verifikasi/Kalibrasi Alat Standar Kemetrologian</t>
  </si>
  <si>
    <t>1 Kagiatan, 1 Laboratorium Metrologi Legal</t>
  </si>
  <si>
    <t>SKPD : Dinas Kelautan dan Perikanan Prov. Sultra</t>
  </si>
  <si>
    <t>Tersedianya laporan aset triwulan dan semesteran</t>
  </si>
  <si>
    <t>Jumlah rapat kerja pemerintahan desa/kelurahan</t>
  </si>
  <si>
    <t>Bulan bakti gotong royong masyarakat (BBGRM) dan hari kesatuan gerak PKK</t>
  </si>
  <si>
    <t>Terlaksananya bulan bhakti gotong royong masyarakat</t>
  </si>
  <si>
    <t>Terlaksananya Gelar Teknologi Tepat Guna tingkat nasional</t>
  </si>
  <si>
    <t>Program Pelatihan Kelembagaan Desa/Kelurahan</t>
  </si>
  <si>
    <t>Supervisi kelembagaan masyarakat desa/kelurahan</t>
  </si>
  <si>
    <t>Terlaksananya supervisi kelembagaan masyarakat desa/ kelurahan</t>
  </si>
  <si>
    <t>Prov. Sultra dan kab/kota se sultra</t>
  </si>
  <si>
    <t>Program Lomba Desa/ Kelurahan</t>
  </si>
  <si>
    <t>Terlaksananya lomba desa/ kelurahan tingkat provinsi</t>
  </si>
  <si>
    <t>Program Peningkatan Pemberdayaan masyarakat</t>
  </si>
  <si>
    <t>Terlaksananya pembinaan dan evaluasi pelaksanaan kegiatan usaha ekonomi masyarakat</t>
  </si>
  <si>
    <t>Penilaian kinerja pengelolaan pasar desa</t>
  </si>
  <si>
    <t>Terlaksananya penilaian kinerja pengelolaan pasar desa</t>
  </si>
  <si>
    <t>Gelar promosi perdagangan desa</t>
  </si>
  <si>
    <t>Terlaksananya gelar promosi perdagangan desa</t>
  </si>
  <si>
    <t>38</t>
  </si>
  <si>
    <t>Pembinaan dan evaluasi pelaksanaan kegiatan bidang Pemdes</t>
  </si>
  <si>
    <t>Terlaksananya pembinaan dan evaluasi pelaksanaan kegiatan bidang Pemdes</t>
  </si>
  <si>
    <t>Prov. Sultra dan Kab/kota</t>
  </si>
  <si>
    <t>160 Stel Pakaian Dinas Pembawa Pataka</t>
  </si>
  <si>
    <t>NIP. 19590519 198703 1 001</t>
  </si>
  <si>
    <t>Drs. Dharma S. Thayeb, M.Pd</t>
  </si>
  <si>
    <t>NIP 19610720 198712 1 001</t>
  </si>
  <si>
    <t>Provinsi Sulawesi Tenggara,</t>
  </si>
  <si>
    <t xml:space="preserve">Kepala Dinas Pemuda dan Olahraga </t>
  </si>
  <si>
    <t>Kendari,   Mei 2015</t>
  </si>
  <si>
    <t>TOTAL BTL +BL</t>
  </si>
  <si>
    <t>Dst.........................</t>
  </si>
  <si>
    <t>sda</t>
  </si>
  <si>
    <t>Jumlah pameran dilaksanakan dalam rangka HARGANAS</t>
  </si>
  <si>
    <t>Pameran dalam rangka HARGANAS</t>
  </si>
  <si>
    <t>Terselenggaranya  Peningkatan Kapasitas Perempuan</t>
  </si>
  <si>
    <t>Jumlah lapangan sepakbola masyrakat  yang dibangun</t>
  </si>
  <si>
    <t xml:space="preserve">Pembuatan lapangan sepakbola masyrakat </t>
  </si>
  <si>
    <t>Jumlah sarpras olahraga yang bisa dioptimalkan penggunaannya</t>
  </si>
  <si>
    <t>Rehabilitasi sedang/ berat sarana olahraga (SOR)</t>
  </si>
  <si>
    <t>5 gdg</t>
  </si>
  <si>
    <t>Jumlah sarana dan prasarana olahraga yang dipelihara secara rutin</t>
  </si>
  <si>
    <t>Pemeliharaan rutin/ berkala sarana dan prasarana olahraga</t>
  </si>
  <si>
    <t>Jumlah pembangunan sarana dan prasarana olahraga</t>
  </si>
  <si>
    <t>Peningkatan pembangunan sarana dan prasarana olahraga</t>
  </si>
  <si>
    <t>a</t>
  </si>
  <si>
    <t>APBD</t>
  </si>
  <si>
    <t>Agenda 1</t>
  </si>
  <si>
    <t>Terlaksananya  Peningkatan Sarana dan Prasarana Olahraga</t>
  </si>
  <si>
    <t>Program Peningkatan Sarana dan Prasarana Olahraga</t>
  </si>
  <si>
    <t>Jumlah cabor yang ikut PON Remaja</t>
  </si>
  <si>
    <t>Kompetisi olahraga luar daerah (PON Remaja)</t>
  </si>
  <si>
    <t>34</t>
  </si>
  <si>
    <t>4 cabor</t>
  </si>
  <si>
    <t>Jumlah cabor yang ikut Pra-PON Remaja</t>
  </si>
  <si>
    <t>Kompetisi olahraga luar daerah (Pra-PON Remaja)</t>
  </si>
  <si>
    <t>Jumlah cabor yang ikut PON</t>
  </si>
  <si>
    <t>Kompetisi olahraga luar daerah (PON)</t>
  </si>
  <si>
    <t>Jumlah cabor yang ikut Pra-PON</t>
  </si>
  <si>
    <t>Kompetisi olahraga luar daerah (Pra-PON)</t>
  </si>
  <si>
    <t>Jumlah olahraga cacat tingkat daerah (POPCADA)</t>
  </si>
  <si>
    <t>Kompetisi olahraga cacat tingkat daerah (POPCADA)</t>
  </si>
  <si>
    <t>Jumlah cabang   olahraga tingkat daerah  yang di kompetisikan (Porprov)</t>
  </si>
  <si>
    <t>Kompetisi  olahraga tingkat daerah  (Porprov)</t>
  </si>
  <si>
    <t>Jumlah cabor yang diikuti pada paralympic games</t>
  </si>
  <si>
    <t>Pekan olahraga cacat nasional/ Paralympic Games</t>
  </si>
  <si>
    <t>5 cabor</t>
  </si>
  <si>
    <t>Jumlah cabor yang diikuti pada kejurnas</t>
  </si>
  <si>
    <t>Penyelenggaraan kompetisi olahraga (Kejurnas)</t>
  </si>
  <si>
    <t>Jumlah cabor yang dilaksanakan pada Kejurda</t>
  </si>
  <si>
    <t>Penyelenggaraan kompetisi olahraga (Kejurda)</t>
  </si>
  <si>
    <t>6 cabor</t>
  </si>
  <si>
    <t>Jabar</t>
  </si>
  <si>
    <t>Jumlah cabor yang diikuti pada Pekan olahraga pelajar wilayah (POPWIL)</t>
  </si>
  <si>
    <t>Pekan olahraga pelajar wilayah (POPWIL)</t>
  </si>
  <si>
    <t>Jumlah cabor yang dipertandingkan</t>
  </si>
  <si>
    <t>Kompetisi olahraga pelajar cacat tingkat provinsi</t>
  </si>
  <si>
    <t>0</t>
  </si>
  <si>
    <t xml:space="preserve">Jumlah cabor yang diikuti pada kejurnas </t>
  </si>
  <si>
    <t>Kompetisi olahraga pelajar nasional (Kejurnas)</t>
  </si>
  <si>
    <t>Jumlah cabor yang diikuti pada Peparpenas</t>
  </si>
  <si>
    <t>Pekan olahraga pelajar cacat nasional/ Peparpenas</t>
  </si>
  <si>
    <t>Jumlah cabang olahraga yang diikuti pada POPNAS</t>
  </si>
  <si>
    <t>Kompetisi olahraga pelajar tingkat nasional (POPNAS)</t>
  </si>
  <si>
    <t>6cabor</t>
  </si>
  <si>
    <t>Jumlah cabang olahrarga yang dikompetisikan dalam rangka HAORNAS</t>
  </si>
  <si>
    <t>Kompetisi olahraga dalam rangka HAORNAS</t>
  </si>
  <si>
    <t>Jumlah cabang olahraga antar instasi, sekolah dan klub olahraga dalam rangka  HUT RI</t>
  </si>
  <si>
    <t>Kompetisi olahraga dalam rangka HUT RI.</t>
  </si>
  <si>
    <t>Jumlah cabang olahraga yang dikompetisikan dalam rangka HUT Sultra</t>
  </si>
  <si>
    <t>Kompetisi olahraga dalam rangka HUT Sultra</t>
  </si>
  <si>
    <t>Kerjasama peningkatan olahragawan berbakat dan berprestasi dengan lembaga/instansi lainnya</t>
  </si>
  <si>
    <t>Peningkatan manajemen organisasi olahraga tingkat perkumpulan dan tingkat daerah</t>
  </si>
  <si>
    <t>Pembinaan olahraga yang berkembang di masyarakat</t>
  </si>
  <si>
    <t>55 org</t>
  </si>
  <si>
    <t>Jumlah dan kualitas serta kompetensi pelatih, peneliti, praktisi dan teknisi olahraga meningkat</t>
  </si>
  <si>
    <t>Peningkatan jumlah dan kualitas serta kompetensi pelatih, peneliti, praktisi dan teknisi olahraga</t>
  </si>
  <si>
    <t>Jumlah  jaminan kesejahteraan bagi masa depan atlet, pelatih dan teknisi olahraga</t>
  </si>
  <si>
    <t>Peningkatan jaminan kesejahteraan bagi masa depan atlet, pelatih dan teknisi olahraga</t>
  </si>
  <si>
    <t>360 org</t>
  </si>
  <si>
    <t>100 org</t>
  </si>
  <si>
    <t>60 org</t>
  </si>
  <si>
    <t>Jumlah peserta olahraga rekreasi yang dikembangkan</t>
  </si>
  <si>
    <t>Pengembangan olahraga rekreasi</t>
  </si>
  <si>
    <t>12 cabor</t>
  </si>
  <si>
    <t xml:space="preserve">Jumlah cabor lansia yang bisa diikuti </t>
  </si>
  <si>
    <t>Pengembangan olahraga lanjut usia termasuk penyandang cacat</t>
  </si>
  <si>
    <t>Jumlah IPTEK olahraga sebagai pendorong peningkatan pretasi olahraga yang dikembangkan dan dimanfaatkan</t>
  </si>
  <si>
    <t>Pengembangan dan pemanfaatan IPTEK olahraga sebagai pendorong peningkatan pretasi olahraga</t>
  </si>
  <si>
    <t>10 org</t>
  </si>
  <si>
    <t>Jumlah penghargaan bagi insan olahraga yang berdedikasi dan berprestasi yang diberikan</t>
  </si>
  <si>
    <t>Pemberian penghargaan bagi insan olahraga yang berdedikasi dan berprestasi</t>
  </si>
  <si>
    <t>Jumlah olahraga bagi pelajar, mahasiswa dan masyarakat yang dimassalkan</t>
  </si>
  <si>
    <t>Pemassalan olahraga bagi pelajar, mahasiswa dan masyarakat</t>
  </si>
  <si>
    <t>Jumlah kompetisi cabor yang diselenggarakan</t>
  </si>
  <si>
    <t>Penyelenggaraan kompetisi olahraga</t>
  </si>
  <si>
    <t>500 org</t>
  </si>
  <si>
    <t>Jumlah peserta yang mengikuti kesegaran jasmani dan rekreasi</t>
  </si>
  <si>
    <t>Peningkatan kesegaran jasmani dan rekreasi</t>
  </si>
  <si>
    <t>Jumlah cabor prestasi tingkat daerah yang dibina</t>
  </si>
  <si>
    <t>Pembinaan cabang olahraga prestasi di tingkat daerah</t>
  </si>
  <si>
    <t>330 org</t>
  </si>
  <si>
    <t>66 org</t>
  </si>
  <si>
    <t xml:space="preserve">Jumlah siswa/ atlet berbakat yang dibina </t>
  </si>
  <si>
    <t>Pembibitan dan pembinaan olahragawan berbakat</t>
  </si>
  <si>
    <t>Jumlah identifikasi  dan pengembangan olahraga unggulan di daerah yang dilaksanakan</t>
  </si>
  <si>
    <t>Pelaksanaan identifikasi dan pengembangan olahraga unggulan daerah</t>
  </si>
  <si>
    <t>120 org</t>
  </si>
  <si>
    <t>30 org</t>
  </si>
  <si>
    <t>Jumlah pelajar yang teridentifikasi bakat dan potensi dalam olahraga</t>
  </si>
  <si>
    <t>Pelaksanaan identifikasi bakat dan potensi pelajar dalam olahraga</t>
  </si>
  <si>
    <t>Terlaksananya Pembinaan dan Pemasyarakatan Olahraga</t>
  </si>
  <si>
    <t>Dst……………</t>
  </si>
  <si>
    <t>Jumlah monitoring, evaluasi dan pelaporan yang dilaksnakan</t>
  </si>
  <si>
    <t xml:space="preserve">Jumlah dokumen yang dihasilkan </t>
  </si>
  <si>
    <t>Penyusunan pola kemitraan pemerintah dan masyarakat dalam pembangunan dan pengembangan industri olahraga</t>
  </si>
  <si>
    <t xml:space="preserve">Jumlah dokumen  yang dihasilkan </t>
  </si>
  <si>
    <t>Pengkajian kebijakan - kebijakan pengembangan olahraga</t>
  </si>
  <si>
    <t>60 klub</t>
  </si>
  <si>
    <t>15 klub</t>
  </si>
  <si>
    <t>10 klub</t>
  </si>
  <si>
    <t>Jumlah organisasi olahraga yang dibina manajemennya</t>
  </si>
  <si>
    <t>Pembinaan manajemen organisasi olahraga</t>
  </si>
  <si>
    <t>Jumlah pemantauan dan evaluasi</t>
  </si>
  <si>
    <t>Pemantauan dan  evaluasi pelaksanaan pengembangan olahraga</t>
  </si>
  <si>
    <t>Jumlah cabor dalam pengembangan perencanaan olahraga terpadu</t>
  </si>
  <si>
    <t>Pengembangan perencanaan olahraga terpadu</t>
  </si>
  <si>
    <t>Jumlah  sistem sertifikasi dan standarisasi profesi yang dikembangkan</t>
  </si>
  <si>
    <t>Pengembangan sistem sertifikasi dan standarisasi profesi</t>
  </si>
  <si>
    <t xml:space="preserve">Jumlah peserta peningkatan mutu organisasi dan tenaga keolahragaan </t>
  </si>
  <si>
    <t>Peningkatan mutu organisasi dan tenaga keolahragaan</t>
  </si>
  <si>
    <t>Terlaksananya Pengembangan Kebijakan dan Manajemen Olahraga</t>
  </si>
  <si>
    <t>Program Pengembangan Kebijakan dan Manajemen Olahraga</t>
  </si>
  <si>
    <t>20 org</t>
  </si>
  <si>
    <t>45 org</t>
  </si>
  <si>
    <t>Jumlah penyuluhan tentang bahaya narkoba bagi pemuda yang diberikan</t>
  </si>
  <si>
    <t xml:space="preserve">Jumlah pemuda yang paham tentang bahaya narkoba </t>
  </si>
  <si>
    <t>Pemberian penyuluhan tentang bahaya narkoba bagi pemuda</t>
  </si>
  <si>
    <t>Terlaksananya  upaya pencegahan penyalahgunaan narkoba</t>
  </si>
  <si>
    <t>Program upaya pencegahan penyalahgunaan narkoba</t>
  </si>
  <si>
    <t>60 klp</t>
  </si>
  <si>
    <t>20 klp</t>
  </si>
  <si>
    <t>Jumlah kelompok pemuda produktif yang mampu berwirausaha</t>
  </si>
  <si>
    <t>Pelatihan kewirausahaan bagi kelompok pemuda produktif</t>
  </si>
  <si>
    <t>145 org</t>
  </si>
  <si>
    <t xml:space="preserve">Jumlah pemuda yang selesai mengikuti pelatihan ketrampilan </t>
  </si>
  <si>
    <t>Pelatihan keterampilan bagi pemuda</t>
  </si>
  <si>
    <t xml:space="preserve">Jumlah pemuda yang  mengikuti pelatihan kewirausahaan </t>
  </si>
  <si>
    <t>Pelatihan kewirausahaan bagi pemuda</t>
  </si>
  <si>
    <t>Terlaksananya  peningkatan upaya penumbuhan kewirausahaan dan kecakapan hidup pemuda</t>
  </si>
  <si>
    <t>Program peningkatan upaya penumbuhan kewirausahaan dan kecakapan hidup pemuda</t>
  </si>
  <si>
    <t>75 org</t>
  </si>
  <si>
    <t xml:space="preserve">Dilaksanakannya Lokakarya Kepemudaan </t>
  </si>
  <si>
    <t>Jumlah kegiatan yang dilaksanakan dalam rangka Peningkatan Wawasan Paskibraka Prov Sultra</t>
  </si>
  <si>
    <t>Peningkatan Wawasan Paskibraka Prov Sultra</t>
  </si>
  <si>
    <t>300 org</t>
  </si>
  <si>
    <t>150 org</t>
  </si>
  <si>
    <t>Jumlah pemuda yang mengikuti kegiatan Rembuk Pemuda KNPI Poros Maritim Kawasan Timur Indonesia</t>
  </si>
  <si>
    <t>Rembuk Pemuda KNPI Poros Maritim Kawasan Timur Indonesia</t>
  </si>
  <si>
    <t>Dilaksanakannya Rapat Pimpinan Daerah</t>
  </si>
  <si>
    <t>Rapat Pimpinan Daerah</t>
  </si>
  <si>
    <t>Jumlah kegiatan yang dilaksanakan</t>
  </si>
  <si>
    <t xml:space="preserve">Lokakarya Kepemudaan </t>
  </si>
  <si>
    <t>Jumlah pemuda yang mengikuti pekan iman dan taqwa pemuda</t>
  </si>
  <si>
    <t>Pekan iman dan taqwa pemuda</t>
  </si>
  <si>
    <t>Jumlah pemuda yang mengikuti pekan lomba keagamaan</t>
  </si>
  <si>
    <t>Pekan lomba keagamaan</t>
  </si>
  <si>
    <t xml:space="preserve">Jumlah pemuda yang mengikuti kirab </t>
  </si>
  <si>
    <t>Kirab pemuda</t>
  </si>
  <si>
    <t>Dilaksanaknnya gerak jalan massal dalam rangka Hari Sumpah Pemuda</t>
  </si>
  <si>
    <t>Gerak jalan massal dalam rangka Hari Sumpah Pemuda</t>
  </si>
  <si>
    <t>Jumlah peserta  diskusi antar organisasi pemuda dengan pemerintah dalam rangka menyambut Hari Sumpah Pemuda</t>
  </si>
  <si>
    <t>Pekan diskusi antar organisasi pemuda dengan pemerintah dalam rangka menyambut Hari Sumpah Pemuda</t>
  </si>
  <si>
    <t>300 Org</t>
  </si>
  <si>
    <t>47 org</t>
  </si>
  <si>
    <t>Jumlah pemuda terseleksi untuk PSP3</t>
  </si>
  <si>
    <t>Seleksi Pemuda Sarjana Penggerak Pembangunan Pedesaan (PSP3)</t>
  </si>
  <si>
    <t>630 org</t>
  </si>
  <si>
    <t>210 org</t>
  </si>
  <si>
    <t>Jumlah pemuda yang mengikuti Bhakti Pemuda Antar Daerah/ Jambore Pemuda Daerah (BPAD/JPD)</t>
  </si>
  <si>
    <t>Bhakti Pemuda Antar Daerah/ Jambore Pemuda Daerah (BPAD/JPD)</t>
  </si>
  <si>
    <t>12 org</t>
  </si>
  <si>
    <t>6 org</t>
  </si>
  <si>
    <t>14 org</t>
  </si>
  <si>
    <t>Jumlah pemuda yang terseleksi JPI</t>
  </si>
  <si>
    <t>Seleksi Jambore Pemuda Indonesia (JPI)</t>
  </si>
  <si>
    <t>4 org</t>
  </si>
  <si>
    <t xml:space="preserve">Jumlah pemuda yang mengikuti Rapat Pimpinan Nasional </t>
  </si>
  <si>
    <t xml:space="preserve">Rapat Pimpinan Nasional </t>
  </si>
  <si>
    <t xml:space="preserve">Dilaksnakannya Penganugrahan Pemuda Inspiratif </t>
  </si>
  <si>
    <t xml:space="preserve">Dilaksanakannya Penganugrahan Pemuda Inspiratif </t>
  </si>
  <si>
    <t xml:space="preserve">Penganugrahan Pemuda Inspiratif </t>
  </si>
  <si>
    <t>Dilaksanakannya Festival Budaya Pemuda Sultra</t>
  </si>
  <si>
    <t xml:space="preserve">Festival Budaya Pemuda Sultra </t>
  </si>
  <si>
    <t xml:space="preserve">Dilaksanakannya  Perkampungan Pemuda </t>
  </si>
  <si>
    <t>Perkampungan Pemuda Tahun</t>
  </si>
  <si>
    <t>90 org</t>
  </si>
  <si>
    <t xml:space="preserve">30 org </t>
  </si>
  <si>
    <t>Jumlah pemuda yang mengikuti  Kemah Bakti Karya Pemuda</t>
  </si>
  <si>
    <t xml:space="preserve">Kemah Bakti Karya Pemuda Tahun </t>
  </si>
  <si>
    <t>450 org</t>
  </si>
  <si>
    <t xml:space="preserve">Jumlah pemuda yang mengikuti Temu/ Silahturahmi Pemuda Sulawesi Tenggara </t>
  </si>
  <si>
    <t xml:space="preserve">Temu/ Silahturahmi Pemuda Sulawesi Tenggara </t>
  </si>
  <si>
    <t>50 org</t>
  </si>
  <si>
    <t>Jumlah pemuda yang mengikuti Pendidikan Bela Negara</t>
  </si>
  <si>
    <t xml:space="preserve">Pendidikan Bela Negara </t>
  </si>
  <si>
    <t>18 org</t>
  </si>
  <si>
    <t>Jumlah pemuda yang mengikuti Kongres dan Rapat Kerja Nasional</t>
  </si>
  <si>
    <t xml:space="preserve"> Rapat Kerja Nasional </t>
  </si>
  <si>
    <t>80 org</t>
  </si>
  <si>
    <t>40 org</t>
  </si>
  <si>
    <t>Jumlah prestasi pemuda yang dipamerkan</t>
  </si>
  <si>
    <t>Jumlah yang ikut seminar</t>
  </si>
  <si>
    <t>Seminar Kepemudaan</t>
  </si>
  <si>
    <t>Jumlah data pemuda dan olahraga yang  dimutakhirkan</t>
  </si>
  <si>
    <t>Singkonisasi/pemutakhiran data pemuda dan olahraga</t>
  </si>
  <si>
    <t>240 org</t>
  </si>
  <si>
    <t>67 org</t>
  </si>
  <si>
    <t>Jumlah peserta Paskibraka Daerah</t>
  </si>
  <si>
    <t>Paskibraka Daerah</t>
  </si>
  <si>
    <t>24 org</t>
  </si>
  <si>
    <t>Jumlah peserta hasil seleksi Kapal Pemuda Nusantara</t>
  </si>
  <si>
    <t>Jumlah peserta yang terpilih untuk Kapal Pemuda Nusantara</t>
  </si>
  <si>
    <t>Seleksi Kapal Pemuda Nusantara</t>
  </si>
  <si>
    <t>5 org</t>
  </si>
  <si>
    <t>Jumlah peserta hasil  seleksi Pertukaran Pemuda</t>
  </si>
  <si>
    <t>Jumlah peserta terpilih untuk Pertukaran Pemuda</t>
  </si>
  <si>
    <t>Seleksi Pertukaran Pemuda</t>
  </si>
  <si>
    <t>Jumlah peserta hasil seleksi Paskibraka Nasional</t>
  </si>
  <si>
    <t>Jumlah peserta yang terpilih untuk Paskibraka Nasional</t>
  </si>
  <si>
    <t>Seleksi Paskibraka Nasional</t>
  </si>
  <si>
    <t>Jumlah monitoring, evaluasi dan pelaporan</t>
  </si>
  <si>
    <t>4 keg</t>
  </si>
  <si>
    <t>Jumlah  kegiatan yang dilaksanakan dalam pameran prestasi hasil karya pemuda dlm rangka Hallo Sultra</t>
  </si>
  <si>
    <t>Pameran prestasi hasil karya pemuda dlm rangka Hallo Sultra</t>
  </si>
  <si>
    <t>110 org</t>
  </si>
  <si>
    <t>Jumlah pemuda pelopor keamanan lingkungan yang dibina</t>
  </si>
  <si>
    <t xml:space="preserve">Jumlah pemuda yang mengikuti pembinaan pemuda pelopor keamanan lingkungan </t>
  </si>
  <si>
    <t>Pembinaan pemuda pelopor keamanan lingkungan</t>
  </si>
  <si>
    <t>400 org</t>
  </si>
  <si>
    <t xml:space="preserve">100 org </t>
  </si>
  <si>
    <t>Jumlah peserta pada lomba kreasi dan karya tulis ilmiah di kalangan pemuda</t>
  </si>
  <si>
    <t xml:space="preserve">Lomba kreasi dan karya tulis ilmiah di kalangan pemuda </t>
  </si>
  <si>
    <t>Jumlah pemuda yang meningkat pemahaman akan bahaya narkoba</t>
  </si>
  <si>
    <t>Penyuluhan pencegahan penggunaan narkoba di kalangan generasi pemuda</t>
  </si>
  <si>
    <t>Jumlah pekan temu wicara organisasi pemuda yang difasilitasi</t>
  </si>
  <si>
    <t>Fasilitasi pekan temu wicara organisasi pemuda</t>
  </si>
  <si>
    <t>Jumlah  aksi bhakti sosial kepemudaan yang difasilitasi</t>
  </si>
  <si>
    <t>Fasilitasi aksi bhakti sosial kepemudaan</t>
  </si>
  <si>
    <t>180 org</t>
  </si>
  <si>
    <t>Jumlah siswa yang memperoleh pendidikan dan pelatihan dasar kepemimpinan</t>
  </si>
  <si>
    <t>Jumlah pemuda yang mengikuti pendidikan dan pelatihan dasar kepemimpinan</t>
  </si>
  <si>
    <t xml:space="preserve">Pendidikan dan pelatihan dasar kepemimpinan </t>
  </si>
  <si>
    <t>Jumlah  organisasi pemuda yang dibina</t>
  </si>
  <si>
    <t>Pembinaan organisasi kepemudaan</t>
  </si>
  <si>
    <t>Terselenggaranya peningkatan peran serta kepemudaan</t>
  </si>
  <si>
    <t>Program peningkatan peran serta kepemudaan</t>
  </si>
  <si>
    <t>Dst............</t>
  </si>
  <si>
    <t>Jumlah pendukung organisasi KNPI yang diberikan</t>
  </si>
  <si>
    <t>Penunjang orgamisasi</t>
  </si>
  <si>
    <t>Jumlah peserta Perkemahan Santri Nusantara</t>
  </si>
  <si>
    <t>Perkemahan Santri Nusantara</t>
  </si>
  <si>
    <t>Lomba keagamaan di kalangan pemuda</t>
  </si>
  <si>
    <t>Jumlah pemuda yang mengikuti dialog pemuda anti radikalisme</t>
  </si>
  <si>
    <t>Dialog pemuda anti radikalisme</t>
  </si>
  <si>
    <t>Jumlah pemuda yang mengikuti kegiatan tersebut</t>
  </si>
  <si>
    <t>Kerukunan antar umat beragama</t>
  </si>
  <si>
    <t>Jumlah pemuda yang mengikuti dialog pemuda lintas budaya</t>
  </si>
  <si>
    <t>Dialog pemuda lintas budaya</t>
  </si>
  <si>
    <t>Jumlah peserta yang ikut seminar kepemudaan</t>
  </si>
  <si>
    <t xml:space="preserve">Seminar Kepemudaan </t>
  </si>
  <si>
    <t>200 org</t>
  </si>
  <si>
    <t>Jumlah pemuda yang mengikuti Musyawarah Daerah KNPI/ Pemuda Sulawesi Tenggara</t>
  </si>
  <si>
    <t>Musyawarah Daerah KNPI/ Pemuda Sulawesi Tenggara</t>
  </si>
  <si>
    <t>600 org</t>
  </si>
  <si>
    <t xml:space="preserve">Jumlah pemuda yang mengikuti Dialog Politik </t>
  </si>
  <si>
    <t>Dialok Pemuda</t>
  </si>
  <si>
    <t>Jumlah Dokumen rumusan kebijakan kewirausahaan bagi pemuda</t>
  </si>
  <si>
    <t>Perumusan kebijakan kewirausahaan bagi pemuda</t>
  </si>
  <si>
    <t>Perluasan penyusunan rencana aksi daerah bidang kepemudaan</t>
  </si>
  <si>
    <t>Jumlah Peserta penyusunan rancangan pola kemitraan antar pemuda dengan masyarakat</t>
  </si>
  <si>
    <t>Penyusunan rancangan pola kemitraan antar pemuda dengan masyarakat</t>
  </si>
  <si>
    <t>Jumlah naskah pedoman komunikasi, informasi, edukasi dan advokasi tentang kepemimpinan pemuda yang disusun</t>
  </si>
  <si>
    <t>Penyusunan pedoman komunikasi, informasi, edukasi dan advokasi tentang kepemimpinan pemuda</t>
  </si>
  <si>
    <t xml:space="preserve">Jumlah pemuda yang ikut sosialisasi peningkatan keimanan dan ketaqwaan </t>
  </si>
  <si>
    <t xml:space="preserve">Peningkatan keimanan dan ketaqwaan kepemudaan </t>
  </si>
  <si>
    <t>Jumlah peserta yang ikut pengembangan sistem informasi manajemen kepemudaan berbasis E-YOUTH</t>
  </si>
  <si>
    <t>Pengembangan sistem informasi manajemen kepemudaan berbasis      E-YOUTH</t>
  </si>
  <si>
    <t>Jumlah dokumen kebijakan pembangunan kepemudaan yang dihasilkan</t>
  </si>
  <si>
    <t>Penelitian dan pengkajian kebijakan-kebijakan pembangunan kepemudaan</t>
  </si>
  <si>
    <t>Jumlah pemantauan dan evaluasi pelaksanaan pembangunan pemuda</t>
  </si>
  <si>
    <t>Pemantauan dan evaluasi pelaksanaan pembangunan pemuda</t>
  </si>
  <si>
    <t>Jumlah potensi kepemudaan yang terdata</t>
  </si>
  <si>
    <t>Pendataan potensi kepemudaan</t>
  </si>
  <si>
    <t>Terselenggaranya  Pengembangan dan Keserasian Kebijakan Pemuda</t>
  </si>
  <si>
    <t>Program  Pengembangan dan Keserasian Kebijakan Pemuda</t>
  </si>
  <si>
    <t>Dst ..................................</t>
  </si>
  <si>
    <t>Jumlah  Dokumen  PPAS, RKA, DPA, DPPA SKPD</t>
  </si>
  <si>
    <t>Penyusunan PPAS, RKA, DPA, DPPA SKPD</t>
  </si>
  <si>
    <t>Jumlah kab/ kota yang melaksanakan sinkronisasi dan koordinasi program/ kegiatan</t>
  </si>
  <si>
    <t>Sinkronisasi dan koordinasi program/ kegiatan</t>
  </si>
  <si>
    <t>6 Dok</t>
  </si>
  <si>
    <t xml:space="preserve">1 dok </t>
  </si>
  <si>
    <t>Jumlah Renja yang dapat diselesasikan</t>
  </si>
  <si>
    <t>Jumlah Rencana Strategis SKPD yang dapat disusun</t>
  </si>
  <si>
    <t>Agenda 3</t>
  </si>
  <si>
    <t>Terselenggaranya Peningkatan Sistem Perencanaan Tahunan SKPD</t>
  </si>
  <si>
    <t>Jumlah pelaporan keuangan akhir tahun</t>
  </si>
  <si>
    <t>5 Dok</t>
  </si>
  <si>
    <t>Jumlah laporan capaian kinerja instansi pemerintah SKPD yang disusun</t>
  </si>
  <si>
    <t>Penyusunan Laporan Capaian Kinerja Instansi Pemerintah SKPD</t>
  </si>
  <si>
    <t>Jumlah staf yang mengikuti diklat fungsional</t>
  </si>
  <si>
    <t>Pendidikan/ latihan struktural dan teknik fungsional</t>
  </si>
  <si>
    <t>Jumlah  Staf Dispora yang ikut  Pelatihan Pim IV, Pim III)</t>
  </si>
  <si>
    <t>Pendidikan dan latihan pimpinan IV dan pimpinan III</t>
  </si>
  <si>
    <t>25 org</t>
  </si>
  <si>
    <t>7 org</t>
  </si>
  <si>
    <t>Jumlah staff yang mengikuti bimtek implementasi peraturan perundang-undangan</t>
  </si>
  <si>
    <t xml:space="preserve">Bimbingan tekhnik implementasi peraturan perundang-undangan </t>
  </si>
  <si>
    <t>Jumlah  staf dispora yang ikut  sosialisasi peraturan perundang-undangan</t>
  </si>
  <si>
    <t>Sosialisasi peraturan perundang-undangan</t>
  </si>
  <si>
    <t>Jumlah staff yang mengikuti diklat formal</t>
  </si>
  <si>
    <t>240 bh</t>
  </si>
  <si>
    <t>Jumlah pakaian pakaian kerja  yang diadakan</t>
  </si>
  <si>
    <t xml:space="preserve">Pengadaan pakaian kerja </t>
  </si>
  <si>
    <t>448 psg</t>
  </si>
  <si>
    <t>112 psg</t>
  </si>
  <si>
    <t>Jumlah pakaian khusus hari-hari tertentu yang diadakan</t>
  </si>
  <si>
    <t>Jumlah  pakaian kerja lapangan yang disediakan</t>
  </si>
  <si>
    <t>Pengadan pakaian kerja lapangan</t>
  </si>
  <si>
    <t>560 psg</t>
  </si>
  <si>
    <t>Jumlah pakaian dinas beserta perlengkapannya yang diadakan</t>
  </si>
  <si>
    <t>Jumlah mesin/ kartu absensi yang diadakan</t>
  </si>
  <si>
    <t>Pengadaan mesin/ kartu absensi</t>
  </si>
  <si>
    <t>72 bln</t>
  </si>
  <si>
    <t>Jumlah peralatan gedung kantor yang dipelihara</t>
  </si>
  <si>
    <t>Terpeliharnya peralatan gedung kantor</t>
  </si>
  <si>
    <t>Jumlah pemeliharaan  perlengkapan gedung kantor</t>
  </si>
  <si>
    <t>Jumlah kendaraan dinas/operasional yang dipelihara</t>
  </si>
  <si>
    <t xml:space="preserve">Terpeliharanya kendaraan dinas/operasional </t>
  </si>
  <si>
    <t>Jumlah gedung kantor yang dipelihara</t>
  </si>
  <si>
    <t xml:space="preserve">Terpeliharanya  gedung kantor </t>
  </si>
  <si>
    <t>Jumlah pengadaan audio fisual</t>
  </si>
  <si>
    <t>Pengadaan audio fisual (invocus)</t>
  </si>
  <si>
    <t>38 set</t>
  </si>
  <si>
    <t>32 unit</t>
  </si>
  <si>
    <t>Jumlah mebeleur yang diadakan</t>
  </si>
  <si>
    <t>11 unit</t>
  </si>
  <si>
    <t>Jumlah peralatan kerja kantor yang diadakan</t>
  </si>
  <si>
    <t>Pengadaan peralatan kerja kantor</t>
  </si>
  <si>
    <t>Jumlah perlengkapan gedung kantor yang diadakan</t>
  </si>
  <si>
    <t>Jumlah kendaraan dinas/operasional yang diadakan</t>
  </si>
  <si>
    <t>Jumlah gedung kantor yang dibangun</t>
  </si>
  <si>
    <t>16 lap</t>
  </si>
  <si>
    <t>4 lap</t>
  </si>
  <si>
    <t>Jumlah laporan aset triwulan dan semester yang diselesaikan</t>
  </si>
  <si>
    <t>Jumlah laporan aset triwulan dan semester yang disusun</t>
  </si>
  <si>
    <t>Penyusunan laporan aset triwulan dan semester</t>
  </si>
  <si>
    <t>48 lap</t>
  </si>
  <si>
    <t>12 lap</t>
  </si>
  <si>
    <t xml:space="preserve">12 lap </t>
  </si>
  <si>
    <t xml:space="preserve">Jumlah laporan yang diselesaikan </t>
  </si>
  <si>
    <t>Jumlah laporan yang disusun</t>
  </si>
  <si>
    <t>Penyusunan laporan pertanggung jawaban bulanan SKPD</t>
  </si>
  <si>
    <t>Jumlah publikasi/periklanan</t>
  </si>
  <si>
    <t>Jumlah publikasi/periklanan yang disediakan</t>
  </si>
  <si>
    <t>Penyediaan jasa publikasi/ periklanan +</t>
  </si>
  <si>
    <t>Jumlah peralatan kebersihan dan bahan pembersih</t>
  </si>
  <si>
    <t>Penyediaan peralatan kebersihan dan bahan pembersih</t>
  </si>
  <si>
    <t>60 bln</t>
  </si>
  <si>
    <t>Jumlah jasa administrasi perkantoran</t>
  </si>
  <si>
    <t>16 kali</t>
  </si>
  <si>
    <t>Jumlah rapat-rapat koordinasi dan konsultasi ke dalam dan luar daerah yang dilaksanakan</t>
  </si>
  <si>
    <t>Rapat-rapat koordinasi dan konsultasi ke dalam dan luar daerah +</t>
  </si>
  <si>
    <t>70 kali</t>
  </si>
  <si>
    <t>Jumlah makanan dan minuman yang disediakan</t>
  </si>
  <si>
    <t>Penyediaan makanan dan minuman +</t>
  </si>
  <si>
    <t>105 eks</t>
  </si>
  <si>
    <t>Jumlah bahan bacaan dan peraturan perundangan-undangan yang disediakan</t>
  </si>
  <si>
    <t>Penyediaan bahan bacaan dan peraturan perundangan-undangan +</t>
  </si>
  <si>
    <t>Jumlah peralatan dan perlengkapan kantor yang disediakan</t>
  </si>
  <si>
    <t>3 gdg</t>
  </si>
  <si>
    <t>Jumlah komponen instalasi listrik/ penerangan bangunan kantor yang disediakan</t>
  </si>
  <si>
    <t xml:space="preserve">3 Unit </t>
  </si>
  <si>
    <t>Jumlah barang cetakan dan penggadaan</t>
  </si>
  <si>
    <t>Jumlah barang cetakan dan penggadaan yang disediakan</t>
  </si>
  <si>
    <t>Penyediaan barang cetakan dan penggadaan</t>
  </si>
  <si>
    <t>Jumlah penyediaan alat tulis kantor</t>
  </si>
  <si>
    <t xml:space="preserve">Jumlah alokasi waktu untuk perbaikan perlatan kerja </t>
  </si>
  <si>
    <t>Jumlah jasa perbaikan peralatan kerja</t>
  </si>
  <si>
    <t>Jumlah jasa administrasi keuangan yang disediakan</t>
  </si>
  <si>
    <t>Jumlah jasa pemeliharaan dan perizinan kendaraan dinas/operasional yang disediakan</t>
  </si>
  <si>
    <t>Jumlah jasa pemeliharaan kesehatan PNS</t>
  </si>
  <si>
    <t>Penyediaan jasa jaminan pemeliharaan kesehatan PNS</t>
  </si>
  <si>
    <t>Jumlah jasa komunikasi, sumber daya air dan listrik yang disediakan</t>
  </si>
  <si>
    <t>Penyediaan jasa komunikasi, sumber daya air dan listrik +</t>
  </si>
  <si>
    <t>Jumlah jasa surat menyurat yang disediakan</t>
  </si>
  <si>
    <t>Penyediaan jasa surat menyurat +</t>
  </si>
  <si>
    <t>Terselenggarannya Pelayanan Administrasi Perkantoran yang baik</t>
  </si>
  <si>
    <t>Terselenggarantya Pelayanan Administrasi Perkantoran yang baik</t>
  </si>
  <si>
    <t>Tahun 2015</t>
  </si>
  <si>
    <t>7</t>
  </si>
  <si>
    <t>6</t>
  </si>
  <si>
    <t>5</t>
  </si>
  <si>
    <t>9</t>
  </si>
  <si>
    <t>8</t>
  </si>
  <si>
    <t>Rp</t>
  </si>
  <si>
    <t>a/b/c</t>
  </si>
  <si>
    <t>Setelah perubahan</t>
  </si>
  <si>
    <t>Sebelum perubahan</t>
  </si>
  <si>
    <t>Jumlah Perubahan (+/-)</t>
  </si>
  <si>
    <t>Kondisi Kinerja pada akhir periode Renstra SKPD</t>
  </si>
  <si>
    <t>Tahun-6 (2018)</t>
  </si>
  <si>
    <t>Tahun-5 (2017)</t>
  </si>
  <si>
    <t>Sumber Dana</t>
  </si>
  <si>
    <t>Target  Kinerja</t>
  </si>
  <si>
    <t>Tahun-2 (2014)</t>
  </si>
  <si>
    <t>Tahun-1 (2013)</t>
  </si>
  <si>
    <t>SKPD Penaggung jawab</t>
  </si>
  <si>
    <t>Indikator Kinerja Program (outcome) dan Kegiatan (output)</t>
  </si>
  <si>
    <t>Urusan/Bidang/Sub-Bidang/Sub-Sub Bidang Urusan  Pemerintahan Daerah/Program/Kegiatan</t>
  </si>
  <si>
    <t>SKPD : Dinas Pemuda dan Olahraga Provinsi Sulawesi Tenggara</t>
  </si>
  <si>
    <t>SKPD : Satuan Polisi Pamong Praja Prov. Sultra</t>
  </si>
  <si>
    <t>PLAFON ANGGARAN SEMENTARA BERDASARKAN URUSAN PEMERINTAH DAN PROGRAM /KEGIATAN TAHUN 2016</t>
  </si>
  <si>
    <t>SKPD : Dinas Pariwisata dan Ekonomi Kreatif Prov.Sultra</t>
  </si>
  <si>
    <t>Bidang Urusan Pemerintahan  Program dan Kegiatan</t>
  </si>
  <si>
    <t>Pagu Indikatif tahun 2015</t>
  </si>
  <si>
    <t>Urusan Pilihan Pariwisata</t>
  </si>
  <si>
    <t xml:space="preserve">- </t>
  </si>
  <si>
    <t>Terselenggaranya layanan surat masuk dan surat keluar</t>
  </si>
  <si>
    <t>Dinas Parekraf Prov. Sultra</t>
  </si>
  <si>
    <t>Terselenggaranya layanan komunikasi penerangan dan air bersih</t>
  </si>
  <si>
    <t>Tersedianya layanan pemeliharaan kendaraan dinas</t>
  </si>
  <si>
    <t>Tersedianya insentif pengelola keuangan</t>
  </si>
  <si>
    <t>Terselenggaranya layanan kebersihan</t>
  </si>
  <si>
    <t>Terselenggaranya layanan perbaikan peralatan kerja</t>
  </si>
  <si>
    <t>Tersedianya layanan alat tulis</t>
  </si>
  <si>
    <t>Tersedianya layanan cetak dan penggandaan</t>
  </si>
  <si>
    <t>Tersedianya komponen listrik dan penerangan</t>
  </si>
  <si>
    <t>Tersedianya bahan bacaan dan referensi</t>
  </si>
  <si>
    <t>Tersedianya makan minum rapat dan tamu</t>
  </si>
  <si>
    <t>Rapat-rapat, koordinasi dan konsultasi keluar daerah</t>
  </si>
  <si>
    <t>Terselenggaranya konsultasi dan koordinasi</t>
  </si>
  <si>
    <t>Tersedianya honorarium non PNS</t>
  </si>
  <si>
    <t>12 Dok%</t>
  </si>
  <si>
    <t>6 Dok%</t>
  </si>
  <si>
    <t>Pengadaan kendaraan dinas operasional</t>
  </si>
  <si>
    <t>Tersedianya 
kendaraan dinas operasional</t>
  </si>
  <si>
    <t>Tersedianya 
Perlengkapan Gedung</t>
  </si>
  <si>
    <t>Tersedianya peralatan
Gedung</t>
  </si>
  <si>
    <t>Tersedianya peralatan
 Mebeleur</t>
  </si>
  <si>
    <t>Terselenggaranya Pemeliharaan Gedung</t>
  </si>
  <si>
    <t>Pemeliharaan rutin/berkala kendaraan
dinas/operasional</t>
  </si>
  <si>
    <t>Terselenggaranya Pemeliharaan
kendaraan Dinas</t>
  </si>
  <si>
    <t>Pemeliharaan rutin/berkala perlengkapan
gedung kantor</t>
  </si>
  <si>
    <t>Terselenggaranya Pemeliharaan
perlengkapan gedung</t>
  </si>
  <si>
    <t>Rehabilitasi sedang/berat rumah gedung
kantor</t>
  </si>
  <si>
    <t>Terselenggaranya rehabilitasi gedung</t>
  </si>
  <si>
    <t>Tersedianya Mesin
Absensi</t>
  </si>
  <si>
    <t>1 Buah</t>
  </si>
  <si>
    <t>Tersedianya Pakaian Dinas</t>
  </si>
  <si>
    <t>Tersedianya Pakaian Khusus Hari-hari tertentu</t>
  </si>
  <si>
    <t>Diklat Struktural &amp; teknis fungsional</t>
  </si>
  <si>
    <t>Jumlah orang/aparatur yang dilatih untuk meningkatkan kemampuan</t>
  </si>
  <si>
    <t>Kendari &amp; Luar Daerah</t>
  </si>
  <si>
    <t>Penyusunan laporan capaian kinerja dan ihtisar realisasi kinerja</t>
  </si>
  <si>
    <t>Jumlah dokumen LAKIP</t>
  </si>
  <si>
    <t>Jumlah dokumen laporan keuangan akhir tahun</t>
  </si>
  <si>
    <t xml:space="preserve">Monitoring dan evaluasi program dan kegiatan </t>
  </si>
  <si>
    <t>Jumlah dokumen Monev</t>
  </si>
  <si>
    <t>Program Pengembangan sistem perencanaan SKPD</t>
  </si>
  <si>
    <t>Penyusunan rencana kerja SKPD</t>
  </si>
  <si>
    <t>Jumlah dokumen rencana kerja SKPD</t>
  </si>
  <si>
    <t>Koordinasi/ sinkronisasi program / kegiatan</t>
  </si>
  <si>
    <t>Cakupan Sinkronisasi dan Koordinasi Program / Kegiatan</t>
  </si>
  <si>
    <t>Program Pengembangan Pemasaran Pariwisata</t>
  </si>
  <si>
    <t>Peningkatan Pemanfaatan Teknologi Informasi dalam Pemasaran Pariwisata</t>
  </si>
  <si>
    <t>Jumlah media internet</t>
  </si>
  <si>
    <t>Wisatawan, Disparekraf, dan Masyarakat</t>
  </si>
  <si>
    <t>Pelaksanaan / Partisipasi Promosi Pariwisata Nusantara di dalam dan luar Negeri</t>
  </si>
  <si>
    <t>Jumlah partisipasi Promosi Pariwisata daerah di dalam dan luar Negeri</t>
  </si>
  <si>
    <t>Disparekraf, Wisatawan, dan Industri Sektor Parekraf</t>
  </si>
  <si>
    <t>1 Event</t>
  </si>
  <si>
    <t>Dalam dan Luar daerah</t>
  </si>
  <si>
    <t>Pengembangan statistik Wisata Terpadu</t>
  </si>
  <si>
    <t>Jumlah dokumen statistik pariwisata daerah</t>
  </si>
  <si>
    <t>Disparekraf, BPS, Kementerian Parekraf, BAPPEDA, Dinas Perhubungan dan Industri Pariwisata</t>
  </si>
  <si>
    <t>Penyelenggaraan Event Pariwisata Provinsi "Halo Sultra"</t>
  </si>
  <si>
    <t>Jumlah Pendukungan dan penyelenggaraan event pariwisata daerah</t>
  </si>
  <si>
    <t>Disparekraf, Wisatawan, Industri Parekraf, dan Masyarakat</t>
  </si>
  <si>
    <t>Launcing Event Sulawesi Tenggara /Visit Southeast Sulawesi</t>
  </si>
  <si>
    <t>Jumlah Kegiatan</t>
  </si>
  <si>
    <t>Disparekraf, Kementerian Parekraf, Wisatawan, Industri Parekraf, dan Masyarakat</t>
  </si>
  <si>
    <t>Peningkatan Pencitraan Pariwisata</t>
  </si>
  <si>
    <t>Jumlah publikasi dan pencitraan daerah di media cetak, elektronik, digital</t>
  </si>
  <si>
    <t>Pemantauan dan Evaluasi program pengembangan pemasaran pariwisata</t>
  </si>
  <si>
    <t>Jumlah Dokumen Monev</t>
  </si>
  <si>
    <t>Disparekraf</t>
  </si>
  <si>
    <t>Program Pengembangan Destinasi Pariwisata</t>
  </si>
  <si>
    <t>Pengembangan objek pariwisata Unggulan</t>
  </si>
  <si>
    <t>Jumlah amenitas / fasilitas wisata di destinasi</t>
  </si>
  <si>
    <t>Disparekraf dan Wisatawan</t>
  </si>
  <si>
    <t>Konsel, Kendari Konawe</t>
  </si>
  <si>
    <t>Pengembangan industri pariwisata</t>
  </si>
  <si>
    <t>Jumlah Pembinaan Industri Pariwisata</t>
  </si>
  <si>
    <t>Pelaku industri Sektor Parekraf</t>
  </si>
  <si>
    <t>Pemantauan dan evaluasi pelaksanaan program pengembangan destinasi pariwisata</t>
  </si>
  <si>
    <t>Penyusunan Pola Perjalanan Wisata</t>
  </si>
  <si>
    <t>Jumlah Dokumen pola perjalanan</t>
  </si>
  <si>
    <t>Penyusunan Direktori Wisata Selam &amp; Minat Khusus</t>
  </si>
  <si>
    <t xml:space="preserve"> Dokumen Direktori Wisata Selam</t>
  </si>
  <si>
    <t>Program Pengembangan Ekonomi Kreatif Berbasis Seni Budaya, Media Desain dan IPTEK</t>
  </si>
  <si>
    <t>Audisi Paduan Suara Gita bahana Nusantara Tk. Provinsi Sultra</t>
  </si>
  <si>
    <t>Jumlah Peserta Audisi</t>
  </si>
  <si>
    <t xml:space="preserve">Disparekraf dan Siswa Siswi </t>
  </si>
  <si>
    <t>Kendari &amp; Jakarta</t>
  </si>
  <si>
    <t>Pawai Budaya Nusantara</t>
  </si>
  <si>
    <t>Jumlah Event</t>
  </si>
  <si>
    <t>Pelaku Industri Sektor Parekraf dan Wisatawan</t>
  </si>
  <si>
    <t>Workshop pengembangan Ekonomi Kreatif SBMDI</t>
  </si>
  <si>
    <t>Jumlah Peserta</t>
  </si>
  <si>
    <t>Disparekraf dan Pelaku Indusri Sektor Parekaf</t>
  </si>
  <si>
    <t>Kendari &amp; Bandung</t>
  </si>
  <si>
    <t>Pelatihan Kursus Magang Ekonomi Kreatif SBMDI</t>
  </si>
  <si>
    <t>Jumlah peserta yang mengalami peningkatan kemampuan produksi</t>
  </si>
  <si>
    <t>Penyelenggaraan Kompetisi Daya kreasi dan Produksi Ekonomi Kreatif SBMDI</t>
  </si>
  <si>
    <t>Jumlah Event Kreatif</t>
  </si>
  <si>
    <t>Pameran Karya Kreatif dalam dan Luar Daerah</t>
  </si>
  <si>
    <t>Jumlah Karya yang mengalami peningkatan akses pasar</t>
  </si>
  <si>
    <t>Pelaku Indstri Sektor Parekraf dan Wisatawan</t>
  </si>
  <si>
    <t>Pelaksanaan Festival/Pesta budaya/pekan Kreatif Seni</t>
  </si>
  <si>
    <t>Jumlah Karya yang mengalami peningkatan jejaring dan Kolaborasi</t>
  </si>
  <si>
    <t>Pemilihan Putri Pariwisata</t>
  </si>
  <si>
    <t>Jumlah putri yang di fasilitasi di ajang Nasional</t>
  </si>
  <si>
    <t>Duta Sulawesi Tenggara</t>
  </si>
  <si>
    <t>Pengembangan Sumber Daya Pariwisata dan Ekonomi Kreatif</t>
  </si>
  <si>
    <t>Penguatan kelembagaan asosiasi Pariwisata</t>
  </si>
  <si>
    <t>Jumlah Asosia Pariwisata</t>
  </si>
  <si>
    <t>Pelaku Indsutri sektor Parekraf</t>
  </si>
  <si>
    <t>25 Org</t>
  </si>
  <si>
    <t>Pengembangan SDM Parekraf</t>
  </si>
  <si>
    <t>Jumlah SDM yang mengalami peningkatan kemampuan dan pengetahuan</t>
  </si>
  <si>
    <t>70 Org</t>
  </si>
  <si>
    <t>Monitoring pengembangan SDM sektor Pariwisata dan ekonomi kreatif</t>
  </si>
  <si>
    <t>Penelitian dan pengembangan kebijakan bidang periwisata</t>
  </si>
  <si>
    <t>Jumlah dokumen penelitian</t>
  </si>
  <si>
    <t>Jumlah SDM yang mengalami peningkatan pengetahuan</t>
  </si>
  <si>
    <t>25 peserta</t>
  </si>
  <si>
    <t>Bimtek / workshop Pengembangan SDM Parekraf</t>
  </si>
  <si>
    <t>Jumlah Peserta pembekalan Sektor Parekraf</t>
  </si>
  <si>
    <t>30 Peserta</t>
  </si>
  <si>
    <t>Penyusunan Piranti Hukum kebijakan Pariwisata &amp; Ekonomi Kreatif</t>
  </si>
  <si>
    <t>Jumlah kebijakan parekraf</t>
  </si>
  <si>
    <t>Kendari &amp; Luar daerah</t>
  </si>
  <si>
    <t>Pembinaan/Workshop/Pelatihan Peningkatan Kompetensi Tenaga Kerja Sektor Pariwisata</t>
  </si>
  <si>
    <t>250 Peserta</t>
  </si>
  <si>
    <t>JUMLAH TOTAL</t>
  </si>
  <si>
    <t>2.03.2.03.01.23.08</t>
  </si>
  <si>
    <t>Makanan dan Minuman</t>
  </si>
  <si>
    <t>Rapat-rapat koordinasi dan konsultasi Ke Dalam dan Luar Daerah</t>
  </si>
  <si>
    <t>Expose Kegiatan Pembangunan Pertanian di Media Masa Periklanan</t>
  </si>
  <si>
    <t>1.26,</t>
  </si>
  <si>
    <t>1,28,</t>
  </si>
  <si>
    <t>Pemeliharaan  Rutin Berkala kendaraan dinas/operasional</t>
  </si>
  <si>
    <t>Peningkatan Produksi, Produktivitas dan Mutu Produk Perkebunan, ProdukPertanian</t>
  </si>
  <si>
    <t>Pusat Provinsi Sulawesi Tenggara</t>
  </si>
  <si>
    <t>Program Peningkatan Penerapan Teknologi Pertanian/Perkebunan</t>
  </si>
  <si>
    <t>2.01.2.01.02.17.22</t>
  </si>
  <si>
    <t>Promosi Hasil-hasil Perkebunan</t>
  </si>
  <si>
    <t>Penyuluhan Peningkatan Produksi Pertanian/Perkebunan (Kebun Percontohan Perkebunan dan Hortikultura/SL-GAP)</t>
  </si>
  <si>
    <t>Terlaksananya  Koordinasi dan Konsultasi  kegiatan pemukiman, ketenaga kerjaan dan Ke Transmigrasian</t>
  </si>
  <si>
    <t>Koordinasi dan Konsultasi  kegiatan pemukiman, ketenaga kerjaan dan Ke Transmigrasian</t>
  </si>
  <si>
    <t>Terlaksananya  Program Pemberdayaan Kelembagaan Kesejahteraan sosial, Kesehatan dan Nakertras</t>
  </si>
  <si>
    <t>Program Pemberdayaan Kelembagaan Kesejahteraan sosial, Kesehatan dan Nakertras</t>
  </si>
  <si>
    <t>Terlaksanaanya Lomba Sekolah Sehat (LSS) Tingkat Nasional</t>
  </si>
  <si>
    <t>PelaksaanLomba Sekolah Sehat (LSS) Tingkat Nasional</t>
  </si>
  <si>
    <t>Terlaksananya Lomba Sekolah Sehat (LSS) Tingkat Prov. Sultra</t>
  </si>
  <si>
    <t>Pelaksanaan Lomba Sekolah Sehat (LSS) Tingkat Prov. Sultra</t>
  </si>
  <si>
    <t>Terlaksananya Pembinaan dan Peningkatan pengembangan Sekretariat TP UKS Prov. Sultra</t>
  </si>
  <si>
    <t>Pembinaan dan Peningkatan pengembangan Sekretariat TP UKS Prov. Sultra</t>
  </si>
  <si>
    <t>Terlaksananya Program Pembinaan Usaha Kesehatan Sekolah (UKS)</t>
  </si>
  <si>
    <t>Program Pembinaan Usaha Kesehatan Sekolah (UKS)</t>
  </si>
  <si>
    <t>Tersusunya Dokumen Lakip Setda dan Provinsi</t>
  </si>
  <si>
    <t>Penyusunan LAKIP Setda dan Provinsi</t>
  </si>
  <si>
    <t xml:space="preserve">Terlaksananya Pembinaan Penyusunan Lakip prov. Kab/Kota Se sultra </t>
  </si>
  <si>
    <t xml:space="preserve">Pembinaan Penyusunan Lakip prov. Kab/Kota Se sultra </t>
  </si>
  <si>
    <t>Terlaksananya  Penyusunan Lakip Setda dan Provinsi</t>
  </si>
  <si>
    <t>Penyusunan Lakip Setda dan Provinsi</t>
  </si>
  <si>
    <t>Terlaksananya Evaluasi Rancangan Produk Hukum Kabupaten/Kota dan Klarifikasi Produk Hukum</t>
  </si>
  <si>
    <t>Evaluasi Rancangan Produk Hukum Kabupaten/Kota dan Klarifikasi Produk Hukum</t>
  </si>
  <si>
    <t>Terlaksananya Program Peningkatan Evaluasi dan Klarifikasi Produk Hukum Kab./Kota</t>
  </si>
  <si>
    <t>Program Peningkatan Evaluasi dan Klarifikasi Produk Hukum Kab./Kota</t>
  </si>
  <si>
    <t>Terlaksananya  Pemilihan dan pembinaan keluarga sakinah teladan TK provinsi tahun 2016</t>
  </si>
  <si>
    <t>Pemilihan dan pembinaan keluarga sakinah teladan TK provinsi tahun 2016</t>
  </si>
  <si>
    <t>Terlaksananya  Program Pembinaan Peran serta Masyarakat dalam pelayanan KB/KR yang Mandiri</t>
  </si>
  <si>
    <t>Program Pembinaan Peran serta Masyarakat dalam pelayanan KB/KR yang Mandiri</t>
  </si>
  <si>
    <t>Terlaksananya  Koordinasi dan Monitoring pelaksanaan upah minimum provinsi (UMP)Koordinasi dan Monitoring pelaksanaan upah minimum provinsi (UMP)</t>
  </si>
  <si>
    <t>Koordinasi dan Monitoring pelaksanaan upah minimum provinsi (UMP)</t>
  </si>
  <si>
    <t>Terlaksananya  Program Peningkatan Perlingdungan Hukum dan Jaminan Kesejahteraan Sosial Tenaga Kerjaan</t>
  </si>
  <si>
    <t>Program Peningkatan Perlingdungan Hukum dan Jaminan Kesejahteraan Sosial Tenaga Kerjaan</t>
  </si>
  <si>
    <t>Terlaksananya Inventarisasi Potensi Investasi pada kab/kota Sultra</t>
  </si>
  <si>
    <t>Inventarisasi Potensi Investasi pada kab/kota Sultra</t>
  </si>
  <si>
    <t>Terlaksananya Monev penerapan Permendagri No.24 Tahun 2001 tentang pedoman penyelenggaraan PTSP</t>
  </si>
  <si>
    <t>Monev penerapan Permendagri No.24 Tahun 2001 tentang pedoman penyelenggaraan PTSP</t>
  </si>
  <si>
    <t>Terlaksananya Gelar Promosi/Indonesia Fashion Expo 2016 Perikanan Laut</t>
  </si>
  <si>
    <t>Gelar Promosi/Indonesia Fashion Expo 2016 Perikanan Laut</t>
  </si>
  <si>
    <t>Terlaksananya Monitoring dan evaluasi kegiatan pengembangan  investasi Kawasan Industri Khusus</t>
  </si>
  <si>
    <t>Monitoring dan evaluasi kegiatan pengembangan  investasi Kawasan Industri Khusus</t>
  </si>
  <si>
    <t>Terlaksananya Koordinasi, monitoring dan evaluasi rekomendasi izin investasi, PMA, dan PMDN menurut sektor</t>
  </si>
  <si>
    <t>Koordinasi, monitoring dan evaluasi rekomendasi izin investasi, PMA, dan PMDN menurut sektor</t>
  </si>
  <si>
    <t>Terlaksananya Koordinasi, monitoring dan evaluasi data investasi, PMA, dan PMDN menurut sektor</t>
  </si>
  <si>
    <t>Koordinasi, monitoring dan evaluasi data investasi, PMA, dan PMDN menurut sektor</t>
  </si>
  <si>
    <t>Terlaksananya Monitoring dan Inventarisasi Potensi Produk Unggula Daerah</t>
  </si>
  <si>
    <t>Monitoring dan Inventarisasi Potensi Produk Unggulan Daerah</t>
  </si>
  <si>
    <t>Terlaksananya Pameran/Expo Hari Pangan Sedunia Tk. Nasional Luar Daerah</t>
  </si>
  <si>
    <t>Pameran/Expo Hari Pangan Sedunia Tk. Nasional Luar Daerah</t>
  </si>
  <si>
    <t>Terlaksananya Pameran Halo Sultra/Festival Teluk 2016</t>
  </si>
  <si>
    <t>Pameran Halo Sultra/Festival Teluk 2016</t>
  </si>
  <si>
    <t>Terlaksananya Pameran Produk Unggulan UMKM 2016</t>
  </si>
  <si>
    <t>Pameran Produk Unggulan UMKM 2016</t>
  </si>
  <si>
    <t>Terlaksananya Pameran Produk Kreatif Indonesia (PPKI) dan Produk Unggulan Daerah 2016</t>
  </si>
  <si>
    <t>Pameran Produk Kreatif Indonesia (PPKI) dan Produk Unggulan Daerah 2016</t>
  </si>
  <si>
    <t>Terlaksananya Pameran Teknologi Tepat Guna (TTG) 2016</t>
  </si>
  <si>
    <t>Pameran Teknologi Tepat Guna (TTG) 2016</t>
  </si>
  <si>
    <t>Terlaksananya Pameran/Sulawesi Expo 2016</t>
  </si>
  <si>
    <t>Pameran/Sulawesi Expo 2016</t>
  </si>
  <si>
    <t>Terlaksananya Program Konsultasi dan Kordinasi Peningkatan Promosi Daerah</t>
  </si>
  <si>
    <t>Program Konsultasi dan Kordinasi Peningkatan Promosi Daerah</t>
  </si>
  <si>
    <t>Terlaksananya rapat evaluasi kab/kota penyelenggara LPSE</t>
  </si>
  <si>
    <t>Rapat evaluasi Kab/kota penyelenggara LPSE</t>
  </si>
  <si>
    <t>Terlaksananya Pelatihan Teknis LPSE Bagi Penyedia LPSE Provinsi dan Kab./Kota</t>
  </si>
  <si>
    <t>Pelatihan Teknis LPSE Bagi Penyedia LPSE Provinsi dan Kab./Kota</t>
  </si>
  <si>
    <t>Terlaksananya Program Peningkatan Kapasitas Pengguna Layanan Secara Elektronik</t>
  </si>
  <si>
    <t>Program Peningkatan Kapasitas Pengguna Layanan Secara Elektronik</t>
  </si>
  <si>
    <t>Tersusunya Rencana Umum Pengadaan Barang/Jasa Pemerintah</t>
  </si>
  <si>
    <t>Evaluasi dan koordinasi Penyusunan Rencana Umum Pengadaan Barang/Jasa Pemerintah</t>
  </si>
  <si>
    <t>Terlaksananya Program Peningkatan Pengembangan Sistem Pengadaan Barang/Jasa Elektronik</t>
  </si>
  <si>
    <t>Program Peningkatan Pengembangan Sistem Pengadaan Barang/Jasa Elektronik</t>
  </si>
  <si>
    <t>Rakor dalam rangka pencegahan dini dan penanggulangan bencana alam</t>
  </si>
  <si>
    <t>Terlaksananya Fasilitasi Pemantauan dan Penyebarluasan Informasi Potensi dan Bencana Alam</t>
  </si>
  <si>
    <t xml:space="preserve"> Pemantauan dan Penyebarluasan Informasi Potensi dan Bencana Alam</t>
  </si>
  <si>
    <t>Terlaksananya Program Pencegahan Dini dan Penanggulangan Korban Bencana Alam</t>
  </si>
  <si>
    <t>Terlaksananya Pembinaan Administrasi dan Pelaporan Data Kependudukan</t>
  </si>
  <si>
    <t>Terlaksananya Rakor Konsolidasi Data Base Kependudukan Hasil Perekaman e-KTP Tingkat Provinsi Sultra</t>
  </si>
  <si>
    <t>Rakor Konsolidasi Data Base Kependudukan Hasil Perekaman e-KTP Tingkat Provinsi Sultra</t>
  </si>
  <si>
    <t>Tersedianya Fasilitas Penyediaan Data Kependudukan untuk Mendukung Pelaksanaan Pilkada</t>
  </si>
  <si>
    <t>Fasilitas Penyediaan Data Kependudukan untuk Mendukung Pelaksanaan Pilkada</t>
  </si>
  <si>
    <t>Tersedianya Fasilitas Pembinaan Kepemilikan Dokumen Akta Pencatatan Sipil</t>
  </si>
  <si>
    <t>Fasilitas Pembinaan Kepemilikan Dokumen Akta Pencatatan Sipil</t>
  </si>
  <si>
    <t>Terlaksananya Program Penyelenggaraan Tertib Administrasi Kependudukan</t>
  </si>
  <si>
    <t>Terlaksananya Rakor Penyelenggaraan Pemerintah dan Pembangunan Daerah (BAKOMIS SANDI se-SULTRA)</t>
  </si>
  <si>
    <t>Rakor Penyelenggaraan Pemerintah dan Pembangunan Daerah (BAKOMIS SANDI se-SULTRA)</t>
  </si>
  <si>
    <t>Terlaksananya Rakor Penyelenggaraan Pemerintahan dan Pembangunan Daerah (BAKOHUMAS SULTRA)</t>
  </si>
  <si>
    <t>Rakor Penyelenggaraan Pemerintahan dan Pembangunan Daerah (BAKOHUMAS SULTRA)</t>
  </si>
  <si>
    <t>Terlaksananya Fasilitasi Pembinaan Kapasitas Daerah</t>
  </si>
  <si>
    <t>Fasilitasi Pembinaan Kapasitas Daera</t>
  </si>
  <si>
    <t>Terlaksananya Program Pembinaan Kapasitas Daerah</t>
  </si>
  <si>
    <t>Tersusunya Dokumen Penyelenggaraan Pemerintahan Daerah (LPPD)</t>
  </si>
  <si>
    <t>Penyusunan Penyelenggaraan Pemerintahan Daerah (LPPD)</t>
  </si>
  <si>
    <t>Terlaksananya Program Penyusunan Laporan Kinerja Pemerintah Daerah</t>
  </si>
  <si>
    <t>Program Penyusunan Laporan Kinerja Pemerintah Daerah</t>
  </si>
  <si>
    <t>Terlaksananya Rakor Pimpinan Daerah se-Sultra (Forum Koordinasi Pimpinan Daerah)</t>
  </si>
  <si>
    <t>Terlaksananya Fasilitasi Kunjungan Pejabat Negara (DPR RI, DPD RI, Kementrian)</t>
  </si>
  <si>
    <t>Fasilitasi Kunjungan Pejabat Negara (DPR RI, DPD RI, Kementrian)</t>
  </si>
  <si>
    <t>Terlaksananya Fasilitasi Pengangkatan dan Perhentian Pejabat Negara dan DPRD/DPRD Prov./DPRD Kab./Kota</t>
  </si>
  <si>
    <t>Fasilitasi Pengangkatan dan Perhentian Pejabat Negara dan DPRD/DPRD Prov./DPRD Kab./Kota</t>
  </si>
  <si>
    <t>Terlaksananya Pembinaan, Pembekalan dan Fasilitasi Pilkada</t>
  </si>
  <si>
    <t>Pembinaan, Pembekalan dan Fasilitasi Pilkada</t>
  </si>
  <si>
    <t>Terlaksananya Program Pelaksanaan Pemilihan Kepala Daerah dan Fasilitasi Rakor</t>
  </si>
  <si>
    <t>Program Pelaksanaan Pemilihan Kepala Daerah dan Fasilitasi Rakor</t>
  </si>
  <si>
    <t>Terlaksananya Pendataan Nama Unsur Geografis (Topomini) dan Pemetaan Kode dan Data Wilayah</t>
  </si>
  <si>
    <t>Pendataan Nama Unsur Geografis (Topomini) dan Pemetaan Kode dan Data Wilayah</t>
  </si>
  <si>
    <t>Terlaksananya Program Pembakuan Nama Unsur Geografis</t>
  </si>
  <si>
    <t>Terlaksananya Fasilitasi Penyelesaian Permasalahan Pertanahan</t>
  </si>
  <si>
    <t>Terlaksananya Program Penyelesaian Konflik Pertanahan</t>
  </si>
  <si>
    <t>Terlaksananya Koordinasi dan Monitoring Pendistribusian LPG 3 Kg</t>
  </si>
  <si>
    <t>Koordinasi dan Monitoring Pendistribusian LPG 3 Kg</t>
  </si>
  <si>
    <t>Terlaksananya Koordinasi Pengembangan Kawasan Daerah Aliran Sungai (DAS)</t>
  </si>
  <si>
    <t>Koordinasi Pengembangan Kawasan Daerah Aliran Sungai (DAS)</t>
  </si>
  <si>
    <t xml:space="preserve">Terlaksananya Koordinasi dan Evaluasi terhadap Keterdediaan Bibit/Pupuk Bersubsidi dan Non Subsidi Dalam Daerah </t>
  </si>
  <si>
    <t xml:space="preserve">Koordinasi dan Evaluasi terhadap Keterdediaan Bibit/Pupuk Bersubsidi dan Non Subsidi Dalam Daerah </t>
  </si>
  <si>
    <t xml:space="preserve">Terlaksananya Koordinasi dan Inventarisasi Sumber Daya Air dan Irigasi </t>
  </si>
  <si>
    <t xml:space="preserve">Koordinasi dan Inventarisasi Sumber Daya Air dan Irigasi </t>
  </si>
  <si>
    <t>Terlaksananya Koordinasi dan Monitorng Pemanfaatan dan Rekomendasi tentang Izin Pinjam Pakai Kawasan Hutan</t>
  </si>
  <si>
    <t>Koordinasi dan Monitoring Pemanfaatan dan Rekomendasi tentang Izin Pinjam Pakai Kawasan Hutan</t>
  </si>
  <si>
    <t>Terlaksananya Monitoring dan Pengembangan Energi Alternatif Terbarukan dan Pengaturan BBM Bersubsidi dan Non Subsidi</t>
  </si>
  <si>
    <t>Monitoring dan Pengembangan Energi Alternatif Terbarukan dan Pengaturan BBM Bersubsidi dan Non Subsidi</t>
  </si>
  <si>
    <t>Terlaksananya Monitoring dan Evaluasi Realisasi Mou Bidang Pertambangan</t>
  </si>
  <si>
    <t>Monitoring dan Evaluasi Realisasi Mou Bidang Pertambangan</t>
  </si>
  <si>
    <t>Terlaksananya Program Koordinasi Peningkatan Pemanfaatan Sumber Daya Alam</t>
  </si>
  <si>
    <t>Program Koordinasi Peningkatan Pemanfaatan Sumber Daya Alam</t>
  </si>
  <si>
    <t>Terlaksananya pembuatan rancangan Perda dan kegiatan pengelolaan BUMD pada BUMD yang sudah mapan</t>
  </si>
  <si>
    <t>Pembuatan rancangan Perda dan kegiatan pengelolaan BUMD pada BUMD yang sudah mapan</t>
  </si>
  <si>
    <t>Terlaksananya Monitoring dan Evaluasi Pelaksanaan sertifikasi tanah UMKM/ lintas sektoral</t>
  </si>
  <si>
    <t>Monitoring dan Evaluasi Pelaksanaan sertifikasi tanah UMKM/ lintas sektoral</t>
  </si>
  <si>
    <t>Terlaksananya Koordinasi Pengembangan Kawasan Ekonomi Khusus (KEK)</t>
  </si>
  <si>
    <t>Koordinasi Pengembangan Kawasan Ekonomi Khusus (KEK)</t>
  </si>
  <si>
    <t>Terlaksananya Sosialisasi Pinjaman Daerah</t>
  </si>
  <si>
    <t>Sosialisasi Pinjaman Daerah</t>
  </si>
  <si>
    <t>Terlaksananya pendataan pasar desa dan pasar tradisional</t>
  </si>
  <si>
    <t>Pendataan pasar desa dan pasar tradisonal</t>
  </si>
  <si>
    <t>Terlaksananya Monitoring Pengawasan Kelancaran Arus Barang dan jasa menjelang hari besar keagamaan</t>
  </si>
  <si>
    <t>Monitoring Pengawasan Kelancaran Arus Barang dan jasa menjelang hari besar keagamaan</t>
  </si>
  <si>
    <t xml:space="preserve">Terlaksananya Pengawasan, Pembinaan dan Evaluasi Perkembangan BUMD dan PERBANGKAN Daerah </t>
  </si>
  <si>
    <t xml:space="preserve">Pengawasan, Pembinaan dan Evaluasi Perkembangan BUMD dan PERBANKAN Daerah </t>
  </si>
  <si>
    <t>Terlaksananya Monitoring dan Evaluasi Perkembangan Harga dan Ketersediaan Bahan Kebutuhan Pokok Serta Barang Strategis Lainnya</t>
  </si>
  <si>
    <t>Monitoring dan Evaluasi Perkembangan Harga dan Ketersediaan Bahan Kebutuhan Pokok Serta Barang Strategis Lainnya</t>
  </si>
  <si>
    <t>Terlaksananya Konsultasi dan Kordinasi Pelaksanaan Program RASKIN</t>
  </si>
  <si>
    <t>Konsultasi dan Kordinasi Pelaksanaan Program RASKIN</t>
  </si>
  <si>
    <t>Terlaksananya Kordinasi Peningkatan dan Pengendalian Perekonomian</t>
  </si>
  <si>
    <t>Kordinasi Peningkatan dan Pengendalian Perekonomian</t>
  </si>
  <si>
    <t>Terlakasananya Penertiban dan Pengamanan Aset Daerah Prov. Sultra</t>
  </si>
  <si>
    <t>Penertiban dan Pengamanan Aset Daerah Prov. Sultra</t>
  </si>
  <si>
    <t>Terlaksananya Program Peningkatan dan Pengembangan Pengelolaan Kekayaan Daerah</t>
  </si>
  <si>
    <t>Program Peningkatan dan Pengembangan Pengelolaan Kekayaan Daerah</t>
  </si>
  <si>
    <t>Terlaksananya sistem monitoring dan evaluasi secara elektronik</t>
  </si>
  <si>
    <t>Pengembangan sistem monitoring dan evaluasi secara elektronik</t>
  </si>
  <si>
    <t xml:space="preserve">Terlaksananya Rapat Evaluasi TEPPA Kab./Kota </t>
  </si>
  <si>
    <t xml:space="preserve">Rapat Evaluasi TEPPA Kab./Kota </t>
  </si>
  <si>
    <t>Terlaksananya Monitoring dan Administrasi Kegiatan Pembangunan Prov. Sultra</t>
  </si>
  <si>
    <t>Monitoring dan Administrasi Kegiatan Pembangunan Prov. Sultra</t>
  </si>
  <si>
    <t>Terlaksananya Evaluasi Bulanan dan Triwulan Kegiatan Pembangunan SKPD Prov. Sultra</t>
  </si>
  <si>
    <t>Evaluasi Bulanan dan Triwulan Kegiatan Pembangunan SKPD Prov. Sultra</t>
  </si>
  <si>
    <t>Terlaksananya Rapat Koordinasi dan Evaluasi Pengendalian Pembangunan Antara Pemerintah Provinsi dan Pemerintah Kab./Kota</t>
  </si>
  <si>
    <t>Rapat Koordinasi dan Evaluasi Pengendalian Pembangunan Antara Pemerintah Provinsi dan Pemerintah Kab./Kota</t>
  </si>
  <si>
    <t>Terlaksananya Expo Hasil Pembangunan 7 Tahunan</t>
  </si>
  <si>
    <t>Expo Hasil Pembangunan 7 Tahun</t>
  </si>
  <si>
    <t>Terkendalianya Pelaksanaan Kegiatan Pembangunan Prov. Sultra</t>
  </si>
  <si>
    <t xml:space="preserve">Pengendalian Pelaksanaan Kegiatan Pembangunan Prov. Sultra </t>
  </si>
  <si>
    <t>Terlaksananya Program Peningkatan, Pengembangan Koordinasi dan Evaluasi Pelaksanaan Administrasi Pembangunan Yang Dikelolah Oleh Pemerintah</t>
  </si>
  <si>
    <t>Program Peningkatan, Pengembangan Koordinasi dan Evaluasi Pelaksanaan Administrasi Pembangunan Yang Dikelolah Oleh Pemerintah</t>
  </si>
  <si>
    <t>Terlaksananya seleksi komisioner informasi publik Sultra</t>
  </si>
  <si>
    <t>Seleksi komisioner komisi informasi publik Sultra</t>
  </si>
  <si>
    <t>Terlaksananya Pencitraan dan Publikasi Lingkup Pemerintahan Prov. Sultra</t>
  </si>
  <si>
    <t xml:space="preserve">Pencitraan dan Publikasi Lingkup Pemerintahan Prov. Sultra </t>
  </si>
  <si>
    <t>Terlaksananya Program Penyebarluasan Informasi Media Cetak</t>
  </si>
  <si>
    <t>Tertatanya Dokumentasi dan Kepustakaan/Sosialisasi</t>
  </si>
  <si>
    <t>Penataan Dokumentasi dan Kepustakaan/Sosialisasi</t>
  </si>
  <si>
    <t>Terlaksananya Program Peningkatan Jaringan Dokumentasi Hukum</t>
  </si>
  <si>
    <t>Terlaksananya Penguatan Kelembagaan RANHAM di Daerah</t>
  </si>
  <si>
    <t>Penguatan Kelembagaan RANHAM di Daerah</t>
  </si>
  <si>
    <t>Terselesainya Penyelesaian Sengketa Hukum</t>
  </si>
  <si>
    <t>Terlaksananya Program Peningkatan Bantuan Hukum Penyelesaian Sengketa Hukum dan Perlindungan HAM</t>
  </si>
  <si>
    <t>Program Peningkatan Bantuan Hukum Penyelesaian Sengketa Hukum dan Perlindungan HAM</t>
  </si>
  <si>
    <t xml:space="preserve">Terlaksananya Pelatihan Pejabat Pengadaan Barang dan Jasa </t>
  </si>
  <si>
    <t xml:space="preserve">Pelatihan Pejabat Pengadaan Barang dan Jasa </t>
  </si>
  <si>
    <t>Terlaksananya Monitoring dan Evaluasi Pelaksanaan Pengadaan Barang dan Jasa di Kab./Kota</t>
  </si>
  <si>
    <t>Monitoring dan Evaluasi Pelaksanaan Pengadaan Barang dan Jasa di Kab./Kota</t>
  </si>
  <si>
    <t xml:space="preserve">Terlaksananya Pelatihan dan Bintek Sertifikasi Pengadaan Barang dan Jasa </t>
  </si>
  <si>
    <t xml:space="preserve">Pelatihan dan Bintek Sertifikasi Pengadaan Barang dan Jasa </t>
  </si>
  <si>
    <t>Tersebarluasnya Informasi Biro Layanan Pengadaan (BLP)</t>
  </si>
  <si>
    <t>Penyebarluasan Informasi Biro Layanan Pengadaan (BLP)</t>
  </si>
  <si>
    <t>Terlaksananya Sosialisasi Pengelolaan BLP di Provinsi dan Kabupaten</t>
  </si>
  <si>
    <t>Sosialisasi Pengelolaan BLP di Provinsi dan Kabupaten</t>
  </si>
  <si>
    <t>Terlaksananya Program Peningkatan dan Pengembangan Biro Layanan Pengadaan (BLP)</t>
  </si>
  <si>
    <t>Peningkatan dan Pengembangan Biro Layanan Pengadaan (BLP)</t>
  </si>
  <si>
    <t>Meningkatnya  Koordinasi dan Monev  Aliran Pembinaan dan pengawasan aliran kepercayaan masyarakat dan radikalisme agama</t>
  </si>
  <si>
    <t>Koordinasi dan Monev  Aliran Pembinaan dan pengawasan aliran kepercayaan masyarakat dan radikalisme agama</t>
  </si>
  <si>
    <t xml:space="preserve">Terlaksananya Pembinaan Mental Sprittual Keagamaan </t>
  </si>
  <si>
    <t xml:space="preserve">Pembinaan Mental Spritual Keagamaan </t>
  </si>
  <si>
    <t>Terlaksananya Keikutsertaan Kafilah Sultra pada STQ Nasional</t>
  </si>
  <si>
    <t>Keikutsertaan Kafilah Sultra pada STQ Nasional</t>
  </si>
  <si>
    <t>Terlaksananya Pelatihan Peserta STQ Nasional</t>
  </si>
  <si>
    <t>Pelatihan Peserta STQ Nasional</t>
  </si>
  <si>
    <t>Terlaksananya Rakerda LPTQ Prov. Sultra</t>
  </si>
  <si>
    <t xml:space="preserve">Pelaksanaan Rakerda LPTQ Prov. Sultra </t>
  </si>
  <si>
    <t>Terselenggaranya STQ Prov. Sultra</t>
  </si>
  <si>
    <t>Penyelenggaraan STQ Prov. Sultra</t>
  </si>
  <si>
    <t xml:space="preserve">Terlaksananya Koordinasi dan Monev Kegiatan Keagamaan </t>
  </si>
  <si>
    <t>Koordinasi dan Monev Kegiatan Keagamaan</t>
  </si>
  <si>
    <t>Terlaksananya Program Peningkatan Kehidupan Bergama</t>
  </si>
  <si>
    <t>Tersusunya  Inventarisasi data kompetensi pejabat SKPD prov. Sultra dan UPTD Kab./Kota Se sultra</t>
  </si>
  <si>
    <t>Inventarisasi data kompetensi pejabat SKPD prov. Sultra dan UPTD Kab./Kota Se sultra</t>
  </si>
  <si>
    <t>Tersusunya Analisa Beban Kerja se-Sultra</t>
  </si>
  <si>
    <t>Penyusunan Analisa Beban Kerja se-Sultra</t>
  </si>
  <si>
    <t xml:space="preserve">Terlaksanya Fasilitasi, Monitoring dan Evauasi LP2P Prov. Kab./Kota se-Sultra </t>
  </si>
  <si>
    <t xml:space="preserve">Monitoring dan Evauasi LP2P Prov. Kab./Kota se-Sultra </t>
  </si>
  <si>
    <t>Tersusunya Data Base (DNP/DUK) Pegawai Negeri Sipil Setda Prov. Sultra</t>
  </si>
  <si>
    <t>Penyusunan Data Base (DNP/DUK) Pegawai Negeri Sipil Setda Prov. Sultra</t>
  </si>
  <si>
    <t>11 Keg</t>
  </si>
  <si>
    <t>10 Keg</t>
  </si>
  <si>
    <t>9 Keg</t>
  </si>
  <si>
    <t>8 Keg</t>
  </si>
  <si>
    <t>7 Keg</t>
  </si>
  <si>
    <t>6 Keg</t>
  </si>
  <si>
    <t>5 Keg</t>
  </si>
  <si>
    <t>4 Keg</t>
  </si>
  <si>
    <t>3 Keg</t>
  </si>
  <si>
    <t>Terlaksanya Evaluasi Penerapan Disiplin PNS/Non PNS Lingkup Pemerintahan Prov. Sultra</t>
  </si>
  <si>
    <t>Evaluasi Penerapan Disiplin PNS/Non PNS Lingkup Pemerintah Prov. Sultra</t>
  </si>
  <si>
    <t>Terselesainya Karis/Karsu PNS Lingkup Setda Prov. Sultra di BKN Makassar</t>
  </si>
  <si>
    <t>Penyelesaian Karis/Karsu PNS Lingkup Setda Prov. Sultea di BKN Makassar</t>
  </si>
  <si>
    <t>Terlaksananya Monev  Analisis Jabatan</t>
  </si>
  <si>
    <t>Monev  Analisis Jabatan</t>
  </si>
  <si>
    <t>Terlaksananya Monev Uraian Tugas jabatan struktural dan fungsional lingkup pemerintahan  Prov. Sultra</t>
  </si>
  <si>
    <t>Monev Uraian Tugas jabatan struktural dan fungsional lingkup pemerintahan  Prov. Sultra</t>
  </si>
  <si>
    <t xml:space="preserve">Terlaksananya Bintek Reformasi Birokrasi Prov. Kab./Kota Se-Sultra </t>
  </si>
  <si>
    <t xml:space="preserve">Bintek Reformasi Birokrasi Prov. Kab./Kota Se-Sultra </t>
  </si>
  <si>
    <t>Tersusunya Sistem Administrasi Kenaikan Pangkat PNS</t>
  </si>
  <si>
    <t>Penataan Sistem Administrasi Kenaikan Pangkat PNS</t>
  </si>
  <si>
    <t>Terlaksananya Program Pembinaan dan Pengembangan Aparatur</t>
  </si>
  <si>
    <t>Terlaksananya Bimbingan Teknis Teknologi Informasi (Workshop PPID Se-Sultra)</t>
  </si>
  <si>
    <t>Bimbingan Teknis Teknologi Informasi (Workshop PPID Se-Sultra)</t>
  </si>
  <si>
    <t>Terlaksananya Bimbingan Teknis Teknologi Informasi</t>
  </si>
  <si>
    <t>Bimbingan Teknis Teknologi Informasi</t>
  </si>
  <si>
    <t>Terlaksananya Program Peningkatan Sumber Daya Aparatur</t>
  </si>
  <si>
    <t>Program Peningkatan Sumber Daya Aparatur</t>
  </si>
  <si>
    <t>Terlaksananya Koordinasi dan Monev kegiatan pemberdayaan perempuan</t>
  </si>
  <si>
    <t>Koordinasi dan Monev kegiatan pemberdayaan perempuan</t>
  </si>
  <si>
    <t>Terlaksananya Program Bantuan dan Peningkatan kualitas hidup perlingdungan anak dan remaja</t>
  </si>
  <si>
    <t>Program Bantuan dan Peningkatan kualitas hidup perlingdungan anak dan remaja</t>
  </si>
  <si>
    <t>Terlaksananya Bintek Penyelesaian Batas antar Desa, Kecamatan dan Kab./Kota Se-Sultra</t>
  </si>
  <si>
    <t>Bintek Penyelesaian Batas antar Desa, Kecamatan dan Kab./Kota Se-Sultra</t>
  </si>
  <si>
    <t>Terlaksananya Monitoring Pelaksanaan Reformasi Birokrasi DI Kab./Kota Se-Sultra</t>
  </si>
  <si>
    <t>Monitoring Pelaksanaan Reformasi Birokrasi DI Kab./Kota Se-Sultra</t>
  </si>
  <si>
    <t>Terlaksananya Pencanangan Pembangunan Zona Intergritas Wilayah Bebas Korupsi</t>
  </si>
  <si>
    <t>Pencanangan Pembangunan Zona Intergritas Wilayah Bebas Korupsi</t>
  </si>
  <si>
    <t>Terlaksananya Monitoring dan Evaluasi Daerah Otonomi Daerah</t>
  </si>
  <si>
    <t>Monitoring dan Evaluasi Daerah Otonomi Daerah</t>
  </si>
  <si>
    <t>Tersusunya Tapal Batas Administrasi Pemerintahan Daerah</t>
  </si>
  <si>
    <t>Percepatan Penyelesaisan Tapal Batas Administrasi Pemerintahan Daerah</t>
  </si>
  <si>
    <t>Tersusunya Data dan Informasi Pendukung Proses Pemekaran Daerah</t>
  </si>
  <si>
    <t>Terlaksananya Program Penataan Daerah Otonomi Baru</t>
  </si>
  <si>
    <t>Terlaksananya  Penyusunan raperda lembaga perangkat daerah Prov. Sultra</t>
  </si>
  <si>
    <t>Penyusunan raperda lembaga perangkat daerah Prov. Sultra</t>
  </si>
  <si>
    <t>Terlaksananya  Pendataan Pengalihan Urusan pemerintahan Konkuren Prov.Kab/Se Sultra</t>
  </si>
  <si>
    <t>Pendataan Pengalihan Urusan pemerintahan Konkuren Prov.Kab/Se Sultra</t>
  </si>
  <si>
    <t>Terlaksananya  Penyusunan Perda Pelayanan Publik</t>
  </si>
  <si>
    <t>Penyusunan Perda Pelayanan Publik</t>
  </si>
  <si>
    <t>Terlaksananya  Penyusunan Pergub kelembagaan OPD UPTD  Prov. Sultra</t>
  </si>
  <si>
    <t>Penyusunan Pergub kelembagaan OPD UPTD  Prov. Sultra</t>
  </si>
  <si>
    <t>Terlaksananya  Penyusunan Tupoksi LPD UPTD/UPTB  Provinsi</t>
  </si>
  <si>
    <t>Penyusunan Tupoksi LPD UPTD/UPTB  Provinsi</t>
  </si>
  <si>
    <t>Terlaksananya  Monev Pembentukan Organisasi Perangkat Daerah Provinsi</t>
  </si>
  <si>
    <t>Monev Pembentukan Organisasi Perangkat Daerah Provinsi</t>
  </si>
  <si>
    <t>Terlaksananya  Pendataan Profil lembaga  Perangkat Daerah Kab/Kota</t>
  </si>
  <si>
    <t>Pendataan Profil lembaga  Perangkat Daerah Kab/Kota</t>
  </si>
  <si>
    <t>Terlaksananya Evaluasi Tupoksi Organisasi Perangkat Daerah Provinsi/UPTD/UPTB</t>
  </si>
  <si>
    <t>Evaluasi Tupoksi Organisasi Perangkat Daerah Provinsi/UPTD/UPTB</t>
  </si>
  <si>
    <t>Terlaksananya Penyusunan Perda tentang Penerapan Standar Pelayanan Minimal (SPM) Prov. Kab./Kota Se-Sultra</t>
  </si>
  <si>
    <t>Penyusunan Perda tentang Penerapan Standar Pelayanan Minimal (SPM) Prov. Kab./Kota Se-Sultra</t>
  </si>
  <si>
    <t>Tersosialisasinya Peraturan Pemerintah Tentang Kerjasama Daerah</t>
  </si>
  <si>
    <t>Sosialisasi Peraturan Pemerintah Tentang Kerjasama Daerah</t>
  </si>
  <si>
    <t>Terlegislasinya Rancangan Peraturan Perundang-Undangan</t>
  </si>
  <si>
    <t>Tersusunnya Rencana Kerja Rancangan Peraturan Perundang-Undangan</t>
  </si>
  <si>
    <t>Penyusunan Rencana Kerja Rancangan Peraturan Perundang-Undangan</t>
  </si>
  <si>
    <t>Terlaksananya Program Penataan Peraturan Perundang-Undangan</t>
  </si>
  <si>
    <t>Terlaksananya  Rakor Penyelenggaraan kerjasama antar daerah Se-Sultra</t>
  </si>
  <si>
    <t>Rakor Penyelenggaraan kerjasama antar daerah Se-Sultra</t>
  </si>
  <si>
    <t>Terlaksananya  Percepatan Pelaksanaan Reformasi Birokrasi  Prov.Kab/kota Se-Sultra</t>
  </si>
  <si>
    <t>Percepatan Pelaksanaan Reformasi Birokrasi  Prov.Kab/kota Se-Sultra</t>
  </si>
  <si>
    <t>Terlaksananya  Monev  Penyusunan dan Penerapan standar operasional Prosedur (SOP) Prov.Kab/Se Sultra</t>
  </si>
  <si>
    <t>Monev  Penyusunan dan Penerapan standar operasional Prosedur (SOP) Prov.Kab/Se Sultra</t>
  </si>
  <si>
    <t>Terlaksananya  Monev percepatan Penyusunan Standar Pelayanan minimal (SPM) Prov.Kab/kota Se-Sultra</t>
  </si>
  <si>
    <t>Monev percepatan Penyusunan Standar Pelayanan minimal (SPM) Prov.Kab/kota Se-Sultra</t>
  </si>
  <si>
    <t>Terlaksananya  Monev pelayanan publik Prov. Dan Kab/Kota</t>
  </si>
  <si>
    <t>Monev pelayanan publik Prov. Dan Kab/Kota</t>
  </si>
  <si>
    <t>Terlaksananya  Survei Indeks Kepuasan Masyarakat</t>
  </si>
  <si>
    <t>Survei Indeks Kepuasan Masyarakat</t>
  </si>
  <si>
    <t>Terlaksananya  Sosialisasi inovasi pelayanan publik</t>
  </si>
  <si>
    <t>Sosialisasi inovasi pelayanan publik</t>
  </si>
  <si>
    <t>Terlaksananya  Pembinaan Pembentukan lembaga perangkat daerah kab/kota</t>
  </si>
  <si>
    <t>Pembinaan Pembentukan lembaga perangkat daerah kab/kota</t>
  </si>
  <si>
    <t>Terlaksananya Rakor Penyusunan Standar Pelayanan Publik</t>
  </si>
  <si>
    <t>Rakor Penyusunan Standar Pelayanan Publik</t>
  </si>
  <si>
    <t>Tersedianya Koordinasi Kerjasama Daerah (TKKSD)</t>
  </si>
  <si>
    <t>Tim Koordinasi Kerjasama Daerah (TKKSD)</t>
  </si>
  <si>
    <t xml:space="preserve">Tersediany Tindak Lanjut Kerjasama dengan Lembaga Pendidikan </t>
  </si>
  <si>
    <t xml:space="preserve">Koordinasi Kerjasama dengan Lembaga Pendidikan </t>
  </si>
  <si>
    <t>Tersediany Fasilitasi dan Pembentukan Kerjasama Antar Daerah dan Dekonsentrasi.</t>
  </si>
  <si>
    <t>Pembentukan Kerjasama Antar Daerah dan Dekonsentrasi.</t>
  </si>
  <si>
    <t>Terlaksananya Program Peningkatan Kerjasama Antar Pemerintah Daerah</t>
  </si>
  <si>
    <t>Program Peningkatan Kerjasama Antar Pemerintah Daerah</t>
  </si>
  <si>
    <t xml:space="preserve">Tersediany Pengembangan Media Center   </t>
  </si>
  <si>
    <t xml:space="preserve">Pengembangan Media Center   </t>
  </si>
  <si>
    <t>TersedianyTersediany Pengembangan Layanan Internet Bergerak (Mobil Internet).</t>
  </si>
  <si>
    <t>Pengembangan Layanan Internet Bergerak (Mobil Internet).</t>
  </si>
  <si>
    <t>Terlaksananya Program Optimalisasi Pemanfaatan Teknologi Informasi</t>
  </si>
  <si>
    <t>Tersedianya Koordinasi dan monitoring pelaksanaan kegiatan kesejahteraan</t>
  </si>
  <si>
    <t>Koordinasi dan monitoring pelaksanaan kegiatan kesejahteraan</t>
  </si>
  <si>
    <t>Terlaksananya Program pemberdayaan kelembagaan kesejahteraan sosial</t>
  </si>
  <si>
    <t>Program pemberdayaan kelembagaan kesejahteraan sosial</t>
  </si>
  <si>
    <t>Tersedianya Koordinasi dan monitoring pelaksanaan kegiatan pendidikan, pemuda dan olah raga</t>
  </si>
  <si>
    <t>Koordinasi dan monitoring pelaksanaan kegiatan pendidikan, pemuda dan olah raga</t>
  </si>
  <si>
    <t>Terlaksananya Program Pembinaan pemasyarakat olah raga</t>
  </si>
  <si>
    <t>Program Pembinaan pemasyarakat olah raga</t>
  </si>
  <si>
    <t>Tersedianya Koordinasi dan monitoring pelaksanaan kegiatan lomba desa/kel. Tingkat provinsi</t>
  </si>
  <si>
    <t>Koordinasi dan monitoring pelaksanaan kegiatan lomba desa/kel. Tingkat provinsi</t>
  </si>
  <si>
    <t>Terlaksananya Peningkatan partisipasi masyarakat dalam pembangunan desa</t>
  </si>
  <si>
    <t>Program Peningkatan partisipasi masyarakat dalam pembangunan desa</t>
  </si>
  <si>
    <t>Pemantauan dan  Evaluasi Pelaksanaan Pengembangan Olahraga</t>
  </si>
  <si>
    <t>Pengembangan Perencanaan Olahraga Terpadu</t>
  </si>
  <si>
    <t>1 lap</t>
  </si>
  <si>
    <t>Tersedianya dokumen yang bisa dimanfaatkan oleh publik</t>
  </si>
  <si>
    <t>Tersedianya Perayaan Hari Ulang Tahun Republik Indonesia.</t>
  </si>
  <si>
    <t>Perayaan Hari Ulang Tahun Republik Indonesia.</t>
  </si>
  <si>
    <t>Terlaksananya Program Pengembangan Wawasan Kebangsaan</t>
  </si>
  <si>
    <t>Program Pengembangan Wawasan Kebangsaan</t>
  </si>
  <si>
    <t>Tersedianya Koordinasi Keamanan dan ketertiban</t>
  </si>
  <si>
    <t>Koordinasi Keamanan dan ketertiban</t>
  </si>
  <si>
    <t>Tersedianya Rakor dalam rangka mewujudkan ketentraman dan ketertiban masyarakat</t>
  </si>
  <si>
    <t>Tersedianya Festival  budaya dalam rangka peningkatan wawasan kebangsaan</t>
  </si>
  <si>
    <t>Festival  budaya dalam rangka peningkatan wawasan kebangsaan</t>
  </si>
  <si>
    <t>Tersedianya Kapasitas aparat dalam rangka pelaksanaan siskamswakarsa di daerah</t>
  </si>
  <si>
    <t>Peningkatan Kapasitas aparat dalam rangka pelaksanaan siskamswakarsa di daerah</t>
  </si>
  <si>
    <t>Terlaksananya Pemeliharaan Kantrantibmas dan Pencegahan Tindak Kriminal</t>
  </si>
  <si>
    <t>Program Pemeliharaan Kantrantibmas dan Pencegahan Tindak Kriminal</t>
  </si>
  <si>
    <t>Tersedianya sejumlah koordinasi dan konsultasi kegiatan permasalahan Eks. Pengungsi</t>
  </si>
  <si>
    <t>koordinasi dan konsultasi kegiatan permasalahan Eks. Pengungsi</t>
  </si>
  <si>
    <t>Terlaksananya pelayanan dan rehabilitasi kesejahteraan sosial</t>
  </si>
  <si>
    <t>Program pelayanan dan rehabilitasi kesejahteraan sosial</t>
  </si>
  <si>
    <t>Tersedianya sejumlah pemuda yang siap mengikuti program tersebut</t>
  </si>
  <si>
    <t>Tersedianya Dialog/Audiensi Dengan Tokoh-Tokoh Masyarakat, Pimpinan/Anggota Organisasi Sosial dan Kemasyarakatan</t>
  </si>
  <si>
    <t>Dialog/Audiensi Dengan Tokoh-Tokoh Masyarakat, Pimpinan/Anggota Organisasi Sosial dan Kemasyarakatan</t>
  </si>
  <si>
    <t>Terlaksananya  Program Peningkatan Pelayanan Kedinasan Kepala Daerah/Wakil Kepala Daerah</t>
  </si>
  <si>
    <t>Program Peningkatan Pelayanan Kedinasan Kepala Daerah/Wakil Kepala Daerah</t>
  </si>
  <si>
    <t>Para peserta lebih memahami makna Sumpah Pemuda</t>
  </si>
  <si>
    <t>Pekan Diskusi Antar Organisasi Pemuda dengan Pemerintah dalam rangka menyambut Hari Sumpah Pemuda</t>
  </si>
  <si>
    <t>Gerak Jalan Massal Dalam Rangka Hari Sumpah Pemuda</t>
  </si>
  <si>
    <t>60 Org</t>
  </si>
  <si>
    <t>Seleksi Pemuda Peloror</t>
  </si>
  <si>
    <t>Pertukaran Pemuda Indonesia - Australia, Indonesia - Kanada</t>
  </si>
  <si>
    <t>KNPI</t>
  </si>
  <si>
    <t>Tersedianya hasil Rapat Pimpinan Daerah (Rapimda) Sultra</t>
  </si>
  <si>
    <t>Rapat Pimpinan Daerah (Rapimda) Sultra</t>
  </si>
  <si>
    <t>Tersedianya Pemuda Sultra yang berjiwa seni dan berbudaya</t>
  </si>
  <si>
    <t>Festival Seni dan Budaya Pemuda Sultra</t>
  </si>
  <si>
    <t>Tersedianya notulen pemuda sultra</t>
  </si>
  <si>
    <t>Temu Pemuda Sulawesi Tenggara</t>
  </si>
  <si>
    <t>Pembiaan Pemuda Pelopor Keamanan lingkungan</t>
  </si>
  <si>
    <t>Tersedianya kreativitas dan karya tulis ilmiah di kalangan pemuda</t>
  </si>
  <si>
    <t>Lomba kreasi dan karya tulis ilmiah di kalangan pemuda</t>
  </si>
  <si>
    <t>Penyuluhan Pencegahan Penggunaan Narkoba di Kalangan Generasi Pemuda</t>
  </si>
  <si>
    <t>Terfasilitasinya Pengadaaan Obat dan Perbekalan Kesehatan</t>
  </si>
  <si>
    <t>Pengadaaan Obat dan Perbekalan Kesehatan</t>
  </si>
  <si>
    <t>Fasilitasi Aksi Bhakti Sosial Kepemudaan</t>
  </si>
  <si>
    <t>Pendikan dan Pelatihan Dasar Kepemimpinan</t>
  </si>
  <si>
    <t>Terselenggaranya Program Obat dan Perbekalan Kesehatan</t>
  </si>
  <si>
    <t>280 Org</t>
  </si>
  <si>
    <t>Para Santri bertambah wawasan dan pola pikirnya</t>
  </si>
  <si>
    <t>Para umat beragama menjadi lebih saling menghargai</t>
  </si>
  <si>
    <t>Kerukunan Antar Umat Beragama</t>
  </si>
  <si>
    <t>Tersedianya pemuda/KNPI yang berwawasan luas</t>
  </si>
  <si>
    <t>Musyawarah Provinsi (MUSPROV) Pemuda/KNPI</t>
  </si>
  <si>
    <t>Terlaksananya  Komite Nasional Indonesia  (KNPI) dalam menjalankan fungsinya</t>
  </si>
  <si>
    <t>Penunjang Organisasi Komite Nasional Indonesia  (KNPI)</t>
  </si>
  <si>
    <t>Terpenuhinya pemahaman pemuda tentang politik yang benar</t>
  </si>
  <si>
    <t>Dialog Politik Pemuda</t>
  </si>
  <si>
    <t>Terpenuhinya  keimanan dan ketaqwaan kepemudaan (KNPI)</t>
  </si>
  <si>
    <t>Peningkatan keimanan dan ketaqwaan kepemudaan (KNPI)</t>
  </si>
  <si>
    <t>Tersedianya sistem informasi manajemen kepemudaan berbasis      E-YOUTH yang dapat dimanfaatkan oleh publik</t>
  </si>
  <si>
    <t>Tersedianya bahan penyusunan dari  kebijakan-kebijakan pembangunan kepemudaan</t>
  </si>
  <si>
    <t>Tersedianya data akurat dari pelaksanaan pembangunan pemuda</t>
  </si>
  <si>
    <t>Tersedianya Penyediaan Koordinasi Pelaksanaan Pospenas</t>
  </si>
  <si>
    <t>Program Pengembangan dan Keserasian Kebijakan Pemuda</t>
  </si>
  <si>
    <t>Tersedianya  Data Pemuda dan Olahraga yang siap dimanfaatkan publik</t>
  </si>
  <si>
    <t>Penyusunan Pedoman APBD 2016</t>
  </si>
  <si>
    <t>Tersedianya PPAS, RKA, DPA, DPPA SKPD</t>
  </si>
  <si>
    <t>Penyusunan KUA dan PPAS Biro</t>
  </si>
  <si>
    <t>Tersedianya laporan akuntabilitas kinerja instansi pemerintahan (LAKIP)</t>
  </si>
  <si>
    <t>Terlaksananya Penyusunan Analisis Jabatan</t>
  </si>
  <si>
    <t>Penyusunan Analisis Jabatan</t>
  </si>
  <si>
    <t>Terlaksananya Pengelolaan Administrasi Bendahara Sekretariat Daerah Prov. Sultra</t>
  </si>
  <si>
    <t>Pengelolaan Administrasi Bendahara Sekretariat Daerah Prov. Sultra</t>
  </si>
  <si>
    <t>Terlaksananya Penyusunan Pelaporan Keuangan Semesteran</t>
  </si>
  <si>
    <t>Meningkatnya Pendidikan/Pelatihan Struktural dan Tehnik Fungsional.</t>
  </si>
  <si>
    <t>Terpenuhinya beberapa pejabat yang siap menduduki jabatan struktural dan fungsional</t>
  </si>
  <si>
    <t>Terpenuhinya Evaluasi Penerapan Disiplin PNS Lingkup Pemerintahan Prov. Kab/Kota (UPTD/UPTB)</t>
  </si>
  <si>
    <t>Evaluasi Penerapan Disiplin PNS Lingkup Pemerintahan Prov. Kab/Kota (UPTD/UPTB)</t>
  </si>
  <si>
    <t>Terpenuhinya kebutuhan  Pakaian Dinas Beserta Perlengkapannya</t>
  </si>
  <si>
    <t>14 bln</t>
  </si>
  <si>
    <t>Tersedianya Rehabilitasi Sedang/Berat Gedung Kantor</t>
  </si>
  <si>
    <t>13 bln</t>
  </si>
  <si>
    <t>Tersedianya Rehabilitasi Sedang/Berat Rumah Jabatan</t>
  </si>
  <si>
    <t>Rehabilitasi Sedang/Berat Rumah Jabatan</t>
  </si>
  <si>
    <t>Tersedianya Pemeliharaan Rutin/Berkala Perlengkapan Gedung Kantor</t>
  </si>
  <si>
    <t>Terpenuhinya Pemeliharaan Rutin/Berkala Kendaraan Dinas/Operasional</t>
  </si>
  <si>
    <t>Tersedianya Pemeliharaan Rutin/Berkala Gedung Kantor</t>
  </si>
  <si>
    <t>Pemeliharaan Rutin/Berkala Rumah Dinas</t>
  </si>
  <si>
    <t>Tersedianya Pemeliharaan Rutin/Berkala Rumah Jabatan</t>
  </si>
  <si>
    <t>Pemeliharaan Rutin/Berkala Rumah Jabatan</t>
  </si>
  <si>
    <t>2 Set</t>
  </si>
  <si>
    <t>Pramu Rumah Jabatan Kepala Daerah dan Wakil Kepala Daerah</t>
  </si>
  <si>
    <t>Unit Layanan Pengadaan</t>
  </si>
  <si>
    <t>Tersedianya Penataan Administrasi Tata Usaha</t>
  </si>
  <si>
    <t>Tersedianya informasi yang dibutuhkan masyarakat</t>
  </si>
  <si>
    <t>Penyediaan Jasa pengamanan wilayah</t>
  </si>
  <si>
    <t>Jasa pengamanan wilayah</t>
  </si>
  <si>
    <t>Terselenggaranya program/kegiatan perkantoran</t>
  </si>
  <si>
    <t xml:space="preserve">Tersedianya informasi </t>
  </si>
  <si>
    <t>Terselenggaranya program/kegiatan</t>
  </si>
  <si>
    <t>Terselenggaranya Jasa Administrasi Keuangan</t>
  </si>
  <si>
    <t xml:space="preserve">Penyediaan Jasa kebersihan kantor </t>
  </si>
  <si>
    <t>Terselenggaranya Jasa Pemeliharaan Kesehatan PNS</t>
  </si>
  <si>
    <t>Penyediaan Jasa  peralatan dan perlengkapan kantor</t>
  </si>
  <si>
    <t>Sekretariat Daerah Provinsi</t>
  </si>
  <si>
    <t>SKPD : Sekretariat Daerah Provinsi</t>
  </si>
  <si>
    <t>Kantor Diknas  Prov.</t>
  </si>
  <si>
    <t>Pegawai Kantor Diknas  Prov.</t>
  </si>
  <si>
    <t>Penambahan Ruang Kelas Sekolah</t>
  </si>
  <si>
    <t>Jumlah  Ruang Kelas Sekolah</t>
  </si>
  <si>
    <t>Mo nitoring, Evaluasi dan Pelaporan</t>
  </si>
  <si>
    <t>Terlaksananya Mo nitoring, Evaluasi dan Pelaporan</t>
  </si>
  <si>
    <t>Worshop Pengelola PAUD</t>
  </si>
  <si>
    <t>Terlaksananya Worshop Pengelola PAUD</t>
  </si>
  <si>
    <t>Rehabilitasi sedang/berat ruang kelas dan halam sekolah</t>
  </si>
  <si>
    <t>Terpeliharanya  ruang kelas dan halam sekolah</t>
  </si>
  <si>
    <t>Pendidikan keorangtuaan</t>
  </si>
  <si>
    <t>Terlaksananya Pendidikan keorangtuaan</t>
  </si>
  <si>
    <t>Pembangunan pagar, halaman dan taman sekolah</t>
  </si>
  <si>
    <t>Terbangunnya  pagar, halaman dan taman sekolah</t>
  </si>
  <si>
    <t>Penyelenggaraan Gebyar PAUD</t>
  </si>
  <si>
    <t>Terselenggaranya Gebyar PAUD</t>
  </si>
  <si>
    <t>Bimbingan teknis Penguatan Lembaga Mitra PAUD</t>
  </si>
  <si>
    <t>Terlaksananya Bimbingan teknis Penguatan Lembaga Mitra PAUD</t>
  </si>
  <si>
    <t>Workshop Peningkatan Kompetensi Guru SD Kab./Kota</t>
  </si>
  <si>
    <t>Terselenggaranya Workshop Peningkatan Kompetensi Guru SD Kab./Kota</t>
  </si>
  <si>
    <t>Workshop Peningkatan Kompetensi Guru SMP Kab./Kota</t>
  </si>
  <si>
    <t>Terselenggaranya Workshop Peningkatan Kompetensi Guru SMP Kab./Kota</t>
  </si>
  <si>
    <t>Bimbingan Teknis Penulisan Karya Ilmiah Guru</t>
  </si>
  <si>
    <t>Terlaksananya Bimbingan Teknis Penulisan Karya Ilmiah Guru</t>
  </si>
  <si>
    <t>Sosialisasi Penerapan Pendidikan inklusif Pendidikan Dasar pada Kab./Kota</t>
  </si>
  <si>
    <t>Tersosialisasinya Penerapan Pendidikan inklusif Pendidikan Dasar pada Kab./Kota</t>
  </si>
  <si>
    <t>Pengembangan Seni Budaya Lokal</t>
  </si>
  <si>
    <t>Berkembangnya  Seni Budaya Lokal</t>
  </si>
  <si>
    <t>Penyusunan Kebijakan tentang Budaya Lokal Daerah</t>
  </si>
  <si>
    <t>Tersedianya  Kebijakan tentang Budaya Lokal Daerah</t>
  </si>
  <si>
    <t>Jumlah Ruang Kelas Sekolah</t>
  </si>
  <si>
    <t>Penyelenggaraan Pelatihan Peningkatan Kompetensi Guru Pembina UKS</t>
  </si>
  <si>
    <t>Terselenggaranya  Pelatihan Peningkatan Kompetensi Guru Pembina UKS</t>
  </si>
  <si>
    <t>Penyelenggaraan SMK PP Wawotobi</t>
  </si>
  <si>
    <t>Terselenggaranya  SMK PP Wawotobi</t>
  </si>
  <si>
    <t>Penyelenggaraan Sekolah Keberbakatan</t>
  </si>
  <si>
    <t>Terselenggaranya  Sekolah Keberbakatan</t>
  </si>
  <si>
    <t>Seleksi Cerdas Cermat Empat Pilar MPR Tingkat Provinsi</t>
  </si>
  <si>
    <t>Terselenggaranya  Seleksi Cerdas Cermat Empat Pilar MPR Tingkat Provinsi</t>
  </si>
  <si>
    <t>Workshop Pengembangan Karakter</t>
  </si>
  <si>
    <t>Terlaksananya Workshop Pengembangan Karakter</t>
  </si>
  <si>
    <t>Rapat Koordinasi Pelaksanaan UU No.23 Tahun 2014</t>
  </si>
  <si>
    <t>Terlaksananya Rapat Koordinasi Pelaksanaan UU No.23 Tahun 2014</t>
  </si>
  <si>
    <t>Pengelolaan Keragaman Budaya</t>
  </si>
  <si>
    <t>Pengembangan Kesenian dan Kebudayaan Daerah</t>
  </si>
  <si>
    <t>Berkembangnya  Kesenian dan Kebudayaan Daerah</t>
  </si>
  <si>
    <t>Penyusunan sistem informasi data base bidang kebudayaan</t>
  </si>
  <si>
    <t>Tersedianya  sistem informasi data base bidang kebudayaan</t>
  </si>
  <si>
    <t>Penyelenggaraan festival budaya daerah</t>
  </si>
  <si>
    <t>Terselenggaranya  festival budaya daerah</t>
  </si>
  <si>
    <t>Terlaksananya Seminar dalam rangka revitalisasi dan reaktualisasi budaya lokal</t>
  </si>
  <si>
    <t>Monitoring, Evaluasi dan Pelaporan  Pengembangan Keanekaragaman budaya</t>
  </si>
  <si>
    <t>Terlaksananya Monitoring, Evaluasi dan Pelaporan  Pengembangan Keanekaragaman budaya</t>
  </si>
  <si>
    <t>Revitalisasi Budaya Lokal</t>
  </si>
  <si>
    <t>Terlaksananya Revitalisasi Budaya Lokal</t>
  </si>
  <si>
    <t>Pengelolaan Taman Budaya</t>
  </si>
  <si>
    <t>Terkelolanya Taman Budaya</t>
  </si>
  <si>
    <t>Revitalisasi Karya Seni</t>
  </si>
  <si>
    <t>Terlaksananya Revitalisasi Karya Seni</t>
  </si>
  <si>
    <t>Partisipasi Masyarakat Dalam Pengelolaan Kekayaan Budaya</t>
  </si>
  <si>
    <t>Terlaksananya Partisipasi Masyarakat Dalam Pengelolaan Kekayaan Budaya</t>
  </si>
  <si>
    <t>Penyelenggaraan Akreditas Lembaga Pendidikan Non Formal</t>
  </si>
  <si>
    <t>Terselenggaranya  Akreditas Lembaga Pendidikan Non Formal</t>
  </si>
  <si>
    <t>Workshop Peningkatan Mutu Pengelola PNF</t>
  </si>
  <si>
    <t>Terselenggaranya Workshop Peningkatan Mutu Pengelola PNF</t>
  </si>
  <si>
    <t>Apresiasi Pendidikan Non Formal</t>
  </si>
  <si>
    <t>Terselenggaranya Apresiasi Pendidikan Non Formal</t>
  </si>
  <si>
    <t>Program Pendidikan Luar Sekolah</t>
  </si>
  <si>
    <t>Penyelenggaraan Pusat Lauyanan Autis Sultra</t>
  </si>
  <si>
    <t>Terselenggaranya Pusat Lauyanan Autis Sultra</t>
  </si>
  <si>
    <t>Pembinaan Sekolah PK/PLK</t>
  </si>
  <si>
    <t>Terselenggaranya Pembinaan Sekolah PK/PLK</t>
  </si>
  <si>
    <t>Sosialisasi Program Autis di Kabupaten Kota</t>
  </si>
  <si>
    <t>Terselenggaranya Sosialisasi Program Autis di Kabupaten Kota</t>
  </si>
  <si>
    <t>Workshop Deteksi Dini Perekmbangan Anak Pada Guru</t>
  </si>
  <si>
    <t>Terselenggaranya Workshop Deteksi Dini Perekmbangan Anak Pada Guru</t>
  </si>
  <si>
    <t>Penyelenggaraan Hari Autis</t>
  </si>
  <si>
    <t>Terselenggaranya Hari Autis</t>
  </si>
  <si>
    <t>Pengadaan Alat Terapi</t>
  </si>
  <si>
    <t>Tersedianya  Alat Terapi</t>
  </si>
  <si>
    <t>Peningkatan Mutu Pendidikan Dan Tenaga Kependidikan</t>
  </si>
  <si>
    <t>Terselenggaranya Monitoring, Evaluasi dan Pelaporan</t>
  </si>
  <si>
    <t>TerlaksananyaPenilaian Angka Kredit Bagi Pendidik dan Tenaga Kependidikan</t>
  </si>
  <si>
    <t>Workshop Pengembangan Profesi PTK Dikdas dan Dikmen</t>
  </si>
  <si>
    <t>Terselenggaranya Workshop Pengembangan Profesi PTK Dikdas dan Dikmen</t>
  </si>
  <si>
    <t>Pelaksanaan Lomba Olimpiade Sains Pendidikan  Dasar dan Menengah</t>
  </si>
  <si>
    <t>Terlaksananya  Lomba Olimpiade Sains Pendidikan  Dasar dan Menengah</t>
  </si>
  <si>
    <t>Seleksi Guru/Tutor ,Pengawas dan Kepala Sekolah Berdedikasi</t>
  </si>
  <si>
    <t>Terselenggaranya Seleksi Guru/Tutor ,Pengawas dan Kepala Sekolah Berdedikasi</t>
  </si>
  <si>
    <t>Workshop Tenaga Pengelola Perpustakaan Sekolah</t>
  </si>
  <si>
    <t>Terselenggaranya Workshop Tenaga Pengelola Perpustakaan Sekolah</t>
  </si>
  <si>
    <t>Workshop Peningkatan Kompetensi Guru Pendidikan Khusus (PLB)</t>
  </si>
  <si>
    <t>Terselenggaranya Workshop Peningkatan Kompetensi Guru Pendidikan Khusus (PLB)</t>
  </si>
  <si>
    <t>Workshop Penilaian Kinerja Guru (PKG) Pendidikan Dasar</t>
  </si>
  <si>
    <t>Terselenggaranya Workshop Penilaian Kinerja Guru (PKG) Pendidikan Dasar</t>
  </si>
  <si>
    <t>Penyelenggaraan Manajemen Bantuan Operasional Sekolah (BOS)</t>
  </si>
  <si>
    <t>Terselenggaranya  Manajemen Bantuan Operasional Sekolah (BOS)</t>
  </si>
  <si>
    <t>Penyelenggaraan Manajemen BOSDA/BOP</t>
  </si>
  <si>
    <t>Terselenggaranya Manajemen BOSDA/BOP</t>
  </si>
  <si>
    <t>Pengelolaan dan Pendistribusian Soal UASBN/UN Kab./Kota</t>
  </si>
  <si>
    <t>Terdistribusinya  Soal UASBN/UN Kab./Kota</t>
  </si>
  <si>
    <t>Penyelenggaraan Pembekalan Siswa Berprestasi</t>
  </si>
  <si>
    <t>Terselenggaranya Pembekalan Siswa Berprestasi</t>
  </si>
  <si>
    <t>Sosialisasi Penyelengaraan Pendidikan Kepada Masyarakat Berprestasi</t>
  </si>
  <si>
    <t>Tersosialisasinya  Penyelengaraan Pendidikan Kepada Masyarakat Berprestasi</t>
  </si>
  <si>
    <t>Kerjasama Pembelajaran Pendidikan Berbasis Kompetensi</t>
  </si>
  <si>
    <t>Terlaksananya Kerjasama Pembelajaran Pendidikan Berbasis Kompetensi</t>
  </si>
  <si>
    <t>OK</t>
  </si>
  <si>
    <t>SKPD : DINAS TENAGA KERJA DAN TRANSMIGRASI PROVINSI SULAWESI TENGGARA</t>
  </si>
  <si>
    <t>BIDANG URUSAN PEMERINTAHAN, PROGRAM DAN KEGIATAN</t>
  </si>
  <si>
    <t>LOKASI KEGIATAN</t>
  </si>
  <si>
    <t>Wajib, Tenaga kerja</t>
  </si>
  <si>
    <t>Program pelayanan administrasi perkantoran</t>
  </si>
  <si>
    <t>Layanan surat masuk, surat keluar dan pengiriman dokumen</t>
  </si>
  <si>
    <t>Kantor Dinas dan UPTD</t>
  </si>
  <si>
    <t>Layanan jasa telepon, air, listrik dan internet</t>
  </si>
  <si>
    <t>Peralatan dan perlengkapan kantor siap pakai</t>
  </si>
  <si>
    <t>Perpanjangan surat tanda nomor kendaraan</t>
  </si>
  <si>
    <t>Cetakan, penggandaan dan penjilidan dokumen</t>
  </si>
  <si>
    <t>Alat listrik dan elektronik</t>
  </si>
  <si>
    <t>Surat kabar/majalah dan periklanan</t>
  </si>
  <si>
    <t>Rapat-rapat koordinasi/ konsultasi dalam dan luar daerah</t>
  </si>
  <si>
    <t>Prov. Sultra dan Prov. Lain</t>
  </si>
  <si>
    <t>Honorarium Non PNS (K2) dan sopir</t>
  </si>
  <si>
    <t>Penyediaan Jasa Publikasi/periklanan</t>
  </si>
  <si>
    <t>Tersedianya Jasa Publikasi/periklanan</t>
  </si>
  <si>
    <t>Honorarium pengelola keuangan</t>
  </si>
  <si>
    <t>Honorarium pengurus dan penyimpan barang, penerima hasil pekerjaan dan pejabat pengadaan barang dan jasa</t>
  </si>
  <si>
    <t>Pengadaan Kendaraan Dinas/ operasional</t>
  </si>
  <si>
    <t>Mobil jabatan dan mobil dinas</t>
  </si>
  <si>
    <t>Terpenuhinya perlengkapan gedung kantor dinas dan UPTD</t>
  </si>
  <si>
    <t>Peralatan gedung kantor dinas dan UPTD</t>
  </si>
  <si>
    <t>33 unit</t>
  </si>
  <si>
    <t>Terpenuhinya meubelair kantor dinas dan UPTD</t>
  </si>
  <si>
    <t>10 unit</t>
  </si>
  <si>
    <t>Perlengkapan gedung kantor UPTD. Balatrans</t>
  </si>
  <si>
    <t>UPTD. Balatrans</t>
  </si>
  <si>
    <t>410 buah</t>
  </si>
  <si>
    <t>Taman, halaman dan bangunan gedung</t>
  </si>
  <si>
    <t>Kendaraan dinas roda 4 dan roda 2</t>
  </si>
  <si>
    <t>7 Unit</t>
  </si>
  <si>
    <t>Pemeliharaan rutin/berkala perlengkapan gedung/kantor</t>
  </si>
  <si>
    <t>Peralatan/perlengkapan gedung kantor dinas dan UPTD</t>
  </si>
  <si>
    <t>28 unit</t>
  </si>
  <si>
    <t>Pemeliharaan rutin/berkala peralatan gedung/kantor</t>
  </si>
  <si>
    <t>Tersedianya layanan pemeliharaan rutin peralatan gedung kantor dinas dan UPTD</t>
  </si>
  <si>
    <t>Rehab sedang/berat gedung transito tahap II dan pagar permanen UPTD. BLITPTKK Sonai</t>
  </si>
  <si>
    <t>7 Kegiatan</t>
  </si>
  <si>
    <t>Kendari dan Sonai Kab. Konawe</t>
  </si>
  <si>
    <t>Pengadaan Pakaian Dinas Beserta Kelengkapannya</t>
  </si>
  <si>
    <t>Tersedianya  Pakaian Dinas Beserta Kelengkapannya</t>
  </si>
  <si>
    <t>Meningkatnya kapasitas aparatur</t>
  </si>
  <si>
    <t>Sosialisasi perundang-undangan</t>
  </si>
  <si>
    <t xml:space="preserve">Prov. Sultra </t>
  </si>
  <si>
    <t>Bimbingan teknis implementasi perundang-undangan</t>
  </si>
  <si>
    <t>Penyusunan laporan capaian kinerja dan ikhtisar realisasi kinerja</t>
  </si>
  <si>
    <t>LAKIP</t>
  </si>
  <si>
    <t>Dokumen rencana kerja</t>
  </si>
  <si>
    <t>Penyusunan Sistem Informasi/ Data Base</t>
  </si>
  <si>
    <t>Sinkronisasi Program dan Kegiatan Kab./Kota dan Pusat</t>
  </si>
  <si>
    <t>Dokumen program dan kegiatan</t>
  </si>
  <si>
    <t>Kementerian/Lembaga terkait</t>
  </si>
  <si>
    <t>Program peningkatan kesempatan kerja</t>
  </si>
  <si>
    <t>Monitoring penggunaan tenaga kerja asing</t>
  </si>
  <si>
    <t>Data dan informasi tenaga kerja asing dan tenaga kerja lokal (pendamping)</t>
  </si>
  <si>
    <t>Tenaga kerja asing yang bekerja di wilayah Sulawesi Tenggara</t>
  </si>
  <si>
    <t>Sosialisasi, perlindungan, pengawasan serta penegakan hukum calon tenaga kerja Indonesia/ Tenaga Kerja Indonesia</t>
  </si>
  <si>
    <t>Tersosialisasinya peraturan perlindungan, pengawasan serta penegakan hukum calon tenaga kerja Indonesia/ Tenaga Kerja Indonesia</t>
  </si>
  <si>
    <t>Program perlindungan dan pengembangan lembaga tenaga kerja</t>
  </si>
  <si>
    <t>Pengembangan lembaga kerjasama Tripartit Daerah</t>
  </si>
  <si>
    <t>Pokok-pokok pikiran, kesepakatan, saran dan pendapat serta rekomendasi kebijakan di bidang ketenagakerjaan</t>
  </si>
  <si>
    <t>Rekomendasi kebijakan dibidang ketenagakerjaan</t>
  </si>
  <si>
    <t>Sosialisasi upah minimum provinsi/ upah minimum sektoral provinsi</t>
  </si>
  <si>
    <t>Ditetapkannya Upah minimum provinsi tahun 2017</t>
  </si>
  <si>
    <t>Upah minimum provinsi tahun 2017</t>
  </si>
  <si>
    <t>Deteksi dini peringatan hari buruh internasional</t>
  </si>
  <si>
    <t>Rapat pembahasan deteksi dini hari buruh</t>
  </si>
  <si>
    <t>Pekerja dan pemberi kerja</t>
  </si>
  <si>
    <t>Pembinaan pengawasan, pemeriksaan dan pengujian di perusahaan</t>
  </si>
  <si>
    <t>Terciptanya nihil kerja di perusahaan</t>
  </si>
  <si>
    <t>Perusahaan yang mempekerjakan tenaga kerja di atas 10 orang</t>
  </si>
  <si>
    <t>Penentuan upah minimum prov/ upah minimum sektoral prov</t>
  </si>
  <si>
    <t>Rapat pembahasan UMP tahun 2017</t>
  </si>
  <si>
    <t>Program  investasiKetenagakerjaan dan ketrasmigrasian Dalam Rangka Halo Sultra</t>
  </si>
  <si>
    <t>Pameran investasi ketenagakerjaan dan ketransmigrasian dalam rangka halo Sultra</t>
  </si>
  <si>
    <t>Meningkatnya promosi investasi</t>
  </si>
  <si>
    <t>Bimtek Penyusunan Rencana Tenaga Kerja Daerah Skala Kab./Kota</t>
  </si>
  <si>
    <t>Terlaksananya Bimtek Penyusunan Rencana Tenaga Kerja Daerah Skala Kab./Kota</t>
  </si>
  <si>
    <t>Pilihan, Transmigrasi</t>
  </si>
  <si>
    <t>Program pengembangan wilayah transmigrasi</t>
  </si>
  <si>
    <t>Peningkatan kerjasama antar wilayah, antar pelaku dan antar sektor dalam rangka pengembangan kawasan transmigrasi</t>
  </si>
  <si>
    <t>MOU kerjasama antar daerah, antar pelaku dan antar sektor</t>
  </si>
  <si>
    <t>Dokumen calon KTM</t>
  </si>
  <si>
    <t>8 Lokasi</t>
  </si>
  <si>
    <t>Kab. Konawe, Koltim, Konut, Buton, Konsel, Kolaka, Muna dan Butur</t>
  </si>
  <si>
    <t>Evaluasi pasca penempatan transmigrasi</t>
  </si>
  <si>
    <t>Dokumen penempatan transmigrasi</t>
  </si>
  <si>
    <t>Kawasan pengembangan permukiman transmigrasi</t>
  </si>
  <si>
    <t>Kab. Buton, Butur, Muna, Kolaka dan Konut</t>
  </si>
  <si>
    <t>Rapat koordinasi pembangunan permukiman transmigrasi</t>
  </si>
  <si>
    <t>Sinkronisasi pembangunan permukiman trans antar kab. Prov dan pusat</t>
  </si>
  <si>
    <t>Dinas yang membidangi trans kab dan prov</t>
  </si>
  <si>
    <t>Kemdes, PDT dan Trans</t>
  </si>
  <si>
    <t>Bimbingan teknik pembangunan permukiman transmigrasi</t>
  </si>
  <si>
    <t>Aparatur teknis yang berkualitas dan menguasai teknik pembangunan permukiman</t>
  </si>
  <si>
    <t>Aparat penyelenggara yang membidangi trans di kab dan prov</t>
  </si>
  <si>
    <t>Rapat pengendalian pembangunan permukiman transmigrasi baru</t>
  </si>
  <si>
    <t>Terinventarisasi masalah dan solusi PTB</t>
  </si>
  <si>
    <t>Bantuan teknik pembangunan permukiman transmigrasi baru</t>
  </si>
  <si>
    <t>Teratasinya masalah teknis dalam pembangunan permukiman trans baru</t>
  </si>
  <si>
    <t>Kontraktor pelaksana, supervisi dan pengawas lapangan pemb trans baru</t>
  </si>
  <si>
    <t>Kab. Konsel, Muna, Butur, Kolaka dan Konut</t>
  </si>
  <si>
    <t>Penunjangan operasional UPTD Balai Layanan Informasi dan Teknik Produksi Tenaga Kerja dan Transmigrasi</t>
  </si>
  <si>
    <t>Terpenuhinya layanan operasional UPTD BLITPTKK</t>
  </si>
  <si>
    <t>UPTD. BLITPTKK Sonai</t>
  </si>
  <si>
    <t>Sonai Kec. Puriala Kab. Konawe</t>
  </si>
  <si>
    <t>Evaluasi layak huni siap terima penempatan transmigrasi</t>
  </si>
  <si>
    <t>Tersedianya lokasi permukiman trans baru yang siap terima penempatan</t>
  </si>
  <si>
    <t>Lokasi transmigrasi /UPT</t>
  </si>
  <si>
    <t>Monitoring dan evaluasi pembangunan permukiman transmigrasi baru</t>
  </si>
  <si>
    <t>Identifikasi pembangunan permukiman kawasan trans</t>
  </si>
  <si>
    <t>Kab yang dialokasikan pemb permukiman kawasan trans</t>
  </si>
  <si>
    <t>Bimbingan teknis sistem informasi geografis dan mapping kawasan transmigrasi</t>
  </si>
  <si>
    <t>Peningkatan kapasitas SDM ketransmigrasian</t>
  </si>
  <si>
    <t>Identifikasi calon lokasi transmigrasi dan pengurusan SK pencadangan areal</t>
  </si>
  <si>
    <t>SK Gubernur tentang pencadangan areal calon lokasi trans</t>
  </si>
  <si>
    <t>Wilayah strategis dan cepat tumbuh</t>
  </si>
  <si>
    <t>Program transmigrasi lokal</t>
  </si>
  <si>
    <t>Pelatihan transmigrasi lokal</t>
  </si>
  <si>
    <t>Terlaksananya pelatihan pengembangan lahan usaha</t>
  </si>
  <si>
    <t>UPT. Bina T+2</t>
  </si>
  <si>
    <t>6 Angkatan</t>
  </si>
  <si>
    <t>Kab. Konawe, Konsel, Konut, Kolaka, Buton dan Butur</t>
  </si>
  <si>
    <t>Pembinaan dan pengembangan usaha masyarakat transmigrasi</t>
  </si>
  <si>
    <t>Intensifikasi lahan pekarangan</t>
  </si>
  <si>
    <t>UPT Bina dan Masyarakat trans</t>
  </si>
  <si>
    <t>4 UPT</t>
  </si>
  <si>
    <t>Kab. Konsel, Muna, Butur dan Konut</t>
  </si>
  <si>
    <t>Kendari, 15 Agustus 2014</t>
  </si>
  <si>
    <t>Kepala Dinas</t>
  </si>
  <si>
    <t>Tenaga Kerja dan Transmigrasi</t>
  </si>
  <si>
    <t>Drs. ARMUNANTO</t>
  </si>
  <si>
    <t>NIP. 19651008 198603 1 014</t>
  </si>
  <si>
    <t>Pertemuan Sinkronisasi dan Evaluasi Program Ketahanan Pangan</t>
  </si>
  <si>
    <t>Pertemuan Jejaring Keamanan Pangan</t>
  </si>
  <si>
    <t>Pelatihan Enumerator Panel Harga Pangan</t>
  </si>
  <si>
    <t>Pertemuan Koordinasi Keamanan Pangan Segar</t>
  </si>
  <si>
    <t>Sosialisasi Percepatan Penganekaragaman Konsumsi Pangan (P2KP)</t>
  </si>
  <si>
    <t>Analisis Ketersediaan Pangan Tk. Prov. Sultra</t>
  </si>
  <si>
    <t>Pertemuan Penyusunan NBM dan PPH</t>
  </si>
  <si>
    <t xml:space="preserve">01 </t>
  </si>
  <si>
    <t>Jumlah Rehabilitasi sedang/berat gedung kantor</t>
  </si>
  <si>
    <t>Pendidikan/Pelatihan Struktural dan Tehnik  Fungsional.</t>
  </si>
  <si>
    <t>Penyelenggaraan Kegiatan Hari Anak Nasional (HAN).</t>
  </si>
  <si>
    <t>Penyantunan/Bimbingan eks Narapidana (Masa Remisi).</t>
  </si>
  <si>
    <t>Terlaksananya Penyelenggaraan Kegiatan Hari Anak Nasional (HAN).</t>
  </si>
  <si>
    <t>Terlaksananya  Penyantunan/Bimbingan eks Narapidana (Masa Remisi).</t>
  </si>
  <si>
    <t>Program pembinaan panti asuhan /panti jompo</t>
  </si>
  <si>
    <t>Pengadaan Pakaian Seragam Khusus Klien UPTD PSAR.</t>
  </si>
  <si>
    <t>Penyediaan Jaminan Pemeliharaan Kesehatan Bagi Penghuni UPTD PSAR.</t>
  </si>
  <si>
    <t>Program Pemberdayaan Kelembagaan Kesejahteraan Sosial</t>
  </si>
  <si>
    <t>Meningkatnya Pemberdayaan Kelembagaan Kesejahteraan Sosial</t>
  </si>
  <si>
    <t>Penyelenggaraan Kegiatan KSN.</t>
  </si>
  <si>
    <t>Program Bantuan dan Jaminan Kesejahteraan Sosial.</t>
  </si>
  <si>
    <t>Meningkatnya Program Bantuan dan Jaminan Kesejahteraan Sosial.</t>
  </si>
  <si>
    <t>Bantuan korban bencana alam dan bencana sosial (Pemulangan orang terlantar di daerah asal).</t>
  </si>
  <si>
    <t>Kegiatan Unit Pelaksana Program Keluarga Harapan (UPPKH).</t>
  </si>
  <si>
    <t>Terbentuknya korban bencana alam dan bencana sosial (Pemulangan orang terlantar di daerah asal).</t>
  </si>
  <si>
    <t>Terlaksananya Kegiatan Unit Pelaksana Program Keluarga Harapan (UPPKH).</t>
  </si>
  <si>
    <t>Penyuluhan Sosial Masyarakat.</t>
  </si>
  <si>
    <t>Penyuluhan dan Penyebarluasan Informasi (Indotera EXPO).</t>
  </si>
  <si>
    <t>Publikasi Program dan Kegiatan SKPD Dinas Sosial (HALO SULTRA).</t>
  </si>
  <si>
    <t>Monitoring, Evaluasi dan Pelaporan.</t>
  </si>
  <si>
    <t>Terlaksananya  Penyuluhan Sosial Masyarakat.</t>
  </si>
  <si>
    <t>Terlaksananya  Penyuluhan dan Penyebarluasan Informasi (Indotera EXPO).</t>
  </si>
  <si>
    <t>Terlaksananya  Publikasi Program dan Kegiatan SKPD Dinas Sosial (HALO SULTRA).</t>
  </si>
  <si>
    <t>Terlaksananya  Monitoring, Evaluasi dan Pelaporan.</t>
  </si>
  <si>
    <t>Pembebasan Lahan.</t>
  </si>
  <si>
    <t>Terlaksananya  Pembebasan Lahan.</t>
  </si>
  <si>
    <t>SKPD : Kantor Penghubung Pemda dan DPRD Provinsi Sulawesi Tenggara</t>
  </si>
  <si>
    <t>Kelompok Sasarn</t>
  </si>
  <si>
    <t>Terlaksana keg.surat-menyurat</t>
  </si>
  <si>
    <t>Kantor Penghubung Jakarta, Makassar dan Surabaya, Mess Pemda Jakarta, Anjungan TMII</t>
  </si>
  <si>
    <t>Terpenuhi kebutuhan listrik,air dan telepon</t>
  </si>
  <si>
    <t>Tersedia ATK</t>
  </si>
  <si>
    <t>Terpenuhi kebutuhan alat listrik dan elektronik</t>
  </si>
  <si>
    <t>Tersedia Peralatan Kebersihan dan Bahan Pembersih</t>
  </si>
  <si>
    <t>Tersedia Bahan Bacaan dan Peraturan Perundang-Undangan</t>
  </si>
  <si>
    <t>Tersedia Makanan &amp; minuman untuk rapat dan tamu</t>
  </si>
  <si>
    <t>Terlaksana Perjalanan dinas dalam daerah dan luar daerah</t>
  </si>
  <si>
    <t>Terlaksana Perjalanan dinas luar daerah</t>
  </si>
  <si>
    <t>Terpenuhi honor non PNS/Pegawai Honorer</t>
  </si>
  <si>
    <t>Tersedia Jasa publikasi/media massa/iklan layanan masyarakat</t>
  </si>
  <si>
    <t>Pembangunan  gedung Kantor</t>
  </si>
  <si>
    <t>Tersedianya Pembangunan  gedung Kantor</t>
  </si>
  <si>
    <t>Tersedianya Kendaraan Dinas/Operasional</t>
  </si>
  <si>
    <t>Pengadaan Perlengkapan gedung Kantor</t>
  </si>
  <si>
    <t>Tersedianya Pengadaan Perlengkapan gedung Kantor</t>
  </si>
  <si>
    <t>Pengadaan Peralatan gedung Kantor</t>
  </si>
  <si>
    <t>Tersedianya Pengadaan Peralatan gedung Kantor</t>
  </si>
  <si>
    <t>Terselenggara Pemeliharaan gedung/ kantor</t>
  </si>
  <si>
    <t>Terselenggara Pemeliharaan Kendaraan Dinas Roda 2 dan Roda 4</t>
  </si>
  <si>
    <t>Terselenggara Pemeliharaan perlengkapan Gedung Kantor</t>
  </si>
  <si>
    <t>Terselenggara Pemeliharaan peralatan Gedung Kantor</t>
  </si>
  <si>
    <t>Terlaksana Sewa gedung/kantor/tempat</t>
  </si>
  <si>
    <t>Tersedia Pakaian dinas harian, Seragam olah raga</t>
  </si>
  <si>
    <t>70 Psg</t>
  </si>
  <si>
    <t>Terlaksana Bimtek PNS</t>
  </si>
  <si>
    <t>PNS Kantor Penghubung</t>
  </si>
  <si>
    <t>Jakarta, Kendari</t>
  </si>
  <si>
    <t>Terlaksana Diklat Struktural Pim Tk. IV dan Tk. III</t>
  </si>
  <si>
    <t>3 org</t>
  </si>
  <si>
    <t>Tersedia Laporan Keuangan, Dokumen LAKIP SKPD</t>
  </si>
  <si>
    <t>Tersedia Dokumen Renja SKPD</t>
  </si>
  <si>
    <t>Dialog/audiensi dengan tokoh-tokoh masyarakat, pimpinan/anggota organisasi sosial dan kemasyarakatan</t>
  </si>
  <si>
    <t>Terselenggara Dialog/audiensi dengan tokoh-tokoh masyarakat, pimpinan/anggota organisasi sosial dan kemasyarakatan</t>
  </si>
  <si>
    <t>Jakarta, Makassar dan Surabaya</t>
  </si>
  <si>
    <t>Program Peningkatan Pelayanan Informasi dan Promosi</t>
  </si>
  <si>
    <t>Fasilitasi Penyelenggaraan HALO SULTRA</t>
  </si>
  <si>
    <t>Terselenggara Pameran Halo Sultra, Pagelaran Seni dan Budaya</t>
  </si>
  <si>
    <t>Jakarta,                                    2014</t>
  </si>
  <si>
    <t>KEPALA KANTOR,</t>
  </si>
  <si>
    <t xml:space="preserve">  Hj. ULYASER SURIPATTY, SE</t>
  </si>
  <si>
    <t xml:space="preserve">   NIP. 19600415 198212 2 001</t>
  </si>
  <si>
    <t>Terpenuhi Penyediaan jasa kebersihan kantor</t>
  </si>
  <si>
    <t>Tersedia Jasa Penyusunan laporan pertanggungjawaban bulanan SKPD</t>
  </si>
  <si>
    <t>Tersedia Penyusunan laporan asset triwulan dan semester SKPD</t>
  </si>
  <si>
    <t>Penyusunan Perencanaan dan Pelaporan serta Monev Kegiatan.</t>
  </si>
  <si>
    <t>Peningkatan Penyusunan Perencanaan dan Pelaporan serta Monev Kegiatan.</t>
  </si>
  <si>
    <t>Terlaksananya Pengadaan perlengkapan gedung kantor</t>
  </si>
  <si>
    <t>Terlaksananya Pengadaan peralatan gedung kantor</t>
  </si>
  <si>
    <t>Terbayarnya Penyediaan Jasa Publikasi/Periklanan.</t>
  </si>
  <si>
    <t>1.20.1.20.13.02.42</t>
  </si>
  <si>
    <t>tersedianya  Rehabilitasi sedang/berat gedung kantor</t>
  </si>
  <si>
    <t xml:space="preserve">Penutupan Transaksi Akhir Tahun. </t>
  </si>
  <si>
    <t xml:space="preserve">Terlaksannya Penutupan Transaksi Akhir Tahun. </t>
  </si>
  <si>
    <t>63</t>
  </si>
  <si>
    <t>Penilaian Aset.</t>
  </si>
  <si>
    <t>Terlaksannya Penilaian Aset.</t>
  </si>
  <si>
    <t>Bimtek Bendahara Pengeluaran SKPD.</t>
  </si>
  <si>
    <t>Terlaksannya  Bimtek Bendahara Pengeluaran SKPD.</t>
  </si>
  <si>
    <t>Rekonsiliasi Dana Transfer Kab/Kota se Sultra.</t>
  </si>
  <si>
    <t>Terlaksannya Rekonsiliasi Dana Transfer Kab/Kota se Sultra.</t>
  </si>
  <si>
    <t>65</t>
  </si>
  <si>
    <t>66</t>
  </si>
  <si>
    <t>Diklat Perumus Standar Kompetensi</t>
  </si>
  <si>
    <t>Pendidikan/Pelatihan Struktural dan Tehnik fungsional</t>
  </si>
  <si>
    <t>Tersusunnya RKA SKPD</t>
  </si>
  <si>
    <t>Rapat koordinasi  Pengembangan Usaha Ekonomi Masyarakat dan Pokja Unit pengaduan masyarakat (UPM)</t>
  </si>
  <si>
    <t>Pembinaan dan Evaluasi Pelaksanaan Kegiatan Usaha Ekonomi Masyarakat (UEM)</t>
  </si>
  <si>
    <t>Analisis Akses Pangan dan Harga Pangan</t>
  </si>
  <si>
    <t>Pengembangan Lumbung Pangan  dan Cadangan Pangan Daerah</t>
  </si>
  <si>
    <t>Pertemuan Evaluasi Lumbung Pangan</t>
  </si>
  <si>
    <t xml:space="preserve">Rapat Koordinasi Dewan Ketahanan Pangan </t>
  </si>
  <si>
    <t>Pameran Dalam Rangka Hari Ulang Tahun Sultra</t>
  </si>
  <si>
    <t>Lomba Cipta Menu Dalam Rangka HPS Tk Prov. Sultra</t>
  </si>
  <si>
    <t>Pameran/Expo Ketahanan Pangan Tk.Prov. Sultra</t>
  </si>
  <si>
    <t xml:space="preserve">Festival Pangan Nusantara TK. Nasional </t>
  </si>
  <si>
    <t xml:space="preserve">Pengawasan Mutu dan Keamanan Pangan Segar </t>
  </si>
  <si>
    <t>Penyusunan Peta Kerawanan Pangan (FSVA) Tk.Prov.Sultra</t>
  </si>
  <si>
    <t>Pembuatan Peta Rawan Bencana</t>
  </si>
  <si>
    <t xml:space="preserve">Tersedianya Jasa Kebersihan Kantor </t>
  </si>
  <si>
    <t>Terpelihara Gedung Kantor</t>
  </si>
  <si>
    <t>Gedung Perpustakaan dan Arsip Daerah</t>
  </si>
  <si>
    <t>Pengadaan pakaian Dinas Beserta Perlengkapnnya</t>
  </si>
  <si>
    <t>Tersedianya pakaian Dinas Beserta Perlengkapnnya</t>
  </si>
  <si>
    <t xml:space="preserve">     Stel (Pasang)</t>
  </si>
  <si>
    <t>Terlaksananya Pendidikan dan Pelatihan Formal</t>
  </si>
  <si>
    <t xml:space="preserve">Perencanaan dan Penyusunan program budaya baca </t>
  </si>
  <si>
    <t>Penyediaan bahan pustaka perpustakaan umum daerah</t>
  </si>
  <si>
    <t>Tersedianya bahan pustaka perpustakaan umum daerah</t>
  </si>
  <si>
    <t>Buku</t>
  </si>
  <si>
    <t>2.03.2.03.01.02.07</t>
  </si>
  <si>
    <t>2.03.2.03.01.02.09</t>
  </si>
  <si>
    <t>2.03.2.03.01.02.24</t>
  </si>
  <si>
    <t>Terpeliharanya  kendaraan dinas/operasional</t>
  </si>
  <si>
    <t>2.03.2.03.01.20.16</t>
  </si>
  <si>
    <t>Studi Pengembangan Potensi Minerba dan Pengembangan Pemberdayaan Masyarakat Sekitar Areal Pertambangan</t>
  </si>
  <si>
    <t>Terlaksananya Studi Pengembangan Potensi Minerba dan Pengembangan Pemberdayaan Masyarakat Sekitar Areal Pertambangan</t>
  </si>
  <si>
    <t>Pembangunan dan Pengembangan Energi Baru Terbarukan (PLTS, PLTM, PLTMH, PLTA)</t>
  </si>
  <si>
    <t>Tersedianya dan Berkembangnya Energi Baru Terbarukan (PLTS, PLTM, PLTMH, PLTA)</t>
  </si>
  <si>
    <t>Kab. Kota Sultra, Dinas ESDM serta Stakeholder terkait</t>
  </si>
  <si>
    <t xml:space="preserve">     Paket</t>
  </si>
  <si>
    <t>2.03.2.03.01.24.05</t>
  </si>
  <si>
    <t>2.03.2.03.01.26.09</t>
  </si>
  <si>
    <t>2.03.2.03.01.26.10</t>
  </si>
  <si>
    <t>Terlaksananya Pendidikan dan Pelatihan  Formal</t>
  </si>
  <si>
    <t>Bimtek Pengembangan Industri Kecil Pembuatan Kerajinan Anyaman</t>
  </si>
  <si>
    <t>Terlaksananya Bimtek Pengembangan Industri Kecil Pembuatan Kerajinan Anyaman</t>
  </si>
  <si>
    <t>Penyusunan dan Pembuatan Peta Digital Pengembangan Industri dan Perdagangan di Sultra</t>
  </si>
  <si>
    <t>Tersusunnya dan Tersedianya peta Digital kawasan industri dan Perdagangan di Sultra</t>
  </si>
  <si>
    <t>Pengembangan Layanan Informasi Harga Barang Pokok dan Ketersediaan Stok</t>
  </si>
  <si>
    <t>Berkembangnya Layanan Informasi Harga Barang Pokok dan Ketersediaan Stok</t>
  </si>
  <si>
    <t>Pengembangan dan Peningkatan ekspor daerah</t>
  </si>
  <si>
    <t>01.20.04.15.21</t>
  </si>
  <si>
    <t>Pengawasan DPRD Terhadap Pelayanan Publik</t>
  </si>
  <si>
    <t>Terlaksananya Pengawasan DPRD Terhadap Pelayanan Publik</t>
  </si>
  <si>
    <t>01.20.04.15.22</t>
  </si>
  <si>
    <t>Indeks Kepuasan Masyarakat Terhadap Kinerja Anggota DPRD Prov. Sultra pada Dapil (Buton, BauBau &amp; Wakatobi)</t>
  </si>
  <si>
    <t>Tersedianya Data Indeks Kepuasan Masyarakat Terhadap Kinerja Anggota DPRD Prov. Sultra pada Dapil (Buton, BauBau &amp; Wakatobi)</t>
  </si>
  <si>
    <t>Anggota DPRD, Masyarakat serta Stakeholder terkait</t>
  </si>
  <si>
    <t>01.20.04.15.23</t>
  </si>
  <si>
    <t>Indeks Kepuasan Masyarakat Terhadap Kinerja Anggota DPRD Prov. Sultra pada Dapil (Kolaka Timur, Kolaka &amp; Kolaka Utara)</t>
  </si>
  <si>
    <t>Tersedianya Data Indeks Kepuasan Masyarakat Terhadap Kinerja Anggota DPRD Prov. Sultra pada Dapil (Kolaka Timur, Kolaka &amp; Kolaka Utara)</t>
  </si>
  <si>
    <t>Pameran Halo Sultra 2016</t>
  </si>
  <si>
    <t>Kab/Kota Sultra</t>
  </si>
  <si>
    <t>Pengadaan Pakaian Dinas Beserta Perlengkapan</t>
  </si>
  <si>
    <t>Dinas Koperasi dan UMKM Prov. Sultra</t>
  </si>
  <si>
    <t>1.15.01.03.05</t>
  </si>
  <si>
    <t>1.15.01.16.11</t>
  </si>
  <si>
    <t>Pengembangan Sarana Promoasi Hasil Produksi</t>
  </si>
  <si>
    <t>Terlaksanannya Pengembangan Sarana Promosi Hasil Produksi</t>
  </si>
  <si>
    <t>1.15.01.16.12</t>
  </si>
  <si>
    <t>Study Pengembangan Wawasan KUMKM</t>
  </si>
  <si>
    <t>Terselenggaranya Study Pengembangan Wawasan KUMKM</t>
  </si>
  <si>
    <t>PROGRAM PENINGKATAN PENGEMBANGAN SISTEM</t>
  </si>
  <si>
    <t>Pameran Dalam Rangka Halo Sultra</t>
  </si>
  <si>
    <t>Indeks Demokrasi Indonesia</t>
  </si>
  <si>
    <t>Koordinasi dan Monitoring Pilkada Serentak</t>
  </si>
  <si>
    <t>Penyusunan/Penelitian Kajian Kebijakan Perekraf</t>
  </si>
  <si>
    <t>Sosialisasi Kebijakan Kepariwisataan dan Ekonomi Kreatif</t>
  </si>
  <si>
    <t>Diklat Struktural dan Teknik Fungsional</t>
  </si>
  <si>
    <t>Integrasi TIM Teknis PTSP</t>
  </si>
  <si>
    <t>Pemeliharaan rutin/berkala Perlengkapan gedung kantor</t>
  </si>
  <si>
    <t>Terlaksananaya pemeliharaan rutin/berkala perlengkapan gedung kantor</t>
  </si>
  <si>
    <t>Jumlah institusi yang direhabilitasi sedang/berat gedung kantor</t>
  </si>
  <si>
    <t>Jumlah dokumen LAKIP (dokumen)</t>
  </si>
  <si>
    <t>Penyusunan Rencana Kerjadan RKA SKPD</t>
  </si>
  <si>
    <t>Tersebar di 14 Kab/Kota</t>
  </si>
  <si>
    <t>Program Standarisasi Pelayanan Kesehatan</t>
  </si>
  <si>
    <t>1 Kab%</t>
  </si>
  <si>
    <t>14 Dinas Kes Kab/Kota dan RS Kab/Kota</t>
  </si>
  <si>
    <t>9 Kab./kota</t>
  </si>
  <si>
    <t>Terlaksananya kegiatan deseminasi informasi dan data kesehatan melalui web Dinkes Prov.Sultra</t>
  </si>
  <si>
    <t>Pertemuan Rapat Koordinasi Pembangunan Kesehatan Daerah</t>
  </si>
  <si>
    <t xml:space="preserve">1 dokumen,14 Kab/Kota,  </t>
  </si>
  <si>
    <t>BalaiLabortatorium Kesehatan dan Balai Pelatihan Pelatihan Kesehatan</t>
  </si>
  <si>
    <t>Tersedianya Jasa Administrasi Perkantoran</t>
  </si>
  <si>
    <t>Tersusunnya  Laporan Aset Triwulan dan Semester SKPD</t>
  </si>
  <si>
    <t>RSUD provinsi</t>
  </si>
  <si>
    <t>Promosi pelayanan kesehatan rujukan dalam rangka Halo Sultra</t>
  </si>
  <si>
    <t>Tersedianya pelayanan kesehatan rujukan dalam rangka Halo Sultra</t>
  </si>
  <si>
    <t>Masyarakat</t>
  </si>
  <si>
    <t>Peningkatan pelayanan BLUD RSU Prov. Sultra</t>
  </si>
  <si>
    <t>pengadaan peralatan Gedung Kantor</t>
  </si>
  <si>
    <t>Pengadaan peralatan perbekalan kesehatan termasuk obat generik esensial</t>
  </si>
  <si>
    <t>Program promosiKesehatan dan Pemberdayaan Masyaraakat</t>
  </si>
  <si>
    <t>Pameran penanggulangan masalah kesehatan dalam rangka Halo Sultra</t>
  </si>
  <si>
    <t>Tertanggulanginya  masalah kesehatan dalam rangka Halo Sultra</t>
  </si>
  <si>
    <t>Program Pembangunan  Jalan dan Jembatan</t>
  </si>
  <si>
    <t>Kegiatan Pembangunan Jalan</t>
  </si>
  <si>
    <t>Kegiatan Koordinasipenyusunan pemanfaatan ruang lintas kab./kota</t>
  </si>
  <si>
    <t>Program pemberdayaan Komunitas perumahan</t>
  </si>
  <si>
    <t>Pembangunan prasarana dan sarana dasar permukiman berbasis masyarakat</t>
  </si>
  <si>
    <t>Penyelenggara perumahan</t>
  </si>
  <si>
    <t>Koordinasi pengawasan dan pengendalian pelaksanaan peraturan perundang-undangan bidang perumahan</t>
  </si>
  <si>
    <t>Pelestarian Cagar Budaya</t>
  </si>
  <si>
    <t>lestarinya  Cagar Budaya</t>
  </si>
  <si>
    <t>pengadaan mebeluer sekolah</t>
  </si>
  <si>
    <t>Rehabilitasi sedang/berat taman, lapangan  upacara dan fasilitas parkir</t>
  </si>
  <si>
    <t>SKPD : Dinas Perhubungan Komunikasi dan Informatika Prov. Sultra</t>
  </si>
  <si>
    <t>Perhubungan</t>
  </si>
  <si>
    <t>Kantor Dinas &amp; UPTD</t>
  </si>
  <si>
    <t>Terbayarnya telepon, Air dan Listrik Dinas &amp; UPTD</t>
  </si>
  <si>
    <t>Tersedianya  Jasa Pemeliharaan dan Perizinan Kendaraan Dinas/Operasional</t>
  </si>
  <si>
    <t>Terlaksananya Pelaporan Keuangan dan Barang dalam 1 tahun</t>
  </si>
  <si>
    <t>Administrasi Keuangan, Kepegawaian &amp; Barang Lancar</t>
  </si>
  <si>
    <t>Jasa Administrasi Keuangan, Barang &amp; Kepegawaian</t>
  </si>
  <si>
    <t>12 Bulan, 42 orang</t>
  </si>
  <si>
    <t>Tersedianya jasa kebersihan kantor (kebersihan terminal &amp; taman bandara HO)</t>
  </si>
  <si>
    <t>UPTD Bandara Sultra</t>
  </si>
  <si>
    <t>Bandara HO</t>
  </si>
  <si>
    <t>Terlaksananya penyediaan barang cetakan &amp; penggandaan</t>
  </si>
  <si>
    <t>Penyediaan Komponen Instansi Listrik/Penerangan Bangunan Kantor</t>
  </si>
  <si>
    <t>Tersedianya Komponen Instansi Listrik/Penerangan Bangunan Kantor</t>
  </si>
  <si>
    <t>Penyediaan Peralatan Rumah Tangga</t>
  </si>
  <si>
    <t>Tersedianya peralatan rumah tangga</t>
  </si>
  <si>
    <t>Penyediaan Bahan Bacaan &amp; Peraturan Perundang-undangan</t>
  </si>
  <si>
    <t>Tersedianya Bahan Bacaan &amp; Peraturan Perundang-undangan</t>
  </si>
  <si>
    <t>5.760 Eksamplar</t>
  </si>
  <si>
    <t>tersedianya makanan dan minuman</t>
  </si>
  <si>
    <t>Rapat-rapat Koordinasi dan Konsultasi Dalam dan Luar Daerah</t>
  </si>
  <si>
    <t>Terlaksananya Rapat-rapat Koordinasi dan Konsultasi Dalam dan  Luar Daerah</t>
  </si>
  <si>
    <t>Penyediaan Jasa Pengamanan Kantor</t>
  </si>
  <si>
    <t>Tersediaya Jasa Pengamanan Kantor</t>
  </si>
  <si>
    <t>Penyusunan laporan pertanggungjawaban bulanan</t>
  </si>
  <si>
    <t>Tersedianya laporan bulanan</t>
  </si>
  <si>
    <t>Tera Jembatan Timbang</t>
  </si>
  <si>
    <t>Terlaksananya tera jembatan timbang</t>
  </si>
  <si>
    <t>UPTD Jemtim</t>
  </si>
  <si>
    <t>Penyusunan Laporan Aset triwulan dan Semester SKPD</t>
  </si>
  <si>
    <t>Tersedianya  Laporan Aset triwulan dan Semester SKPD</t>
  </si>
  <si>
    <t>a. Terbangunnya pagar dan halaman kantor dinas</t>
  </si>
  <si>
    <t>b. Tersedianya biaya perencanaan pemabngunan pagar dan halaman kantor dinas</t>
  </si>
  <si>
    <t>c. Tersedianya biaya pengawasan pembangunan pagar dan halaman kantor dinas</t>
  </si>
  <si>
    <t>Pengadaan perlengkapan Gedung Kantor</t>
  </si>
  <si>
    <t>Tersedianya  perlengkapan Gedung Kantor</t>
  </si>
  <si>
    <t>Pengadaan perlengkapan sarana dan prasarana</t>
  </si>
  <si>
    <t>Tersedianya peralatan kantor</t>
  </si>
  <si>
    <t>2 Tahun</t>
  </si>
  <si>
    <t>Tersedianya Kursi Rapat</t>
  </si>
  <si>
    <t>Kantor Dinas dan UPTD Jembatan timbang</t>
  </si>
  <si>
    <t>104 Buah</t>
  </si>
  <si>
    <t xml:space="preserve">Terpeliharanya gedung kantor dan lingkungan Pelabuhan Penyeberangan Torobulu </t>
  </si>
  <si>
    <t>UPTD</t>
  </si>
  <si>
    <t>Kab. Konsel</t>
  </si>
  <si>
    <t>Terlaksananya pengawasan</t>
  </si>
  <si>
    <t>Tersedianya Honorarium PPTK</t>
  </si>
  <si>
    <t>6 Orang Bulan</t>
  </si>
  <si>
    <t>Pemeliharaan Rutin/Berkala Kendaraan Dinas/Operasional/Mobile Bridge</t>
  </si>
  <si>
    <t>Tersedianya Bahan Bakar Minyak untuk Operasional Mobile Bridge</t>
  </si>
  <si>
    <t>PROGRAM PENINGKATAN KAPASITAS SUMBER DAYA  APARATUR</t>
  </si>
  <si>
    <t>Pendidikan/ Pelatihan struktural dan formal</t>
  </si>
  <si>
    <t>Meningkatnya sumber daya aparatur</t>
  </si>
  <si>
    <t>Penyusunan Laporan Capaian Kinerja &amp; Ikhtisar Realisasi Kinerja SKPD</t>
  </si>
  <si>
    <t>Tersedianya Laporan Kinerja SKPD</t>
  </si>
  <si>
    <t>PROGRAM PENINGKATAN SISTEM PERENCANAAN SKPD</t>
  </si>
  <si>
    <t>Tersusunnya Rencana Kerja Tahunan SKPD</t>
  </si>
  <si>
    <t>PROGRAM PEMBANGUNAN PRASARANA DAN FASILITAS PERHUBUNGAN</t>
  </si>
  <si>
    <t>Perencanaan Pembangunan Prasarana dan Fasilitas Perhubungan</t>
  </si>
  <si>
    <t>Tersedianya dokumen perencanaan dan meningkatnya prasarana dan fasilitas perhubungan</t>
  </si>
  <si>
    <t>24Paket</t>
  </si>
  <si>
    <t>Kab. Konkep, Kota Bau Bau, Kab. Muna,Kab. Bombana, Kab. Wakatobi, Kab. Kolaka</t>
  </si>
  <si>
    <t>a. Kajian lingkungan pelabuhan laut Munse</t>
  </si>
  <si>
    <t xml:space="preserve">Kab. Konkep, </t>
  </si>
  <si>
    <t>b. Kajian lingkungan pelabuhan laut Lakologu</t>
  </si>
  <si>
    <t>Kota Bau Bau</t>
  </si>
  <si>
    <t>c. Detail Engineering Design (DED) Pelabuhan Laut Watunohu</t>
  </si>
  <si>
    <t>d. Detail Engineering Design (DED) Pelabuhan Laut Raha</t>
  </si>
  <si>
    <t>e. Detail Engineering Design (DED) Pelabuhan Laut Maligano</t>
  </si>
  <si>
    <t>f. Detail Engineering Design (DED) Pelabuhan Laut Boepinang</t>
  </si>
  <si>
    <t>g. Detail Engineering Design (DED) Pelabuhan Laut Kaledupa</t>
  </si>
  <si>
    <t>h. Detail Engineering Design (DED) Pelabuhan Laut Munse</t>
  </si>
  <si>
    <t>i. Detail Engineering Design (DED) Pelabuhan Laut Wanci</t>
  </si>
  <si>
    <t>j. Detail Engineering Design (DED) Pelabuhan Laut Banabungi</t>
  </si>
  <si>
    <t>Kab, Buton</t>
  </si>
  <si>
    <t>k. Detail Engineering Design (DED) Pelabuhan Laut Lasalimu</t>
  </si>
  <si>
    <t>l. Detail Engineering Design (DED) Pelabuhan Laut Siompu</t>
  </si>
  <si>
    <t>Kab. Busel</t>
  </si>
  <si>
    <t>m. Detail Engineering Design (DED) Pelabuhan Laut Batu Atas</t>
  </si>
  <si>
    <t>Kab. Buteng</t>
  </si>
  <si>
    <t xml:space="preserve">n. FS Pelabuhan Laut Raha. </t>
  </si>
  <si>
    <t xml:space="preserve">n. FS Pelabuhan Laut Maligano. </t>
  </si>
  <si>
    <t xml:space="preserve">n. FS Pelabuhan Laut Boepinang. </t>
  </si>
  <si>
    <t xml:space="preserve">n. FS Pelabuhan Laut Lasalimu. </t>
  </si>
  <si>
    <t xml:space="preserve">n. FS Pelabuhan Laut Siompu. </t>
  </si>
  <si>
    <t xml:space="preserve">n. FS Pelabuhan Laut Batu Atas. </t>
  </si>
  <si>
    <t xml:space="preserve">n. FS Pelabuhan Laut Pomalaa. </t>
  </si>
  <si>
    <t xml:space="preserve">n. FS Pelabuhan Laut Batu Banabungi. </t>
  </si>
  <si>
    <t>V. RIP Master plan Pelabuhan Laut Kaledupa</t>
  </si>
  <si>
    <t>w. RIP Master plan Pelabuhan Laut Lasalimu</t>
  </si>
  <si>
    <t>x. RIP Master plan Pelabuhan Laut Siompu</t>
  </si>
  <si>
    <t>Terlaksananya monitoring, evaluasi dan pelaporan</t>
  </si>
  <si>
    <t>PROGRAM PENINGKATAN PELAYANAN ANGKUTAN</t>
  </si>
  <si>
    <t>Pengendalian Disiplin Pengoperasian Angkutan Umum di Jalan Raya</t>
  </si>
  <si>
    <t>Terlaksananya pengendalian angkutan umum di jalan raya</t>
  </si>
  <si>
    <t>Pengguna moda transportasi</t>
  </si>
  <si>
    <t>Sosialisasi penyuluhan ketertiban lalu lintas dan angkutan laut</t>
  </si>
  <si>
    <t>Terkendalinya angkutan laut</t>
  </si>
  <si>
    <t>Pengendalian dan Pengawasan Angkutan Lebaran, Natal &amp; Tahun Baru</t>
  </si>
  <si>
    <t>Terlaksananya pengawasan angkutan lebaran, natal dan tahun baru</t>
  </si>
  <si>
    <t>PLAFON TA. 2015</t>
  </si>
  <si>
    <t>Termina Bandara, Tenaga Honorer K2 &amp; Supir, termasuk DAK.</t>
  </si>
  <si>
    <t>Promosi Sektor Perhubungan</t>
  </si>
  <si>
    <t>Monitoring dan pengawasan Kapal fery dan pelabuhan penyebrangan</t>
  </si>
  <si>
    <t>Terlaksananya pengawasan Kapal fery dan pelabuhan penyebrangan</t>
  </si>
  <si>
    <t>Monitoring dan pengawasan operasional terminal Tipe B</t>
  </si>
  <si>
    <t>Terlaksananya pengawasan  terminal Tipe B</t>
  </si>
  <si>
    <t>Survey daerah rawan kecelakaan</t>
  </si>
  <si>
    <t>Terlaksananya Survey daerah rawan kecelakaan</t>
  </si>
  <si>
    <t>Sosialisasi / penyuluhan ketertiban lalu lintas dan angkutan darat</t>
  </si>
  <si>
    <t>Terlaksananya Sosialisasi / penyuluhan ketertiban lalu lintas dan angkutan darat</t>
  </si>
  <si>
    <t>PROGRAM PEMBANGUNAN SARANA DAN PRASARANA PERHUBUNGNAN</t>
  </si>
  <si>
    <t>Pembangunan Jembatan Penyebrangan GedungTerminal</t>
  </si>
  <si>
    <t>Terbangunnya  Jembatan Penyebrangan GedungTerminal</t>
  </si>
  <si>
    <t>Pembangunan pelabuhan laut di Kendari</t>
  </si>
  <si>
    <t>Terbangunnya  pelabuhan laut di Kendari</t>
  </si>
  <si>
    <t>a. Terbangunnya pelabuhan laut di kendari</t>
  </si>
  <si>
    <t>b. Terbangunnya Talud Penahan pantai Pada Pel. Penyebrangan Kendari- Wawonii</t>
  </si>
  <si>
    <t>c. Tersedianya biayan jasa perencanaan talud penahan pantai</t>
  </si>
  <si>
    <t>d. Tersedianya jasa pengawasan</t>
  </si>
  <si>
    <t>e. Tersedianya honorarium pejabat pelaksana teknis kegiatan</t>
  </si>
  <si>
    <t>8 OB</t>
  </si>
  <si>
    <t>f. Tersedianya honorarium staf teknis kegiatan</t>
  </si>
  <si>
    <t>Pembangunan kantor pelabuhan di Kendari</t>
  </si>
  <si>
    <t>Terbangunnya  kantor pelabuhan di Kendari</t>
  </si>
  <si>
    <t>7 paket</t>
  </si>
  <si>
    <t>a. Terbangunya kantor syahbandar</t>
  </si>
  <si>
    <t>b. Terbangunnya kantor operasional pelabuhan</t>
  </si>
  <si>
    <t>c. Terbangunnya pos jaga</t>
  </si>
  <si>
    <t>d. Terbangunnya gedung oalah raga</t>
  </si>
  <si>
    <t>e. Terbangunnya pagar dan pintu gerbang</t>
  </si>
  <si>
    <t>f. Terbangunnya lapangan terbuka</t>
  </si>
  <si>
    <t>Tersedianya jasa pengawasan</t>
  </si>
  <si>
    <t>g. Tersedianya honorarium pejabat pelaksana teknis kegiatan</t>
  </si>
  <si>
    <t>h. Tersedianya honorarium staf teknis kegiatan</t>
  </si>
  <si>
    <t>Pembangunan jalan di kantor pelabuhan  Kendari</t>
  </si>
  <si>
    <t>Terbangunnyajalan di kantor pelabuhan Kendari</t>
  </si>
  <si>
    <t>a. Terbangunnya jalan di kantor pel. Kendari</t>
  </si>
  <si>
    <t>b. Terbangunnya jln. Kompleks pelabuhan 200 m</t>
  </si>
  <si>
    <t>c. Terbangunnya jalan masuk pelabuhan 400 m</t>
  </si>
  <si>
    <t>e. Tersedianya jas pengawasan</t>
  </si>
  <si>
    <t>f. Tersedianya honorarium pejabat pelaksana teknis kegiatan</t>
  </si>
  <si>
    <t>g. Tersedianya honorarium staf teknis kegiatan</t>
  </si>
  <si>
    <t>Pemasangan jaringan instalasi listrik, BBM dan air tawar di Pelabuhan Laut Kendari</t>
  </si>
  <si>
    <t>Terpasangnya jaringan instalasi listrik, BBM, air tawar</t>
  </si>
  <si>
    <t>a. Terpasangnya jaringan instalasi  air tawar</t>
  </si>
  <si>
    <t>b. Terpasangnya jaringan instalasi listrik, BBM, dan Pemadam Kebakaran di Pel. Laut Kendari</t>
  </si>
  <si>
    <t>c. Terpasangnya jasa pengawasan pemasangan instalasi air tawar</t>
  </si>
  <si>
    <t>d. Tersedianya jaringan listrik areal darat pelabuhan laut kendari</t>
  </si>
  <si>
    <t>e.. Tersedianya honorarium pejabat pelaksana teknis kegiatan</t>
  </si>
  <si>
    <t>f. . Tersedianya honorarium staf teknis kegiatan</t>
  </si>
  <si>
    <t>Pembangunan cottage di P. Bokori</t>
  </si>
  <si>
    <t>Terbangunnya cottage di P. Bokori</t>
  </si>
  <si>
    <t>p. Bokori</t>
  </si>
  <si>
    <t>a. Cottage</t>
  </si>
  <si>
    <t>b. Jasa pengawasan</t>
  </si>
  <si>
    <t>c. Tersedianya honorarium pejabat pelaksana teknis kegiatan</t>
  </si>
  <si>
    <t>d . Tersedianya honorarium staf teknis kegiatan</t>
  </si>
  <si>
    <t>PROGRAM PENGENDALIAN DAN PENGAMANAN LALU LINTAS</t>
  </si>
  <si>
    <t>Pengadaan &amp; Pemasangan Fasilitas Keselamatan Transportasi</t>
  </si>
  <si>
    <t>Tersedianya Fasilitas Keselamatan Transportasi (Rambu Lalu Lintas, Marka Jalan, Pengaman Jalan)</t>
  </si>
  <si>
    <t>Pengguna transportasi jalan di Sultra</t>
  </si>
  <si>
    <t>a. Rambu lalu lintas ruas jalan provinsi</t>
  </si>
  <si>
    <t xml:space="preserve">    1.  Dak</t>
  </si>
  <si>
    <t xml:space="preserve">     2. DAU</t>
  </si>
  <si>
    <t>b. Marka jalan ruas jln. Provinsi</t>
  </si>
  <si>
    <t>c. Deliniator ruas jln. Provinsi</t>
  </si>
  <si>
    <t>d. Guard Rail Ruas jln. Provinsi</t>
  </si>
  <si>
    <t>e. Jasa pengawasan</t>
  </si>
  <si>
    <t>6 OB</t>
  </si>
  <si>
    <t>PROGRAM PENINGKATAN DAN PENGENDALIAN LALU LINTAS ANGKUTAN UDARA</t>
  </si>
  <si>
    <t>Pengawasan, Pengendalian &amp; Koordinasi Angkutan Udara</t>
  </si>
  <si>
    <t>Terkendalinya angkutan udara</t>
  </si>
  <si>
    <t>Pengguna transportasi udara di Sultra</t>
  </si>
  <si>
    <t>Peningkatan  Terminal Bandara</t>
  </si>
  <si>
    <t xml:space="preserve">Terbangun dan terpeliharanya  Terminal Bandar </t>
  </si>
  <si>
    <t>9 Orang Bulan</t>
  </si>
  <si>
    <t>Terbangunnya  Gedung VIP Bandara</t>
  </si>
  <si>
    <t>Terbangunnya  Gedung VIP Bandara HALUOLEO</t>
  </si>
  <si>
    <t>Pengguna transportasi Udara di Sultra</t>
  </si>
  <si>
    <t>a. Gedung terminal VIP</t>
  </si>
  <si>
    <t>b. Jln masuk dan halaman parkir</t>
  </si>
  <si>
    <t>c. Jasa perencanaan</t>
  </si>
  <si>
    <t>d. Jasa pengawasan</t>
  </si>
  <si>
    <t>PROGRAM PENINGKATAN DAN PENGENDALIAN LALU LINTAS ANGKUTAN LAUT</t>
  </si>
  <si>
    <t>Pengawasan, Pengendalian dan Koordinasi Angkutan Laut</t>
  </si>
  <si>
    <t>Pengguna Transportasi Laut di Sultra</t>
  </si>
  <si>
    <t>Sosialisasi/ Kampanye keselamatan pelayaran</t>
  </si>
  <si>
    <t>Terlaksananya Sosialisasi/ Kampanye keselamatan pelayaran</t>
  </si>
  <si>
    <t>Pengawasan dan pengendalian terminal khusus</t>
  </si>
  <si>
    <t>Terkendalinya terminal khusus</t>
  </si>
  <si>
    <t>3 Tahun</t>
  </si>
  <si>
    <t>PROGRAM PENINGKATAN PELAYANAN JASA KOMUNIKASI DAN INFORMATIKA</t>
  </si>
  <si>
    <t>Pengawasan &amp; Pengendalian Komunikasi dan Informatika</t>
  </si>
  <si>
    <t>Terkendalinya jaringan komunikasi dan informatika</t>
  </si>
  <si>
    <t>Penyedia jasa komunikasi</t>
  </si>
  <si>
    <t>KENDARI, 15 AGUSTUS 2014</t>
  </si>
  <si>
    <t>KEPALA DINAS PERHUBUNGAN</t>
  </si>
  <si>
    <t>H. BURHANUDDIN A. HS. NOY, SE, M.Si</t>
  </si>
  <si>
    <t>NIP. 19580911 198503 1 013</t>
  </si>
  <si>
    <t>A</t>
  </si>
  <si>
    <t>Tugas Belajar dan Ikatan Dinas.</t>
  </si>
  <si>
    <t>Workshop Penyusunan RKA SKPD Lingkup Pemda Prov. Sultra</t>
  </si>
  <si>
    <t>Terlaksannya Workshop Penyusunan RKA SKPD Lingkup Pemda Prov. Sultra</t>
  </si>
  <si>
    <t>Jumlah laporan Workshop Penyusunan RKA SKPD Lingkup Pemda Prov. Sultra</t>
  </si>
  <si>
    <t>Penataan Arsip Keuangan.</t>
  </si>
  <si>
    <t>Terlaksannya Penataan Arsip Keuangan.</t>
  </si>
  <si>
    <t>Jumlah laporan Penataan Arsip Keuangan.</t>
  </si>
  <si>
    <t>Penyusunan Laporan Semester Aset Daerah.</t>
  </si>
  <si>
    <t>Terlaksannya  Penyusunan Laporan Semester Aset Daerah.</t>
  </si>
  <si>
    <t xml:space="preserve">Jumlah laporan Penyusunan Laporan Semester Aset Daerah. </t>
  </si>
  <si>
    <t>Pemantauan Tindak Lanjut Hasil Evaluasi APBD Kabupaten/Kota.</t>
  </si>
  <si>
    <t xml:space="preserve"> Terlaksannya  Pemantauan Tindak Lanjut Hasil Evaluasi APBD Kabupaten/Kota.</t>
  </si>
  <si>
    <t>17 Kabupaten/Kota</t>
  </si>
  <si>
    <t>Workshop Penysunan RKA Kabupaten/Kota.</t>
  </si>
  <si>
    <t xml:space="preserve"> Terlaksannya  Workshop Penysunan RKA Kabupaten/Kota.</t>
  </si>
  <si>
    <t>Jumlah Kab./Kota yang di tadangi untuk Workshop Penysunan RKA Kabupaten/Kota.</t>
  </si>
  <si>
    <t>Workshop Pengelolaan Aset DOB.</t>
  </si>
  <si>
    <t xml:space="preserve"> Terlaksannya Workshop Pengelolaan Aset DOB.</t>
  </si>
  <si>
    <t>Jumlah Kab./Kota yang di tadangi untuk  Workshop Pengelolaan Aset DOB.</t>
  </si>
  <si>
    <t>Jumlah laporan asset triwulan dan semester SKPD</t>
  </si>
  <si>
    <t>Jasa Pelayanan SKO Bahteramas</t>
  </si>
  <si>
    <t>Jumlah Laporan Jasa Pelayanan SKO Bahteramas</t>
  </si>
  <si>
    <t>Terlaksananya Monitoring, evaluasi dan pelaporan</t>
  </si>
  <si>
    <t>Workshop peningkatan kompetensi guru SMA/SMK/SMALB.</t>
  </si>
  <si>
    <t>Pembekalan Siswa Penerima Beasiswa Berprestasi.</t>
  </si>
  <si>
    <t>TerlaksananyaPembekalan Siswa Penerima Beasiswa Berprestasi.</t>
  </si>
  <si>
    <t>Tersedianya  komponen instalasi listrik/penerangan bangunan kantor</t>
  </si>
  <si>
    <t>Tersedianya  pakaian dinas beserta perlengkapannya</t>
  </si>
  <si>
    <t>Peningkatan pemerataan obat dan perbekalan kesehatan</t>
  </si>
  <si>
    <t>Pengembangan Pemberdayaan Bidang Kesehatan Melalui Desa Sehat Cerdas.</t>
  </si>
  <si>
    <t>Terlaksananya  Pemberdayaan Bidang Kesehatan Melalui Desa Sehat Cerdas.</t>
  </si>
  <si>
    <t>18 Kab/Kota</t>
  </si>
  <si>
    <t>Pengadaan vaksin penyakit menular</t>
  </si>
  <si>
    <t>Pemusnahan/karantina sumber penyebab penyakit menular</t>
  </si>
  <si>
    <t>Peningkatan survellance Epidemiologi dan penanggulangan wabah</t>
  </si>
  <si>
    <t>Peningkatam komunikasi, informasi dan edukasi (ide) pencegahan dan pemberantasan penyakit</t>
  </si>
  <si>
    <t>Penjaminan Mutu Pendidikan dan Pelatihan Kesehatan.</t>
  </si>
  <si>
    <t>Penjaminan Mutu Pelayanan Laboratorium Kesehatan.</t>
  </si>
  <si>
    <t>Penyuluhan kesehatan anak balita</t>
  </si>
  <si>
    <t>Program Peningkatan Yankes Perorangan Bebas Biaya (BAHTERAMAS).</t>
  </si>
  <si>
    <t>Pemetaan Sistem Informasi Kesehatan di Kab/Kota.</t>
  </si>
  <si>
    <t>Program Kebijakan dan Manajemen Pembangunan Kesehatan.</t>
  </si>
  <si>
    <t>Analisis Data dan Perencanaan Kegiatan Pencegahan dan Pengendalian Konsumsi Rokok dan Produk Tembakau.</t>
  </si>
  <si>
    <t>Penilaian Instalasi Farmasi Sesuai Standar.</t>
  </si>
  <si>
    <t>Terlaksananya kegiatan Penilaian Instalasi Farmasi Sesuai Standar.</t>
  </si>
  <si>
    <t>Pengkajian Kebutuhan Diklat Kesehatan.</t>
  </si>
  <si>
    <t>Program pembangunan infrastruktur Perkotaan.</t>
  </si>
  <si>
    <t>Kegiatan Penataan Lingkungan Permukiman Perkotaan.</t>
  </si>
  <si>
    <t>Pembangunan Jaringan Drainase Skala Kawasan/Kota.</t>
  </si>
  <si>
    <t>Tersedianya  peralatan rumah tangga</t>
  </si>
  <si>
    <t>Peningkatan Kapasitas Pengelolaan Lingkungan Hidup</t>
  </si>
  <si>
    <t>Pemberdayaan fakir miskin.</t>
  </si>
  <si>
    <t>Pengadaan Alat-alat Praktek &amp; Alat Peraga UPTD PSAR.</t>
  </si>
  <si>
    <t>Penyusunan Potensi Pengembangan Produksi Kelapa Terpadu Skala Industri Menengah di Sultra.</t>
  </si>
  <si>
    <t>Terselenggaranya Penyusunan Potensi Pengembangan Produksi Kelapa Terpadu Skala Industri Menengah di Sultra.</t>
  </si>
  <si>
    <t>Tersedianya Penyediaan peralatan dan perlengkapan kantor</t>
  </si>
  <si>
    <t>PLAFON ANGGARAN SEMENTARA BERDASARKAN URUSAN PEMERINTAHAN DAN PROGRAM/KEGIATAN TAHUN 2016
DAN PROGRAM/ KEGIATAN TAHUN 2016</t>
  </si>
  <si>
    <t>Tersedianya Pengadaan Kendaraan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</si>
</sst>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Rp&quot;#,##0_);\(&quot;Rp&quot;#,##0\)"/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 * #,##0.00_ ;_ * \-#,##0.00_ ;_ * &quot;-&quot;??_ ;_ @_ "/>
    <numFmt numFmtId="167" formatCode="0.000"/>
    <numFmt numFmtId="168" formatCode="_([$Rp-421]* #,##0_);_([$Rp-421]* \(#,##0\);_([$Rp-421]* &quot;-&quot;_);_(@_)"/>
    <numFmt numFmtId="169" formatCode="#,##0;[Red]#,##0"/>
    <numFmt numFmtId="170" formatCode="#,##0.&quot;00&quot;_);\(#,##0.&quot;00&quot;\)"/>
    <numFmt numFmtId="171" formatCode="#,##0.&quot;00&quot;"/>
    <numFmt numFmtId="172" formatCode="_-* #,##0_-;\-* #,##0_-;_-* &quot;-&quot;_-;_-@_-"/>
    <numFmt numFmtId="173" formatCode="_-* #,##0_-;\-* #,##0_-;_-* &quot;-&quot;??_-;_-@_-"/>
    <numFmt numFmtId="174" formatCode="&quot;Rp&quot;#,##0"/>
    <numFmt numFmtId="175" formatCode="&quot;Rp&quot;\.\ #,##0"/>
    <numFmt numFmtId="176" formatCode="0&quot; dokumen&quot;"/>
    <numFmt numFmtId="177" formatCode="00"/>
    <numFmt numFmtId="178" formatCode="[$Rp-421]#,##0_);\([$Rp-421]#,##0\)"/>
    <numFmt numFmtId="179" formatCode="_(* #,##0_);_(* \(#,##0\);_(* &quot;-&quot;?_);_(@_)"/>
    <numFmt numFmtId="180" formatCode="_([$Rp-421]* #,##0.00_);_([$Rp-421]* \(#,##0.00\);_([$Rp-421]* &quot;-&quot;??_);_(@_)"/>
  </numFmts>
  <fonts count="2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9"/>
      <name val="Arial Narrow"/>
      <family val="2"/>
    </font>
    <font>
      <sz val="9"/>
      <name val="Arial Narrow"/>
      <family val="2"/>
    </font>
    <font>
      <sz val="11"/>
      <name val="Tahoma"/>
      <family val="2"/>
    </font>
    <font>
      <i/>
      <sz val="9"/>
      <name val="Arial Narrow"/>
      <family val="2"/>
    </font>
    <font>
      <b/>
      <sz val="11"/>
      <name val="Arial Narrow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i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charset val="1"/>
      <scheme val="minor"/>
    </font>
    <font>
      <sz val="10"/>
      <color rgb="FFFF0000"/>
      <name val="Arial Narrow"/>
      <family val="2"/>
    </font>
    <font>
      <b/>
      <u/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b/>
      <u/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name val="Arial"/>
      <family val="2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rgb="FFFF0000"/>
      <name val="Arial Narrow"/>
      <family val="2"/>
    </font>
    <font>
      <b/>
      <u/>
      <sz val="10"/>
      <name val="Arial Narrow"/>
      <family val="2"/>
    </font>
    <font>
      <sz val="10"/>
      <color theme="1"/>
      <name val="Calibri"/>
      <family val="2"/>
      <charset val="1"/>
      <scheme val="minor"/>
    </font>
    <font>
      <b/>
      <u val="singleAccounting"/>
      <sz val="10"/>
      <name val="Arial Narrow"/>
      <family val="2"/>
    </font>
    <font>
      <sz val="8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i/>
      <sz val="10"/>
      <color indexed="8"/>
      <name val="Arial Narrow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Arial Narrow"/>
      <family val="2"/>
    </font>
    <font>
      <sz val="10"/>
      <color rgb="FF000000"/>
      <name val="Arial Narrow"/>
      <family val="2"/>
    </font>
    <font>
      <b/>
      <u/>
      <sz val="10"/>
      <color rgb="FF000000"/>
      <name val="Arial Narrow"/>
      <family val="2"/>
    </font>
    <font>
      <i/>
      <sz val="10"/>
      <name val="Arial Narrow"/>
      <family val="2"/>
    </font>
    <font>
      <sz val="9"/>
      <color indexed="8"/>
      <name val="Arial Narrow"/>
      <family val="2"/>
    </font>
    <font>
      <sz val="11"/>
      <color indexed="8"/>
      <name val="Calibri"/>
      <family val="2"/>
      <charset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Franklin Gothic Book"/>
      <family val="2"/>
    </font>
    <font>
      <i/>
      <sz val="9"/>
      <color theme="1"/>
      <name val="Franklin Gothic Book"/>
      <family val="2"/>
    </font>
    <font>
      <b/>
      <u/>
      <sz val="11"/>
      <color theme="1"/>
      <name val="Arial"/>
      <family val="2"/>
    </font>
    <font>
      <sz val="14"/>
      <color theme="1"/>
      <name val="Arial Narrow"/>
      <family val="2"/>
    </font>
    <font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theme="1"/>
      <name val="Franklin Gothic Book"/>
      <family val="2"/>
    </font>
    <font>
      <b/>
      <sz val="10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i/>
      <sz val="10"/>
      <color rgb="FFFF0000"/>
      <name val="Arial Narrow"/>
      <family val="2"/>
    </font>
    <font>
      <sz val="10"/>
      <color theme="3"/>
      <name val="Arial Narro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rgb="FFFF0000"/>
      <name val="Arial Narrow"/>
      <family val="2"/>
    </font>
    <font>
      <b/>
      <sz val="10"/>
      <color theme="0"/>
      <name val="Arial Narrow"/>
      <family val="2"/>
    </font>
    <font>
      <sz val="11"/>
      <name val="Calibri"/>
      <family val="2"/>
      <scheme val="minor"/>
    </font>
    <font>
      <b/>
      <sz val="12"/>
      <name val="Arial Narrow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u/>
      <sz val="10"/>
      <name val="Calibri"/>
      <family val="2"/>
    </font>
    <font>
      <u/>
      <sz val="10"/>
      <name val="Calibri"/>
      <family val="2"/>
    </font>
    <font>
      <sz val="8"/>
      <name val="Tahoma"/>
      <family val="2"/>
    </font>
    <font>
      <sz val="8"/>
      <name val="Arial"/>
      <family val="2"/>
    </font>
    <font>
      <u val="singleAccounting"/>
      <sz val="10"/>
      <name val="Arial Narrow"/>
      <family val="2"/>
    </font>
    <font>
      <sz val="11"/>
      <name val="Calibri"/>
      <family val="2"/>
      <charset val="1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u/>
      <sz val="10"/>
      <name val="Tahoma"/>
      <family val="2"/>
    </font>
    <font>
      <b/>
      <sz val="10"/>
      <name val="Tahoma"/>
      <family val="2"/>
    </font>
    <font>
      <sz val="9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u/>
      <sz val="11"/>
      <name val="Arial Narrow"/>
      <family val="2"/>
    </font>
    <font>
      <sz val="11"/>
      <color indexed="8"/>
      <name val="Calibri"/>
      <family val="2"/>
    </font>
    <font>
      <b/>
      <u/>
      <sz val="12"/>
      <color theme="1"/>
      <name val="Arial Narrow"/>
      <family val="2"/>
    </font>
    <font>
      <sz val="8"/>
      <color theme="1"/>
      <name val="Tahoma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b/>
      <sz val="10"/>
      <color rgb="FFFF0000"/>
      <name val="Tahoma"/>
      <family val="2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i/>
      <sz val="10"/>
      <color theme="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color theme="1"/>
      <name val="Tahoma"/>
      <family val="2"/>
    </font>
    <font>
      <b/>
      <sz val="10"/>
      <color theme="1"/>
      <name val="Tahoma"/>
      <family val="2"/>
    </font>
    <font>
      <sz val="7"/>
      <color theme="1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rgb="FFFF0000"/>
      <name val="Tahoma"/>
      <family val="2"/>
    </font>
    <font>
      <b/>
      <u/>
      <sz val="11"/>
      <color theme="1"/>
      <name val="Tahoma"/>
      <family val="2"/>
    </font>
    <font>
      <b/>
      <i/>
      <u/>
      <sz val="10"/>
      <name val="Arial Narrow"/>
      <family val="2"/>
    </font>
    <font>
      <b/>
      <sz val="12"/>
      <color indexed="8"/>
      <name val="Tahoma"/>
      <family val="2"/>
    </font>
    <font>
      <sz val="12"/>
      <color indexed="8"/>
      <name val="Tahoma"/>
      <family val="2"/>
    </font>
    <font>
      <b/>
      <sz val="11"/>
      <color indexed="8"/>
      <name val="Tahoma"/>
      <family val="2"/>
    </font>
    <font>
      <i/>
      <sz val="10"/>
      <color indexed="8"/>
      <name val="Tahoma"/>
      <family val="2"/>
    </font>
    <font>
      <b/>
      <i/>
      <sz val="10"/>
      <color indexed="8"/>
      <name val="Tahoma"/>
      <family val="2"/>
    </font>
    <font>
      <sz val="11"/>
      <color indexed="8"/>
      <name val="Tahoma"/>
      <family val="2"/>
    </font>
    <font>
      <b/>
      <sz val="11"/>
      <color theme="1"/>
      <name val="Tahoma"/>
      <family val="2"/>
    </font>
    <font>
      <u/>
      <sz val="11"/>
      <color theme="1"/>
      <name val="Tahoma"/>
      <family val="2"/>
    </font>
    <font>
      <b/>
      <u/>
      <sz val="14"/>
      <color theme="1"/>
      <name val="Arial Narrow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0"/>
      <color theme="1"/>
      <name val="Tahoma"/>
      <family val="2"/>
    </font>
    <font>
      <sz val="10"/>
      <color theme="0" tint="-0.249977111117893"/>
      <name val="Tahoma"/>
      <family val="2"/>
    </font>
    <font>
      <b/>
      <sz val="9"/>
      <name val="Arial"/>
      <family val="2"/>
    </font>
    <font>
      <b/>
      <sz val="11"/>
      <name val="Calibri"/>
      <family val="2"/>
    </font>
    <font>
      <sz val="11"/>
      <name val="Calibri"/>
      <family val="2"/>
      <charset val="1"/>
      <scheme val="minor"/>
    </font>
    <font>
      <sz val="12"/>
      <name val="Arial Narrow"/>
      <family val="2"/>
    </font>
    <font>
      <b/>
      <sz val="10"/>
      <name val="Arial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name val="Arial"/>
      <family val="2"/>
    </font>
    <font>
      <sz val="12"/>
      <name val="Calibri"/>
      <family val="2"/>
      <scheme val="minor"/>
    </font>
    <font>
      <i/>
      <sz val="12"/>
      <name val="Arial Narrow"/>
      <family val="2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2"/>
      <name val="Arial Narrow"/>
      <family val="2"/>
    </font>
    <font>
      <sz val="10"/>
      <color rgb="FFFF0000"/>
      <name val="Arial"/>
      <family val="2"/>
    </font>
    <font>
      <sz val="9"/>
      <color rgb="FFFF0000"/>
      <name val="Tahoma"/>
      <family val="2"/>
    </font>
    <font>
      <sz val="8"/>
      <color rgb="FFFF0000"/>
      <name val="Tahoma"/>
      <family val="2"/>
    </font>
    <font>
      <sz val="7"/>
      <name val="Calibri"/>
      <family val="2"/>
    </font>
    <font>
      <sz val="14"/>
      <name val="Arial Narrow"/>
      <family val="2"/>
    </font>
    <font>
      <u/>
      <sz val="11"/>
      <name val="Arial Narrow"/>
      <family val="2"/>
    </font>
    <font>
      <sz val="11"/>
      <name val="Franklin Gothic Book"/>
      <family val="2"/>
    </font>
    <font>
      <i/>
      <sz val="11"/>
      <name val="Franklin Gothic Book"/>
      <family val="2"/>
    </font>
    <font>
      <sz val="10"/>
      <name val="Calibri"/>
      <family val="2"/>
      <charset val="1"/>
      <scheme val="minor"/>
    </font>
    <font>
      <sz val="10"/>
      <name val="Franklin Gothic Book"/>
      <family val="2"/>
    </font>
    <font>
      <i/>
      <sz val="10"/>
      <name val="Franklin Gothic Book"/>
      <family val="2"/>
    </font>
    <font>
      <sz val="10"/>
      <color rgb="FFFF0000"/>
      <name val="Calibri"/>
      <family val="2"/>
      <charset val="1"/>
      <scheme val="minor"/>
    </font>
    <font>
      <sz val="10"/>
      <color rgb="FF0070C0"/>
      <name val="Arial Narrow"/>
      <family val="2"/>
    </font>
    <font>
      <b/>
      <sz val="10"/>
      <color rgb="FF0070C0"/>
      <name val="Arial Narrow"/>
      <family val="2"/>
    </font>
    <font>
      <u val="singleAccounting"/>
      <sz val="10"/>
      <color rgb="FF0070C0"/>
      <name val="Arial Narrow"/>
      <family val="2"/>
    </font>
    <font>
      <b/>
      <u/>
      <sz val="10"/>
      <color rgb="FF0070C0"/>
      <name val="Arial Narrow"/>
      <family val="2"/>
    </font>
    <font>
      <sz val="11"/>
      <color rgb="FF0070C0"/>
      <name val="Calibri"/>
      <family val="2"/>
      <charset val="1"/>
    </font>
    <font>
      <sz val="9"/>
      <color rgb="FF0070C0"/>
      <name val="Arial Narrow"/>
      <family val="2"/>
    </font>
    <font>
      <sz val="11"/>
      <name val="Calibri"/>
      <family val="2"/>
    </font>
    <font>
      <b/>
      <sz val="11"/>
      <name val="Calibri"/>
      <family val="2"/>
      <charset val="1"/>
    </font>
    <font>
      <sz val="12"/>
      <color theme="1"/>
      <name val="Agency FB"/>
      <family val="2"/>
    </font>
    <font>
      <sz val="12"/>
      <color indexed="8"/>
      <name val="Agency FB"/>
      <family val="2"/>
    </font>
    <font>
      <sz val="10"/>
      <color theme="1"/>
      <name val="Agency FB"/>
      <family val="2"/>
    </font>
    <font>
      <sz val="12"/>
      <color theme="1"/>
      <name val="Calibri"/>
      <family val="2"/>
      <scheme val="minor"/>
    </font>
    <font>
      <b/>
      <sz val="12"/>
      <color theme="1"/>
      <name val="Agency FB"/>
      <family val="2"/>
    </font>
    <font>
      <b/>
      <sz val="12"/>
      <color indexed="8"/>
      <name val="Agency FB"/>
      <family val="2"/>
    </font>
    <font>
      <sz val="12"/>
      <name val="Agency FB"/>
      <family val="2"/>
    </font>
    <font>
      <sz val="10"/>
      <color theme="4" tint="-0.249977111117893"/>
      <name val="Arial Narrow"/>
      <family val="2"/>
    </font>
    <font>
      <sz val="10"/>
      <color theme="3" tint="-0.249977111117893"/>
      <name val="Arial Narrow"/>
      <family val="2"/>
    </font>
    <font>
      <b/>
      <sz val="10"/>
      <color indexed="10"/>
      <name val="Arial Narrow"/>
      <family val="2"/>
    </font>
    <font>
      <b/>
      <sz val="10"/>
      <color theme="4" tint="-0.249977111117893"/>
      <name val="Arial Narrow"/>
      <family val="2"/>
    </font>
    <font>
      <sz val="10"/>
      <color theme="4" tint="-0.499984740745262"/>
      <name val="Arial Narrow"/>
      <family val="2"/>
    </font>
    <font>
      <b/>
      <sz val="10"/>
      <color theme="3" tint="-0.249977111117893"/>
      <name val="Arial Narrow"/>
      <family val="2"/>
    </font>
    <font>
      <sz val="11"/>
      <color rgb="FFFF0000"/>
      <name val="Tahoma"/>
      <family val="2"/>
    </font>
    <font>
      <b/>
      <i/>
      <sz val="10"/>
      <color rgb="FF0070C0"/>
      <name val="Arial Narrow"/>
      <family val="2"/>
    </font>
    <font>
      <i/>
      <sz val="10"/>
      <color rgb="FF0070C0"/>
      <name val="Arial Narrow"/>
      <family val="2"/>
    </font>
    <font>
      <b/>
      <u/>
      <sz val="10"/>
      <color indexed="8"/>
      <name val="Arial Narrow"/>
      <family val="2"/>
    </font>
    <font>
      <b/>
      <sz val="11"/>
      <name val="Calibri"/>
      <family val="2"/>
      <charset val="1"/>
      <scheme val="minor"/>
    </font>
    <font>
      <sz val="10"/>
      <name val="Calibri"/>
      <family val="2"/>
      <charset val="1"/>
    </font>
    <font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color rgb="FFFF0000"/>
      <name val="Arial Narrow"/>
      <family val="2"/>
    </font>
    <font>
      <sz val="8"/>
      <name val="Arial Narrow"/>
      <family val="2"/>
    </font>
    <font>
      <sz val="11"/>
      <color rgb="FF002060"/>
      <name val="Arial Narrow"/>
      <family val="2"/>
    </font>
    <font>
      <sz val="10"/>
      <name val="Arial"/>
    </font>
    <font>
      <sz val="9"/>
      <name val="Calibri"/>
      <family val="2"/>
      <charset val="1"/>
      <scheme val="minor"/>
    </font>
    <font>
      <sz val="6"/>
      <name val="Arial Narrow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  <font>
      <b/>
      <sz val="8"/>
      <name val="Tahoma"/>
      <charset val="1"/>
    </font>
    <font>
      <sz val="8"/>
      <name val="Tahoma"/>
      <charset val="1"/>
    </font>
    <font>
      <b/>
      <sz val="14"/>
      <name val="Arial"/>
      <family val="2"/>
    </font>
    <font>
      <sz val="10"/>
      <color rgb="FFFFFF00"/>
      <name val="Arial Narrow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/>
      <top style="dashed">
        <color indexed="64"/>
      </top>
      <bottom style="hair">
        <color indexed="64"/>
      </bottom>
      <diagonal/>
    </border>
    <border>
      <left/>
      <right style="medium">
        <color indexed="64"/>
      </right>
      <top style="dashed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037">
    <xf numFmtId="0" fontId="0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41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30" fillId="0" borderId="0"/>
    <xf numFmtId="0" fontId="27" fillId="0" borderId="0"/>
    <xf numFmtId="0" fontId="26" fillId="0" borderId="0"/>
    <xf numFmtId="0" fontId="24" fillId="0" borderId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26" fillId="0" borderId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5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23" fillId="0" borderId="0"/>
    <xf numFmtId="0" fontId="25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0" fontId="22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2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25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>
      <alignment vertical="center"/>
    </xf>
    <xf numFmtId="0" fontId="33" fillId="0" borderId="0">
      <alignment vertical="center"/>
    </xf>
    <xf numFmtId="166" fontId="33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0" borderId="0"/>
    <xf numFmtId="41" fontId="2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2" fillId="0" borderId="0"/>
    <xf numFmtId="0" fontId="22" fillId="0" borderId="0"/>
    <xf numFmtId="0" fontId="27" fillId="0" borderId="0"/>
    <xf numFmtId="0" fontId="25" fillId="0" borderId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2" fillId="22" borderId="147" applyNumberFormat="0" applyAlignment="0" applyProtection="0"/>
    <xf numFmtId="0" fontId="92" fillId="22" borderId="147" applyNumberFormat="0" applyAlignment="0" applyProtection="0"/>
    <xf numFmtId="0" fontId="92" fillId="22" borderId="147" applyNumberFormat="0" applyAlignment="0" applyProtection="0"/>
    <xf numFmtId="0" fontId="92" fillId="22" borderId="147" applyNumberFormat="0" applyAlignment="0" applyProtection="0"/>
    <xf numFmtId="0" fontId="92" fillId="22" borderId="147" applyNumberFormat="0" applyAlignment="0" applyProtection="0"/>
    <xf numFmtId="0" fontId="92" fillId="22" borderId="147" applyNumberFormat="0" applyAlignment="0" applyProtection="0"/>
    <xf numFmtId="0" fontId="93" fillId="23" borderId="148" applyNumberFormat="0" applyAlignment="0" applyProtection="0"/>
    <xf numFmtId="0" fontId="93" fillId="23" borderId="148" applyNumberFormat="0" applyAlignment="0" applyProtection="0"/>
    <xf numFmtId="0" fontId="93" fillId="23" borderId="148" applyNumberFormat="0" applyAlignment="0" applyProtection="0"/>
    <xf numFmtId="0" fontId="93" fillId="23" borderId="148" applyNumberFormat="0" applyAlignment="0" applyProtection="0"/>
    <xf numFmtId="0" fontId="93" fillId="23" borderId="148" applyNumberFormat="0" applyAlignment="0" applyProtection="0"/>
    <xf numFmtId="0" fontId="93" fillId="23" borderId="148" applyNumberForma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149" applyNumberFormat="0" applyFill="0" applyAlignment="0" applyProtection="0"/>
    <xf numFmtId="0" fontId="96" fillId="0" borderId="149" applyNumberFormat="0" applyFill="0" applyAlignment="0" applyProtection="0"/>
    <xf numFmtId="0" fontId="96" fillId="0" borderId="149" applyNumberFormat="0" applyFill="0" applyAlignment="0" applyProtection="0"/>
    <xf numFmtId="0" fontId="96" fillId="0" borderId="149" applyNumberFormat="0" applyFill="0" applyAlignment="0" applyProtection="0"/>
    <xf numFmtId="0" fontId="96" fillId="0" borderId="149" applyNumberFormat="0" applyFill="0" applyAlignment="0" applyProtection="0"/>
    <xf numFmtId="0" fontId="96" fillId="0" borderId="149" applyNumberFormat="0" applyFill="0" applyAlignment="0" applyProtection="0"/>
    <xf numFmtId="0" fontId="97" fillId="0" borderId="150" applyNumberFormat="0" applyFill="0" applyAlignment="0" applyProtection="0"/>
    <xf numFmtId="0" fontId="97" fillId="0" borderId="150" applyNumberFormat="0" applyFill="0" applyAlignment="0" applyProtection="0"/>
    <xf numFmtId="0" fontId="97" fillId="0" borderId="150" applyNumberFormat="0" applyFill="0" applyAlignment="0" applyProtection="0"/>
    <xf numFmtId="0" fontId="97" fillId="0" borderId="150" applyNumberFormat="0" applyFill="0" applyAlignment="0" applyProtection="0"/>
    <xf numFmtId="0" fontId="97" fillId="0" borderId="150" applyNumberFormat="0" applyFill="0" applyAlignment="0" applyProtection="0"/>
    <xf numFmtId="0" fontId="97" fillId="0" borderId="150" applyNumberFormat="0" applyFill="0" applyAlignment="0" applyProtection="0"/>
    <xf numFmtId="0" fontId="98" fillId="0" borderId="151" applyNumberFormat="0" applyFill="0" applyAlignment="0" applyProtection="0"/>
    <xf numFmtId="0" fontId="98" fillId="0" borderId="151" applyNumberFormat="0" applyFill="0" applyAlignment="0" applyProtection="0"/>
    <xf numFmtId="0" fontId="98" fillId="0" borderId="151" applyNumberFormat="0" applyFill="0" applyAlignment="0" applyProtection="0"/>
    <xf numFmtId="0" fontId="98" fillId="0" borderId="151" applyNumberFormat="0" applyFill="0" applyAlignment="0" applyProtection="0"/>
    <xf numFmtId="0" fontId="98" fillId="0" borderId="151" applyNumberFormat="0" applyFill="0" applyAlignment="0" applyProtection="0"/>
    <xf numFmtId="0" fontId="98" fillId="0" borderId="151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9" borderId="147" applyNumberFormat="0" applyAlignment="0" applyProtection="0"/>
    <xf numFmtId="0" fontId="99" fillId="9" borderId="147" applyNumberFormat="0" applyAlignment="0" applyProtection="0"/>
    <xf numFmtId="0" fontId="99" fillId="9" borderId="147" applyNumberFormat="0" applyAlignment="0" applyProtection="0"/>
    <xf numFmtId="0" fontId="99" fillId="9" borderId="147" applyNumberFormat="0" applyAlignment="0" applyProtection="0"/>
    <xf numFmtId="0" fontId="99" fillId="9" borderId="147" applyNumberFormat="0" applyAlignment="0" applyProtection="0"/>
    <xf numFmtId="0" fontId="99" fillId="9" borderId="147" applyNumberFormat="0" applyAlignment="0" applyProtection="0"/>
    <xf numFmtId="0" fontId="100" fillId="0" borderId="152" applyNumberFormat="0" applyFill="0" applyAlignment="0" applyProtection="0"/>
    <xf numFmtId="0" fontId="100" fillId="0" borderId="152" applyNumberFormat="0" applyFill="0" applyAlignment="0" applyProtection="0"/>
    <xf numFmtId="0" fontId="100" fillId="0" borderId="152" applyNumberFormat="0" applyFill="0" applyAlignment="0" applyProtection="0"/>
    <xf numFmtId="0" fontId="100" fillId="0" borderId="152" applyNumberFormat="0" applyFill="0" applyAlignment="0" applyProtection="0"/>
    <xf numFmtId="0" fontId="100" fillId="0" borderId="152" applyNumberFormat="0" applyFill="0" applyAlignment="0" applyProtection="0"/>
    <xf numFmtId="0" fontId="100" fillId="0" borderId="152" applyNumberFormat="0" applyFill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Protection="0"/>
    <xf numFmtId="0" fontId="33" fillId="25" borderId="153" applyNumberFormat="0" applyFont="0" applyAlignment="0" applyProtection="0"/>
    <xf numFmtId="0" fontId="33" fillId="25" borderId="153" applyNumberFormat="0" applyFont="0" applyAlignment="0" applyProtection="0"/>
    <xf numFmtId="0" fontId="33" fillId="25" borderId="153" applyNumberFormat="0" applyFont="0" applyAlignment="0" applyProtection="0"/>
    <xf numFmtId="0" fontId="33" fillId="25" borderId="153" applyNumberFormat="0" applyFont="0" applyAlignment="0" applyProtection="0"/>
    <xf numFmtId="0" fontId="33" fillId="25" borderId="153" applyNumberFormat="0" applyFont="0" applyAlignment="0" applyProtection="0"/>
    <xf numFmtId="0" fontId="33" fillId="25" borderId="153" applyNumberFormat="0" applyFont="0" applyAlignment="0" applyProtection="0"/>
    <xf numFmtId="0" fontId="102" fillId="22" borderId="154" applyNumberFormat="0" applyAlignment="0" applyProtection="0"/>
    <xf numFmtId="0" fontId="102" fillId="22" borderId="154" applyNumberFormat="0" applyAlignment="0" applyProtection="0"/>
    <xf numFmtId="0" fontId="102" fillId="22" borderId="154" applyNumberFormat="0" applyAlignment="0" applyProtection="0"/>
    <xf numFmtId="0" fontId="102" fillId="22" borderId="154" applyNumberFormat="0" applyAlignment="0" applyProtection="0"/>
    <xf numFmtId="0" fontId="102" fillId="22" borderId="154" applyNumberFormat="0" applyAlignment="0" applyProtection="0"/>
    <xf numFmtId="0" fontId="102" fillId="22" borderId="154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155" applyNumberFormat="0" applyFill="0" applyAlignment="0" applyProtection="0"/>
    <xf numFmtId="0" fontId="104" fillId="0" borderId="155" applyNumberFormat="0" applyFill="0" applyAlignment="0" applyProtection="0"/>
    <xf numFmtId="0" fontId="104" fillId="0" borderId="155" applyNumberFormat="0" applyFill="0" applyAlignment="0" applyProtection="0"/>
    <xf numFmtId="0" fontId="104" fillId="0" borderId="155" applyNumberFormat="0" applyFill="0" applyAlignment="0" applyProtection="0"/>
    <xf numFmtId="0" fontId="104" fillId="0" borderId="155" applyNumberFormat="0" applyFill="0" applyAlignment="0" applyProtection="0"/>
    <xf numFmtId="0" fontId="104" fillId="0" borderId="155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" fillId="0" borderId="0" applyProtection="0"/>
    <xf numFmtId="0" fontId="25" fillId="0" borderId="0"/>
    <xf numFmtId="41" fontId="35" fillId="0" borderId="0" applyFont="0" applyFill="0" applyBorder="0" applyAlignment="0" applyProtection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7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2" fillId="22" borderId="147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0" fontId="113" fillId="23" borderId="148" applyNumberForma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5" fillId="6" borderId="0" applyNumberFormat="0" applyBorder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6" fillId="0" borderId="149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7" fillId="0" borderId="150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151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19" fillId="9" borderId="147" applyNumberFormat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0" fillId="0" borderId="152" applyNumberFormat="0" applyFill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25" fillId="25" borderId="153" applyNumberFormat="0" applyFon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2" fillId="22" borderId="154" applyNumberFormat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4" fillId="0" borderId="15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3" fillId="0" borderId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/>
    <xf numFmtId="0" fontId="17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5" fillId="0" borderId="0"/>
    <xf numFmtId="0" fontId="33" fillId="0" borderId="0" applyFont="0" applyFill="0" applyBorder="0" applyAlignment="0" applyProtection="0">
      <alignment vertical="center"/>
    </xf>
    <xf numFmtId="5" fontId="141" fillId="0" borderId="0" applyFont="0" applyFill="0" applyBorder="0" applyAlignment="0" applyProtection="0"/>
    <xf numFmtId="5" fontId="3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25" fillId="0" borderId="0"/>
    <xf numFmtId="0" fontId="25" fillId="0" borderId="0"/>
    <xf numFmtId="0" fontId="141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0" fillId="0" borderId="0"/>
    <xf numFmtId="43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9009">
    <xf numFmtId="0" fontId="0" fillId="0" borderId="0" xfId="0"/>
    <xf numFmtId="0" fontId="29" fillId="0" borderId="0" xfId="11" applyFont="1"/>
    <xf numFmtId="3" fontId="29" fillId="0" borderId="0" xfId="11" applyNumberFormat="1" applyFont="1"/>
    <xf numFmtId="37" fontId="29" fillId="0" borderId="0" xfId="13" applyNumberFormat="1" applyFont="1"/>
    <xf numFmtId="164" fontId="29" fillId="0" borderId="0" xfId="13" applyNumberFormat="1" applyFont="1"/>
    <xf numFmtId="41" fontId="29" fillId="0" borderId="0" xfId="11" applyNumberFormat="1" applyFont="1"/>
    <xf numFmtId="0" fontId="28" fillId="0" borderId="2" xfId="11" applyFont="1" applyBorder="1" applyAlignment="1">
      <alignment horizontal="center" vertical="center" wrapText="1"/>
    </xf>
    <xf numFmtId="0" fontId="29" fillId="0" borderId="2" xfId="11" applyFont="1" applyBorder="1" applyAlignment="1">
      <alignment horizontal="center"/>
    </xf>
    <xf numFmtId="0" fontId="29" fillId="0" borderId="0" xfId="11" applyFont="1" applyFill="1"/>
    <xf numFmtId="164" fontId="29" fillId="0" borderId="0" xfId="13" applyNumberFormat="1" applyFont="1" applyFill="1"/>
    <xf numFmtId="3" fontId="29" fillId="0" borderId="0" xfId="11" applyNumberFormat="1" applyFont="1" applyFill="1"/>
    <xf numFmtId="164" fontId="29" fillId="0" borderId="0" xfId="11" applyNumberFormat="1" applyFont="1" applyFill="1"/>
    <xf numFmtId="0" fontId="28" fillId="0" borderId="5" xfId="11" applyFont="1" applyBorder="1" applyAlignment="1">
      <alignment horizontal="center" vertical="top"/>
    </xf>
    <xf numFmtId="0" fontId="28" fillId="0" borderId="6" xfId="11" applyFont="1" applyBorder="1" applyAlignment="1">
      <alignment horizontal="center" vertical="top"/>
    </xf>
    <xf numFmtId="0" fontId="29" fillId="0" borderId="5" xfId="11" applyFont="1" applyBorder="1" applyAlignment="1">
      <alignment vertical="top"/>
    </xf>
    <xf numFmtId="0" fontId="28" fillId="0" borderId="5" xfId="11" applyFont="1" applyBorder="1" applyAlignment="1">
      <alignment vertical="top" wrapText="1"/>
    </xf>
    <xf numFmtId="0" fontId="29" fillId="0" borderId="1" xfId="11" applyFont="1" applyBorder="1" applyAlignment="1">
      <alignment horizontal="center"/>
    </xf>
    <xf numFmtId="0" fontId="29" fillId="0" borderId="4" xfId="11" applyFont="1" applyBorder="1" applyAlignment="1">
      <alignment horizontal="center"/>
    </xf>
    <xf numFmtId="0" fontId="32" fillId="0" borderId="0" xfId="11" applyFont="1"/>
    <xf numFmtId="0" fontId="32" fillId="0" borderId="0" xfId="11" applyFont="1" applyAlignment="1"/>
    <xf numFmtId="0" fontId="39" fillId="2" borderId="0" xfId="11" applyFont="1" applyFill="1"/>
    <xf numFmtId="0" fontId="27" fillId="2" borderId="0" xfId="11" applyFill="1"/>
    <xf numFmtId="0" fontId="40" fillId="2" borderId="0" xfId="11" applyFont="1" applyFill="1" applyAlignment="1">
      <alignment vertical="center" wrapText="1"/>
    </xf>
    <xf numFmtId="0" fontId="40" fillId="2" borderId="0" xfId="11" applyFont="1" applyFill="1"/>
    <xf numFmtId="0" fontId="41" fillId="2" borderId="0" xfId="11" applyFont="1" applyFill="1"/>
    <xf numFmtId="0" fontId="44" fillId="2" borderId="31" xfId="11" applyFont="1" applyFill="1" applyBorder="1" applyAlignment="1">
      <alignment horizontal="center" vertical="center"/>
    </xf>
    <xf numFmtId="0" fontId="41" fillId="2" borderId="33" xfId="11" applyFont="1" applyFill="1" applyBorder="1" applyAlignment="1">
      <alignment horizontal="left" vertical="top"/>
    </xf>
    <xf numFmtId="0" fontId="44" fillId="2" borderId="32" xfId="11" applyFont="1" applyFill="1" applyBorder="1" applyAlignment="1">
      <alignment vertical="top" wrapText="1"/>
    </xf>
    <xf numFmtId="0" fontId="44" fillId="2" borderId="34" xfId="11" applyFont="1" applyFill="1" applyBorder="1" applyAlignment="1">
      <alignment vertical="top" wrapText="1"/>
    </xf>
    <xf numFmtId="0" fontId="41" fillId="2" borderId="0" xfId="11" applyFont="1" applyFill="1" applyAlignment="1">
      <alignment vertical="center" wrapText="1"/>
    </xf>
    <xf numFmtId="0" fontId="41" fillId="2" borderId="33" xfId="11" applyFont="1" applyFill="1" applyBorder="1" applyAlignment="1">
      <alignment horizontal="left" vertical="top" wrapText="1"/>
    </xf>
    <xf numFmtId="0" fontId="41" fillId="2" borderId="34" xfId="11" applyFont="1" applyFill="1" applyBorder="1" applyAlignment="1">
      <alignment vertical="top" wrapText="1"/>
    </xf>
    <xf numFmtId="0" fontId="40" fillId="2" borderId="0" xfId="11" applyFont="1" applyFill="1" applyAlignment="1">
      <alignment vertical="top" wrapText="1"/>
    </xf>
    <xf numFmtId="0" fontId="40" fillId="2" borderId="0" xfId="11" applyFont="1" applyFill="1" applyAlignment="1">
      <alignment vertical="top"/>
    </xf>
    <xf numFmtId="0" fontId="41" fillId="2" borderId="33" xfId="11" applyFont="1" applyFill="1" applyBorder="1" applyAlignment="1">
      <alignment vertical="top" wrapText="1"/>
    </xf>
    <xf numFmtId="0" fontId="41" fillId="2" borderId="32" xfId="11" applyFont="1" applyFill="1" applyBorder="1" applyAlignment="1">
      <alignment horizontal="center" vertical="top"/>
    </xf>
    <xf numFmtId="0" fontId="41" fillId="2" borderId="20" xfId="11" applyFont="1" applyFill="1" applyBorder="1" applyAlignment="1">
      <alignment horizontal="center" vertical="top"/>
    </xf>
    <xf numFmtId="0" fontId="41" fillId="2" borderId="0" xfId="11" applyFont="1" applyFill="1" applyBorder="1" applyAlignment="1">
      <alignment vertical="center"/>
    </xf>
    <xf numFmtId="0" fontId="49" fillId="2" borderId="0" xfId="11" applyFont="1" applyFill="1"/>
    <xf numFmtId="0" fontId="37" fillId="2" borderId="0" xfId="11" applyFont="1" applyFill="1" applyAlignment="1">
      <alignment vertical="center" wrapText="1"/>
    </xf>
    <xf numFmtId="0" fontId="49" fillId="2" borderId="0" xfId="11" applyFont="1" applyFill="1" applyAlignment="1">
      <alignment vertical="center" wrapText="1"/>
    </xf>
    <xf numFmtId="0" fontId="41" fillId="2" borderId="37" xfId="11" applyFont="1" applyFill="1" applyBorder="1" applyAlignment="1">
      <alignment horizontal="center" vertical="center"/>
    </xf>
    <xf numFmtId="0" fontId="41" fillId="2" borderId="37" xfId="11" quotePrefix="1" applyFont="1" applyFill="1" applyBorder="1" applyAlignment="1">
      <alignment horizontal="center" vertical="center"/>
    </xf>
    <xf numFmtId="0" fontId="41" fillId="2" borderId="37" xfId="11" applyFont="1" applyFill="1" applyBorder="1" applyAlignment="1">
      <alignment horizontal="left" vertical="center" wrapText="1"/>
    </xf>
    <xf numFmtId="0" fontId="41" fillId="2" borderId="37" xfId="11" applyFont="1" applyFill="1" applyBorder="1" applyAlignment="1">
      <alignment horizontal="center" vertical="center" wrapText="1"/>
    </xf>
    <xf numFmtId="0" fontId="43" fillId="2" borderId="35" xfId="11" applyFont="1" applyFill="1" applyBorder="1" applyAlignment="1">
      <alignment horizontal="left" vertical="center" wrapText="1"/>
    </xf>
    <xf numFmtId="0" fontId="43" fillId="2" borderId="0" xfId="11" applyFont="1" applyFill="1" applyAlignment="1">
      <alignment vertical="center" wrapText="1"/>
    </xf>
    <xf numFmtId="0" fontId="43" fillId="2" borderId="0" xfId="11" applyFont="1" applyFill="1"/>
    <xf numFmtId="0" fontId="41" fillId="2" borderId="33" xfId="11" applyFont="1" applyFill="1" applyBorder="1" applyAlignment="1">
      <alignment vertical="center" wrapText="1"/>
    </xf>
    <xf numFmtId="0" fontId="41" fillId="2" borderId="35" xfId="11" applyFont="1" applyFill="1" applyBorder="1" applyAlignment="1">
      <alignment vertical="center" wrapText="1"/>
    </xf>
    <xf numFmtId="0" fontId="41" fillId="2" borderId="34" xfId="11" applyFont="1" applyFill="1" applyBorder="1" applyAlignment="1">
      <alignment vertical="center" wrapText="1"/>
    </xf>
    <xf numFmtId="0" fontId="43" fillId="2" borderId="37" xfId="11" applyFont="1" applyFill="1" applyBorder="1" applyAlignment="1">
      <alignment horizontal="center" vertical="center" wrapText="1"/>
    </xf>
    <xf numFmtId="0" fontId="41" fillId="2" borderId="40" xfId="11" applyFont="1" applyFill="1" applyBorder="1" applyAlignment="1">
      <alignment horizontal="center" vertical="center"/>
    </xf>
    <xf numFmtId="0" fontId="41" fillId="2" borderId="41" xfId="11" applyFont="1" applyFill="1" applyBorder="1" applyAlignment="1">
      <alignment vertical="center" wrapText="1"/>
    </xf>
    <xf numFmtId="0" fontId="41" fillId="2" borderId="40" xfId="11" applyFont="1" applyFill="1" applyBorder="1" applyAlignment="1">
      <alignment horizontal="center" vertical="center" wrapText="1"/>
    </xf>
    <xf numFmtId="0" fontId="41" fillId="2" borderId="0" xfId="11" applyFont="1" applyFill="1" applyAlignment="1">
      <alignment horizontal="right" wrapText="1"/>
    </xf>
    <xf numFmtId="41" fontId="41" fillId="2" borderId="0" xfId="11" applyNumberFormat="1" applyFont="1" applyFill="1"/>
    <xf numFmtId="0" fontId="48" fillId="2" borderId="0" xfId="11" applyFont="1" applyFill="1" applyAlignment="1">
      <alignment vertical="center" wrapText="1"/>
    </xf>
    <xf numFmtId="41" fontId="43" fillId="2" borderId="63" xfId="65" applyFont="1" applyFill="1" applyBorder="1" applyAlignment="1">
      <alignment vertical="top"/>
    </xf>
    <xf numFmtId="41" fontId="43" fillId="2" borderId="59" xfId="65" applyFont="1" applyFill="1" applyBorder="1" applyAlignment="1">
      <alignment vertical="top"/>
    </xf>
    <xf numFmtId="41" fontId="43" fillId="2" borderId="54" xfId="65" applyFont="1" applyFill="1" applyBorder="1" applyAlignment="1">
      <alignment vertical="top"/>
    </xf>
    <xf numFmtId="41" fontId="43" fillId="2" borderId="57" xfId="65" applyFont="1" applyFill="1" applyBorder="1" applyAlignment="1">
      <alignment vertical="top"/>
    </xf>
    <xf numFmtId="0" fontId="27" fillId="2" borderId="0" xfId="11" applyFont="1" applyFill="1"/>
    <xf numFmtId="0" fontId="41" fillId="2" borderId="34" xfId="11" applyFont="1" applyFill="1" applyBorder="1" applyAlignment="1">
      <alignment horizontal="left" vertical="top" wrapText="1"/>
    </xf>
    <xf numFmtId="0" fontId="43" fillId="2" borderId="37" xfId="11" applyFont="1" applyFill="1" applyBorder="1" applyAlignment="1">
      <alignment horizontal="center" vertical="top"/>
    </xf>
    <xf numFmtId="0" fontId="43" fillId="2" borderId="39" xfId="11" applyFont="1" applyFill="1" applyBorder="1" applyAlignment="1">
      <alignment horizontal="center" vertical="top" wrapText="1"/>
    </xf>
    <xf numFmtId="0" fontId="43" fillId="2" borderId="40" xfId="11" applyFont="1" applyFill="1" applyBorder="1" applyAlignment="1">
      <alignment horizontal="left" vertical="top" wrapText="1"/>
    </xf>
    <xf numFmtId="0" fontId="27" fillId="2" borderId="0" xfId="11" applyFill="1" applyAlignment="1">
      <alignment horizontal="center"/>
    </xf>
    <xf numFmtId="0" fontId="40" fillId="2" borderId="33" xfId="11" applyFont="1" applyFill="1" applyBorder="1" applyAlignment="1">
      <alignment horizontal="left" vertical="top"/>
    </xf>
    <xf numFmtId="0" fontId="41" fillId="2" borderId="20" xfId="11" applyFont="1" applyFill="1" applyBorder="1" applyAlignment="1">
      <alignment vertical="top"/>
    </xf>
    <xf numFmtId="0" fontId="41" fillId="2" borderId="0" xfId="11" applyFont="1" applyFill="1" applyBorder="1" applyAlignment="1">
      <alignment vertical="top"/>
    </xf>
    <xf numFmtId="0" fontId="41" fillId="2" borderId="63" xfId="11" applyFont="1" applyFill="1" applyBorder="1" applyAlignment="1">
      <alignment vertical="top"/>
    </xf>
    <xf numFmtId="0" fontId="43" fillId="2" borderId="62" xfId="11" applyFont="1" applyFill="1" applyBorder="1"/>
    <xf numFmtId="0" fontId="41" fillId="2" borderId="32" xfId="11" applyFont="1" applyFill="1" applyBorder="1" applyAlignment="1">
      <alignment vertical="top" wrapText="1"/>
    </xf>
    <xf numFmtId="0" fontId="43" fillId="2" borderId="52" xfId="11" applyFont="1" applyFill="1" applyBorder="1"/>
    <xf numFmtId="0" fontId="43" fillId="2" borderId="32" xfId="11" applyFont="1" applyFill="1" applyBorder="1" applyAlignment="1">
      <alignment vertical="top" wrapText="1"/>
    </xf>
    <xf numFmtId="0" fontId="43" fillId="2" borderId="32" xfId="11" applyFont="1" applyFill="1" applyBorder="1"/>
    <xf numFmtId="0" fontId="41" fillId="2" borderId="32" xfId="11" applyFont="1" applyFill="1" applyBorder="1" applyAlignment="1">
      <alignment vertical="top"/>
    </xf>
    <xf numFmtId="0" fontId="43" fillId="2" borderId="0" xfId="11" applyFont="1" applyFill="1" applyAlignment="1">
      <alignment vertical="top"/>
    </xf>
    <xf numFmtId="0" fontId="57" fillId="0" borderId="0" xfId="0" applyFont="1"/>
    <xf numFmtId="0" fontId="68" fillId="0" borderId="0" xfId="0" applyFont="1"/>
    <xf numFmtId="0" fontId="68" fillId="0" borderId="52" xfId="0" applyFont="1" applyBorder="1" applyAlignment="1">
      <alignment horizontal="center"/>
    </xf>
    <xf numFmtId="0" fontId="68" fillId="0" borderId="32" xfId="0" applyFont="1" applyBorder="1" applyAlignment="1">
      <alignment horizontal="center"/>
    </xf>
    <xf numFmtId="0" fontId="68" fillId="0" borderId="53" xfId="0" applyFont="1" applyBorder="1" applyAlignment="1">
      <alignment horizontal="center" vertical="top"/>
    </xf>
    <xf numFmtId="49" fontId="68" fillId="0" borderId="62" xfId="0" applyNumberFormat="1" applyFont="1" applyBorder="1" applyAlignment="1">
      <alignment vertical="top"/>
    </xf>
    <xf numFmtId="0" fontId="68" fillId="0" borderId="20" xfId="0" applyFont="1" applyBorder="1" applyAlignment="1">
      <alignment vertical="top" wrapText="1"/>
    </xf>
    <xf numFmtId="0" fontId="57" fillId="0" borderId="20" xfId="0" applyFont="1" applyBorder="1" applyAlignment="1">
      <alignment vertical="top" wrapText="1"/>
    </xf>
    <xf numFmtId="0" fontId="57" fillId="0" borderId="20" xfId="0" applyFont="1" applyBorder="1"/>
    <xf numFmtId="0" fontId="57" fillId="0" borderId="63" xfId="0" applyFont="1" applyBorder="1" applyAlignment="1">
      <alignment vertical="top"/>
    </xf>
    <xf numFmtId="49" fontId="57" fillId="0" borderId="58" xfId="0" applyNumberFormat="1" applyFont="1" applyBorder="1" applyAlignment="1">
      <alignment vertical="top"/>
    </xf>
    <xf numFmtId="0" fontId="57" fillId="0" borderId="35" xfId="0" applyFont="1" applyBorder="1" applyAlignment="1">
      <alignment vertical="top" wrapText="1"/>
    </xf>
    <xf numFmtId="164" fontId="57" fillId="0" borderId="59" xfId="113" applyNumberFormat="1" applyFont="1" applyBorder="1" applyAlignment="1">
      <alignment vertical="top"/>
    </xf>
    <xf numFmtId="0" fontId="57" fillId="0" borderId="55" xfId="0" applyFont="1" applyBorder="1" applyAlignment="1">
      <alignment vertical="top"/>
    </xf>
    <xf numFmtId="0" fontId="57" fillId="0" borderId="37" xfId="0" applyFont="1" applyBorder="1" applyAlignment="1">
      <alignment vertical="top" wrapText="1"/>
    </xf>
    <xf numFmtId="0" fontId="57" fillId="0" borderId="54" xfId="0" applyFont="1" applyBorder="1" applyAlignment="1">
      <alignment vertical="top"/>
    </xf>
    <xf numFmtId="49" fontId="57" fillId="0" borderId="55" xfId="0" applyNumberFormat="1" applyFont="1" applyBorder="1" applyAlignment="1">
      <alignment vertical="top"/>
    </xf>
    <xf numFmtId="0" fontId="57" fillId="0" borderId="37" xfId="0" applyFont="1" applyBorder="1" applyAlignment="1">
      <alignment vertical="top"/>
    </xf>
    <xf numFmtId="164" fontId="57" fillId="0" borderId="54" xfId="113" applyNumberFormat="1" applyFont="1" applyBorder="1" applyAlignment="1">
      <alignment vertical="top"/>
    </xf>
    <xf numFmtId="0" fontId="57" fillId="0" borderId="92" xfId="0" applyFont="1" applyBorder="1" applyAlignment="1">
      <alignment vertical="top"/>
    </xf>
    <xf numFmtId="0" fontId="57" fillId="0" borderId="38" xfId="0" applyFont="1" applyBorder="1" applyAlignment="1">
      <alignment vertical="top" wrapText="1"/>
    </xf>
    <xf numFmtId="0" fontId="57" fillId="0" borderId="38" xfId="0" applyFont="1" applyBorder="1"/>
    <xf numFmtId="0" fontId="57" fillId="0" borderId="93" xfId="0" applyFont="1" applyBorder="1" applyAlignment="1">
      <alignment vertical="top"/>
    </xf>
    <xf numFmtId="0" fontId="57" fillId="0" borderId="35" xfId="0" applyFont="1" applyBorder="1" applyAlignment="1">
      <alignment vertical="top"/>
    </xf>
    <xf numFmtId="49" fontId="68" fillId="0" borderId="55" xfId="0" applyNumberFormat="1" applyFont="1" applyBorder="1" applyAlignment="1">
      <alignment vertical="top"/>
    </xf>
    <xf numFmtId="0" fontId="68" fillId="0" borderId="37" xfId="0" applyFont="1" applyBorder="1" applyAlignment="1">
      <alignment vertical="top" wrapText="1"/>
    </xf>
    <xf numFmtId="164" fontId="68" fillId="0" borderId="61" xfId="0" applyNumberFormat="1" applyFont="1" applyBorder="1" applyAlignment="1">
      <alignment vertical="top"/>
    </xf>
    <xf numFmtId="0" fontId="57" fillId="0" borderId="38" xfId="0" applyFont="1" applyBorder="1" applyAlignment="1">
      <alignment vertical="top"/>
    </xf>
    <xf numFmtId="49" fontId="57" fillId="0" borderId="60" xfId="0" applyNumberFormat="1" applyFont="1" applyBorder="1" applyAlignment="1">
      <alignment vertical="top"/>
    </xf>
    <xf numFmtId="0" fontId="57" fillId="0" borderId="40" xfId="0" applyFont="1" applyBorder="1" applyAlignment="1">
      <alignment vertical="top" wrapText="1"/>
    </xf>
    <xf numFmtId="0" fontId="57" fillId="0" borderId="40" xfId="0" applyFont="1" applyBorder="1" applyAlignment="1">
      <alignment vertical="top"/>
    </xf>
    <xf numFmtId="164" fontId="57" fillId="0" borderId="61" xfId="113" applyNumberFormat="1" applyFont="1" applyBorder="1" applyAlignment="1">
      <alignment vertical="top"/>
    </xf>
    <xf numFmtId="0" fontId="68" fillId="0" borderId="88" xfId="0" applyFont="1" applyBorder="1" applyAlignment="1">
      <alignment vertical="top"/>
    </xf>
    <xf numFmtId="164" fontId="68" fillId="0" borderId="1" xfId="0" applyNumberFormat="1" applyFont="1" applyBorder="1" applyAlignment="1">
      <alignment vertical="top"/>
    </xf>
    <xf numFmtId="0" fontId="41" fillId="2" borderId="56" xfId="11" quotePrefix="1" applyFont="1" applyFill="1" applyBorder="1" applyAlignment="1">
      <alignment horizontal="center" vertical="center"/>
    </xf>
    <xf numFmtId="0" fontId="41" fillId="2" borderId="39" xfId="11" applyFont="1" applyFill="1" applyBorder="1" applyAlignment="1">
      <alignment horizontal="center" vertical="center"/>
    </xf>
    <xf numFmtId="0" fontId="41" fillId="2" borderId="39" xfId="11" quotePrefix="1" applyFont="1" applyFill="1" applyBorder="1" applyAlignment="1">
      <alignment horizontal="center" vertical="center"/>
    </xf>
    <xf numFmtId="0" fontId="41" fillId="2" borderId="39" xfId="77" applyFont="1" applyFill="1" applyBorder="1" applyAlignment="1">
      <alignment vertical="center" wrapText="1"/>
    </xf>
    <xf numFmtId="0" fontId="41" fillId="2" borderId="55" xfId="11" quotePrefix="1" applyFont="1" applyFill="1" applyBorder="1" applyAlignment="1">
      <alignment horizontal="center" vertical="center"/>
    </xf>
    <xf numFmtId="0" fontId="41" fillId="2" borderId="37" xfId="77" applyFont="1" applyFill="1" applyBorder="1" applyAlignment="1">
      <alignment vertical="center" wrapText="1"/>
    </xf>
    <xf numFmtId="0" fontId="41" fillId="2" borderId="37" xfId="77" applyFont="1" applyFill="1" applyBorder="1" applyAlignment="1">
      <alignment horizontal="left" vertical="center" wrapText="1"/>
    </xf>
    <xf numFmtId="41" fontId="43" fillId="2" borderId="54" xfId="189" applyFont="1" applyFill="1" applyBorder="1" applyAlignment="1">
      <alignment horizontal="right" vertical="center"/>
    </xf>
    <xf numFmtId="0" fontId="41" fillId="2" borderId="60" xfId="11" quotePrefix="1" applyFont="1" applyFill="1" applyBorder="1" applyAlignment="1">
      <alignment horizontal="center" vertical="center"/>
    </xf>
    <xf numFmtId="0" fontId="41" fillId="2" borderId="40" xfId="11" quotePrefix="1" applyFont="1" applyFill="1" applyBorder="1" applyAlignment="1">
      <alignment horizontal="center" vertical="center"/>
    </xf>
    <xf numFmtId="0" fontId="43" fillId="2" borderId="40" xfId="77" applyFont="1" applyFill="1" applyBorder="1" applyAlignment="1">
      <alignment vertical="center" wrapText="1"/>
    </xf>
    <xf numFmtId="0" fontId="43" fillId="2" borderId="40" xfId="77" applyFont="1" applyFill="1" applyBorder="1" applyAlignment="1">
      <alignment horizontal="left" vertical="center" wrapText="1"/>
    </xf>
    <xf numFmtId="41" fontId="43" fillId="2" borderId="61" xfId="189" applyFont="1" applyFill="1" applyBorder="1" applyAlignment="1">
      <alignment horizontal="right" vertical="center"/>
    </xf>
    <xf numFmtId="0" fontId="41" fillId="2" borderId="39" xfId="73" applyFont="1" applyFill="1" applyBorder="1" applyAlignment="1">
      <alignment vertical="center" wrapText="1"/>
    </xf>
    <xf numFmtId="0" fontId="41" fillId="2" borderId="39" xfId="73" applyFont="1" applyFill="1" applyBorder="1" applyAlignment="1">
      <alignment horizontal="left" vertical="center" wrapText="1"/>
    </xf>
    <xf numFmtId="41" fontId="43" fillId="2" borderId="57" xfId="189" applyFont="1" applyFill="1" applyBorder="1" applyAlignment="1">
      <alignment horizontal="right" vertical="center"/>
    </xf>
    <xf numFmtId="0" fontId="41" fillId="2" borderId="37" xfId="73" applyFont="1" applyFill="1" applyBorder="1" applyAlignment="1">
      <alignment vertical="center" wrapText="1"/>
    </xf>
    <xf numFmtId="0" fontId="41" fillId="2" borderId="37" xfId="73" applyFont="1" applyFill="1" applyBorder="1" applyAlignment="1">
      <alignment horizontal="left" vertical="center" wrapText="1"/>
    </xf>
    <xf numFmtId="0" fontId="41" fillId="2" borderId="40" xfId="73" applyFont="1" applyFill="1" applyBorder="1" applyAlignment="1">
      <alignment vertical="center" wrapText="1"/>
    </xf>
    <xf numFmtId="0" fontId="41" fillId="2" borderId="40" xfId="73" applyFont="1" applyFill="1" applyBorder="1" applyAlignment="1">
      <alignment horizontal="left" vertical="center" wrapText="1"/>
    </xf>
    <xf numFmtId="0" fontId="41" fillId="2" borderId="39" xfId="11" applyFont="1" applyFill="1" applyBorder="1" applyAlignment="1">
      <alignment horizontal="center" vertical="center" wrapText="1"/>
    </xf>
    <xf numFmtId="41" fontId="41" fillId="2" borderId="57" xfId="11" applyNumberFormat="1" applyFont="1" applyFill="1" applyBorder="1" applyAlignment="1">
      <alignment horizontal="right" vertical="center"/>
    </xf>
    <xf numFmtId="41" fontId="41" fillId="2" borderId="61" xfId="11" quotePrefix="1" applyNumberFormat="1" applyFont="1" applyFill="1" applyBorder="1" applyAlignment="1">
      <alignment horizontal="right" vertical="center"/>
    </xf>
    <xf numFmtId="0" fontId="41" fillId="2" borderId="37" xfId="11" applyFont="1" applyFill="1" applyBorder="1" applyAlignment="1">
      <alignment horizontal="left" vertical="center"/>
    </xf>
    <xf numFmtId="41" fontId="41" fillId="2" borderId="54" xfId="11" applyNumberFormat="1" applyFont="1" applyFill="1" applyBorder="1" applyAlignment="1">
      <alignment horizontal="right" vertical="center"/>
    </xf>
    <xf numFmtId="0" fontId="43" fillId="2" borderId="40" xfId="11" applyFont="1" applyFill="1" applyBorder="1" applyAlignment="1">
      <alignment horizontal="center" vertical="center"/>
    </xf>
    <xf numFmtId="0" fontId="43" fillId="2" borderId="37" xfId="11" quotePrefix="1" applyFont="1" applyFill="1" applyBorder="1" applyAlignment="1">
      <alignment horizontal="center" vertical="center"/>
    </xf>
    <xf numFmtId="0" fontId="43" fillId="2" borderId="55" xfId="11" applyFont="1" applyFill="1" applyBorder="1" applyAlignment="1">
      <alignment horizontal="center" vertical="center"/>
    </xf>
    <xf numFmtId="0" fontId="43" fillId="2" borderId="40" xfId="11" quotePrefix="1" applyFont="1" applyFill="1" applyBorder="1" applyAlignment="1">
      <alignment horizontal="center" vertical="center"/>
    </xf>
    <xf numFmtId="41" fontId="43" fillId="2" borderId="57" xfId="11" applyNumberFormat="1" applyFont="1" applyFill="1" applyBorder="1" applyAlignment="1">
      <alignment horizontal="right" vertical="center"/>
    </xf>
    <xf numFmtId="41" fontId="43" fillId="2" borderId="61" xfId="11" applyNumberFormat="1" applyFont="1" applyFill="1" applyBorder="1" applyAlignment="1">
      <alignment horizontal="right" vertical="center"/>
    </xf>
    <xf numFmtId="0" fontId="43" fillId="2" borderId="38" xfId="11" applyFont="1" applyFill="1" applyBorder="1" applyAlignment="1">
      <alignment vertical="top" wrapText="1"/>
    </xf>
    <xf numFmtId="0" fontId="43" fillId="2" borderId="19" xfId="11" applyFont="1" applyFill="1" applyBorder="1" applyAlignment="1">
      <alignment vertical="top" wrapText="1"/>
    </xf>
    <xf numFmtId="0" fontId="43" fillId="2" borderId="35" xfId="11" applyFont="1" applyFill="1" applyBorder="1" applyAlignment="1">
      <alignment vertical="top" wrapText="1"/>
    </xf>
    <xf numFmtId="0" fontId="41" fillId="2" borderId="38" xfId="11" quotePrefix="1" applyFont="1" applyFill="1" applyBorder="1" applyAlignment="1">
      <alignment horizontal="center" vertical="center"/>
    </xf>
    <xf numFmtId="0" fontId="41" fillId="2" borderId="35" xfId="11" quotePrefix="1" applyFont="1" applyFill="1" applyBorder="1" applyAlignment="1">
      <alignment horizontal="center" vertical="center"/>
    </xf>
    <xf numFmtId="0" fontId="46" fillId="2" borderId="0" xfId="11" applyFont="1" applyFill="1" applyAlignment="1">
      <alignment vertical="center" wrapText="1"/>
    </xf>
    <xf numFmtId="0" fontId="46" fillId="2" borderId="0" xfId="11" applyFont="1" applyFill="1"/>
    <xf numFmtId="0" fontId="86" fillId="2" borderId="0" xfId="11" applyFont="1" applyFill="1"/>
    <xf numFmtId="0" fontId="46" fillId="2" borderId="62" xfId="11" applyFont="1" applyFill="1" applyBorder="1" applyAlignment="1">
      <alignment horizontal="center" vertical="center"/>
    </xf>
    <xf numFmtId="0" fontId="43" fillId="2" borderId="20" xfId="11" applyFont="1" applyFill="1" applyBorder="1" applyAlignment="1">
      <alignment vertical="top" wrapText="1"/>
    </xf>
    <xf numFmtId="41" fontId="43" fillId="2" borderId="54" xfId="242" applyFont="1" applyFill="1" applyBorder="1" applyAlignment="1">
      <alignment horizontal="center" vertical="top"/>
    </xf>
    <xf numFmtId="0" fontId="43" fillId="2" borderId="0" xfId="11" applyFont="1" applyFill="1" applyAlignment="1">
      <alignment vertical="top" wrapText="1"/>
    </xf>
    <xf numFmtId="0" fontId="41" fillId="2" borderId="19" xfId="11" applyFont="1" applyFill="1" applyBorder="1" applyAlignment="1">
      <alignment vertical="top"/>
    </xf>
    <xf numFmtId="0" fontId="43" fillId="2" borderId="17" xfId="11" applyFont="1" applyFill="1" applyBorder="1" applyAlignment="1">
      <alignment vertical="top" wrapText="1"/>
    </xf>
    <xf numFmtId="0" fontId="43" fillId="2" borderId="76" xfId="11" applyFont="1" applyFill="1" applyBorder="1" applyAlignment="1">
      <alignment vertical="top" wrapText="1"/>
    </xf>
    <xf numFmtId="0" fontId="40" fillId="2" borderId="118" xfId="11" applyFont="1" applyFill="1" applyBorder="1" applyAlignment="1">
      <alignment horizontal="left" vertical="center"/>
    </xf>
    <xf numFmtId="0" fontId="44" fillId="2" borderId="35" xfId="11" applyFont="1" applyFill="1" applyBorder="1" applyAlignment="1">
      <alignment vertical="top" wrapText="1"/>
    </xf>
    <xf numFmtId="0" fontId="70" fillId="2" borderId="0" xfId="245" applyFont="1" applyFill="1"/>
    <xf numFmtId="0" fontId="43" fillId="2" borderId="0" xfId="245" applyFont="1" applyFill="1"/>
    <xf numFmtId="0" fontId="41" fillId="2" borderId="0" xfId="245" applyFont="1" applyFill="1"/>
    <xf numFmtId="0" fontId="40" fillId="2" borderId="0" xfId="245" applyFont="1" applyFill="1"/>
    <xf numFmtId="0" fontId="45" fillId="2" borderId="0" xfId="245" applyFont="1" applyFill="1" applyAlignment="1">
      <alignment horizontal="center" vertical="center"/>
    </xf>
    <xf numFmtId="0" fontId="40" fillId="2" borderId="0" xfId="245" applyFont="1" applyFill="1" applyAlignment="1">
      <alignment vertical="center" wrapText="1"/>
    </xf>
    <xf numFmtId="0" fontId="41" fillId="2" borderId="0" xfId="245" applyFont="1" applyFill="1" applyAlignment="1">
      <alignment vertical="top" wrapText="1"/>
    </xf>
    <xf numFmtId="0" fontId="41" fillId="2" borderId="0" xfId="245" applyFont="1" applyFill="1" applyAlignment="1">
      <alignment vertical="center" wrapText="1"/>
    </xf>
    <xf numFmtId="0" fontId="43" fillId="2" borderId="0" xfId="245" applyFont="1" applyFill="1" applyAlignment="1">
      <alignment vertical="top" wrapText="1"/>
    </xf>
    <xf numFmtId="0" fontId="40" fillId="2" borderId="10" xfId="245" applyFont="1" applyFill="1" applyBorder="1" applyAlignment="1">
      <alignment horizontal="center"/>
    </xf>
    <xf numFmtId="0" fontId="41" fillId="2" borderId="0" xfId="245" applyFont="1" applyFill="1" applyAlignment="1">
      <alignment horizontal="right"/>
    </xf>
    <xf numFmtId="41" fontId="41" fillId="2" borderId="0" xfId="245" applyNumberFormat="1" applyFont="1" applyFill="1"/>
    <xf numFmtId="0" fontId="29" fillId="2" borderId="0" xfId="11" applyFont="1" applyFill="1" applyBorder="1"/>
    <xf numFmtId="0" fontId="29" fillId="2" borderId="0" xfId="11" applyFont="1" applyFill="1"/>
    <xf numFmtId="0" fontId="41" fillId="2" borderId="41" xfId="11" applyFont="1" applyFill="1" applyBorder="1" applyAlignment="1">
      <alignment horizontal="left" vertical="top"/>
    </xf>
    <xf numFmtId="0" fontId="61" fillId="2" borderId="0" xfId="11" applyFont="1" applyFill="1" applyBorder="1" applyAlignment="1">
      <alignment vertical="center"/>
    </xf>
    <xf numFmtId="0" fontId="44" fillId="2" borderId="33" xfId="11" applyFont="1" applyFill="1" applyBorder="1" applyAlignment="1">
      <alignment vertical="top" wrapText="1"/>
    </xf>
    <xf numFmtId="0" fontId="41" fillId="2" borderId="58" xfId="11" quotePrefix="1" applyFont="1" applyFill="1" applyBorder="1" applyAlignment="1">
      <alignment horizontal="center" vertical="center"/>
    </xf>
    <xf numFmtId="0" fontId="46" fillId="2" borderId="32" xfId="11" applyFont="1" applyFill="1" applyBorder="1" applyAlignment="1">
      <alignment vertical="top"/>
    </xf>
    <xf numFmtId="0" fontId="43" fillId="2" borderId="35" xfId="11" quotePrefix="1" applyFont="1" applyFill="1" applyBorder="1" applyAlignment="1">
      <alignment horizontal="left" vertical="top" wrapText="1"/>
    </xf>
    <xf numFmtId="0" fontId="43" fillId="2" borderId="37" xfId="11" quotePrefix="1" applyFont="1" applyFill="1" applyBorder="1" applyAlignment="1">
      <alignment horizontal="left" vertical="top" wrapText="1"/>
    </xf>
    <xf numFmtId="0" fontId="43" fillId="2" borderId="38" xfId="11" quotePrefix="1" applyFont="1" applyFill="1" applyBorder="1" applyAlignment="1">
      <alignment horizontal="left" vertical="top" wrapText="1"/>
    </xf>
    <xf numFmtId="0" fontId="43" fillId="2" borderId="40" xfId="11" quotePrefix="1" applyFont="1" applyFill="1" applyBorder="1" applyAlignment="1">
      <alignment horizontal="left" vertical="top" wrapText="1"/>
    </xf>
    <xf numFmtId="164" fontId="43" fillId="2" borderId="39" xfId="13" applyNumberFormat="1" applyFont="1" applyFill="1" applyBorder="1" applyAlignment="1">
      <alignment horizontal="center" vertical="top" wrapText="1"/>
    </xf>
    <xf numFmtId="0" fontId="43" fillId="2" borderId="37" xfId="11" quotePrefix="1" applyFont="1" applyFill="1" applyBorder="1" applyAlignment="1">
      <alignment horizontal="left" vertical="top"/>
    </xf>
    <xf numFmtId="164" fontId="43" fillId="2" borderId="37" xfId="13" applyNumberFormat="1" applyFont="1" applyFill="1" applyBorder="1" applyAlignment="1">
      <alignment horizontal="center" vertical="top" wrapText="1"/>
    </xf>
    <xf numFmtId="164" fontId="43" fillId="2" borderId="37" xfId="13" applyNumberFormat="1" applyFont="1" applyFill="1" applyBorder="1" applyAlignment="1">
      <alignment horizontal="center" vertical="top"/>
    </xf>
    <xf numFmtId="0" fontId="43" fillId="2" borderId="81" xfId="11" applyFont="1" applyFill="1" applyBorder="1" applyAlignment="1">
      <alignment horizontal="left" vertical="top" wrapText="1"/>
    </xf>
    <xf numFmtId="0" fontId="43" fillId="2" borderId="32" xfId="11" quotePrefix="1" applyFont="1" applyFill="1" applyBorder="1" applyAlignment="1">
      <alignment horizontal="left" vertical="top" wrapText="1"/>
    </xf>
    <xf numFmtId="0" fontId="127" fillId="2" borderId="0" xfId="11" applyFont="1" applyFill="1" applyBorder="1" applyAlignment="1">
      <alignment wrapText="1"/>
    </xf>
    <xf numFmtId="0" fontId="49" fillId="2" borderId="0" xfId="11" applyFont="1" applyFill="1" applyAlignment="1">
      <alignment vertical="top"/>
    </xf>
    <xf numFmtId="0" fontId="29" fillId="2" borderId="0" xfId="11" applyFont="1" applyFill="1" applyAlignment="1">
      <alignment vertical="center" wrapText="1"/>
    </xf>
    <xf numFmtId="0" fontId="54" fillId="2" borderId="0" xfId="11" applyFont="1" applyFill="1" applyAlignment="1">
      <alignment horizontal="center"/>
    </xf>
    <xf numFmtId="0" fontId="54" fillId="2" borderId="0" xfId="11" applyFont="1" applyFill="1" applyAlignment="1">
      <alignment vertical="center" wrapText="1"/>
    </xf>
    <xf numFmtId="0" fontId="54" fillId="2" borderId="0" xfId="11" applyFont="1" applyFill="1"/>
    <xf numFmtId="0" fontId="29" fillId="2" borderId="17" xfId="11" applyFont="1" applyFill="1" applyBorder="1" applyAlignment="1">
      <alignment horizontal="left"/>
    </xf>
    <xf numFmtId="0" fontId="29" fillId="2" borderId="17" xfId="11" applyFont="1" applyFill="1" applyBorder="1" applyAlignment="1"/>
    <xf numFmtId="0" fontId="29" fillId="2" borderId="0" xfId="11" applyFont="1" applyFill="1" applyBorder="1" applyAlignment="1">
      <alignment horizontal="left"/>
    </xf>
    <xf numFmtId="0" fontId="29" fillId="2" borderId="0" xfId="11" applyFont="1" applyFill="1" applyBorder="1" applyAlignment="1"/>
    <xf numFmtId="0" fontId="40" fillId="2" borderId="34" xfId="11" applyFont="1" applyFill="1" applyBorder="1" applyAlignment="1">
      <alignment horizontal="left" vertical="center"/>
    </xf>
    <xf numFmtId="0" fontId="43" fillId="2" borderId="78" xfId="11" quotePrefix="1" applyFont="1" applyFill="1" applyBorder="1" applyAlignment="1">
      <alignment horizontal="left" vertical="center"/>
    </xf>
    <xf numFmtId="0" fontId="43" fillId="2" borderId="77" xfId="11" applyFont="1" applyFill="1" applyBorder="1" applyAlignment="1">
      <alignment horizontal="left" vertical="center"/>
    </xf>
    <xf numFmtId="0" fontId="46" fillId="2" borderId="39" xfId="11" applyFont="1" applyFill="1" applyBorder="1" applyAlignment="1">
      <alignment vertical="center"/>
    </xf>
    <xf numFmtId="0" fontId="46" fillId="2" borderId="39" xfId="11" applyFont="1" applyFill="1" applyBorder="1" applyAlignment="1">
      <alignment horizontal="left" vertical="center"/>
    </xf>
    <xf numFmtId="0" fontId="43" fillId="2" borderId="87" xfId="11" quotePrefix="1" applyFont="1" applyFill="1" applyBorder="1" applyAlignment="1">
      <alignment horizontal="left" vertical="center"/>
    </xf>
    <xf numFmtId="0" fontId="43" fillId="2" borderId="86" xfId="11" quotePrefix="1" applyFont="1" applyFill="1" applyBorder="1" applyAlignment="1">
      <alignment horizontal="left" vertical="center"/>
    </xf>
    <xf numFmtId="0" fontId="46" fillId="2" borderId="40" xfId="11" applyFont="1" applyFill="1" applyBorder="1" applyAlignment="1">
      <alignment vertical="center"/>
    </xf>
    <xf numFmtId="0" fontId="46" fillId="2" borderId="40" xfId="11" applyFont="1" applyFill="1" applyBorder="1" applyAlignment="1">
      <alignment horizontal="left" vertical="center"/>
    </xf>
    <xf numFmtId="0" fontId="46" fillId="2" borderId="61" xfId="11" applyFont="1" applyFill="1" applyBorder="1" applyAlignment="1">
      <alignment horizontal="left" vertical="center"/>
    </xf>
    <xf numFmtId="0" fontId="43" fillId="2" borderId="0" xfId="11" applyFont="1" applyFill="1" applyAlignment="1">
      <alignment horizontal="center"/>
    </xf>
    <xf numFmtId="0" fontId="46" fillId="2" borderId="0" xfId="11" applyFont="1" applyFill="1" applyAlignment="1">
      <alignment vertical="top" wrapText="1"/>
    </xf>
    <xf numFmtId="0" fontId="46" fillId="2" borderId="0" xfId="11" applyFont="1" applyFill="1" applyAlignment="1">
      <alignment vertical="top"/>
    </xf>
    <xf numFmtId="0" fontId="43" fillId="2" borderId="39" xfId="11" applyFont="1" applyFill="1" applyBorder="1" applyAlignment="1">
      <alignment horizontal="left" vertical="center" wrapText="1"/>
    </xf>
    <xf numFmtId="0" fontId="131" fillId="2" borderId="0" xfId="11" applyFont="1" applyFill="1" applyAlignment="1">
      <alignment horizontal="left"/>
    </xf>
    <xf numFmtId="0" fontId="131" fillId="2" borderId="0" xfId="11" applyFont="1" applyFill="1" applyAlignment="1"/>
    <xf numFmtId="0" fontId="131" fillId="2" borderId="0" xfId="11" applyFont="1" applyFill="1"/>
    <xf numFmtId="0" fontId="131" fillId="2" borderId="0" xfId="11" applyFont="1" applyFill="1" applyAlignment="1">
      <alignment horizontal="center"/>
    </xf>
    <xf numFmtId="3" fontId="29" fillId="0" borderId="4" xfId="11" applyNumberFormat="1" applyFont="1" applyBorder="1" applyAlignment="1">
      <alignment horizontal="center"/>
    </xf>
    <xf numFmtId="164" fontId="29" fillId="0" borderId="0" xfId="1861" applyNumberFormat="1" applyFont="1"/>
    <xf numFmtId="0" fontId="46" fillId="2" borderId="0" xfId="237" applyFont="1" applyFill="1" applyAlignment="1">
      <alignment vertical="top" wrapText="1"/>
    </xf>
    <xf numFmtId="0" fontId="46" fillId="2" borderId="0" xfId="237" applyFont="1" applyFill="1" applyAlignment="1">
      <alignment vertical="top"/>
    </xf>
    <xf numFmtId="41" fontId="41" fillId="2" borderId="54" xfId="11" quotePrefix="1" applyNumberFormat="1" applyFont="1" applyFill="1" applyBorder="1" applyAlignment="1">
      <alignment horizontal="right" vertical="center"/>
    </xf>
    <xf numFmtId="0" fontId="41" fillId="2" borderId="35" xfId="73" applyFont="1" applyFill="1" applyBorder="1" applyAlignment="1">
      <alignment vertical="center" wrapText="1"/>
    </xf>
    <xf numFmtId="0" fontId="43" fillId="2" borderId="60" xfId="11" quotePrefix="1" applyFont="1" applyFill="1" applyBorder="1" applyAlignment="1">
      <alignment horizontal="center" vertical="center"/>
    </xf>
    <xf numFmtId="0" fontId="43" fillId="2" borderId="40" xfId="73" applyFont="1" applyFill="1" applyBorder="1" applyAlignment="1">
      <alignment vertical="center" wrapText="1"/>
    </xf>
    <xf numFmtId="0" fontId="43" fillId="2" borderId="40" xfId="73" applyFont="1" applyFill="1" applyBorder="1" applyAlignment="1">
      <alignment horizontal="left" vertical="center" wrapText="1"/>
    </xf>
    <xf numFmtId="0" fontId="43" fillId="2" borderId="55" xfId="11" quotePrefix="1" applyFont="1" applyFill="1" applyBorder="1" applyAlignment="1">
      <alignment horizontal="center" vertical="center"/>
    </xf>
    <xf numFmtId="0" fontId="43" fillId="2" borderId="37" xfId="73" applyFont="1" applyFill="1" applyBorder="1" applyAlignment="1">
      <alignment vertical="center" wrapText="1"/>
    </xf>
    <xf numFmtId="0" fontId="43" fillId="2" borderId="37" xfId="73" applyFont="1" applyFill="1" applyBorder="1" applyAlignment="1">
      <alignment horizontal="left" vertical="center" wrapText="1"/>
    </xf>
    <xf numFmtId="41" fontId="43" fillId="2" borderId="54" xfId="11" applyNumberFormat="1" applyFont="1" applyFill="1" applyBorder="1" applyAlignment="1">
      <alignment horizontal="right" vertical="center"/>
    </xf>
    <xf numFmtId="0" fontId="57" fillId="0" borderId="0" xfId="0" applyFont="1" applyAlignment="1">
      <alignment vertical="top"/>
    </xf>
    <xf numFmtId="49" fontId="57" fillId="0" borderId="92" xfId="0" applyNumberFormat="1" applyFont="1" applyBorder="1" applyAlignment="1">
      <alignment vertical="top"/>
    </xf>
    <xf numFmtId="164" fontId="57" fillId="0" borderId="93" xfId="113" applyNumberFormat="1" applyFont="1" applyBorder="1" applyAlignment="1">
      <alignment vertical="top"/>
    </xf>
    <xf numFmtId="0" fontId="43" fillId="2" borderId="19" xfId="11" applyFont="1" applyFill="1" applyBorder="1" applyAlignment="1">
      <alignment vertical="top"/>
    </xf>
    <xf numFmtId="3" fontId="106" fillId="0" borderId="0" xfId="11" applyNumberFormat="1" applyFont="1"/>
    <xf numFmtId="0" fontId="43" fillId="2" borderId="37" xfId="11" applyFont="1" applyFill="1" applyBorder="1" applyAlignment="1">
      <alignment horizontal="center" vertical="center"/>
    </xf>
    <xf numFmtId="0" fontId="43" fillId="2" borderId="39" xfId="512" applyFont="1" applyFill="1" applyBorder="1" applyAlignment="1">
      <alignment horizontal="left" vertical="center" wrapText="1"/>
    </xf>
    <xf numFmtId="0" fontId="43" fillId="2" borderId="37" xfId="512" applyFont="1" applyFill="1" applyBorder="1" applyAlignment="1">
      <alignment horizontal="left" vertical="center" wrapText="1"/>
    </xf>
    <xf numFmtId="0" fontId="43" fillId="2" borderId="37" xfId="512" applyFont="1" applyFill="1" applyBorder="1" applyAlignment="1">
      <alignment horizontal="left" vertical="top" wrapText="1"/>
    </xf>
    <xf numFmtId="0" fontId="43" fillId="2" borderId="40" xfId="512" applyFont="1" applyFill="1" applyBorder="1" applyAlignment="1">
      <alignment horizontal="left" vertical="top" wrapText="1"/>
    </xf>
    <xf numFmtId="0" fontId="43" fillId="2" borderId="38" xfId="512" applyFont="1" applyFill="1" applyBorder="1" applyAlignment="1">
      <alignment horizontal="left" vertical="center" wrapText="1"/>
    </xf>
    <xf numFmtId="41" fontId="131" fillId="2" borderId="0" xfId="1883" applyFont="1" applyFill="1"/>
    <xf numFmtId="0" fontId="131" fillId="2" borderId="0" xfId="1883" applyNumberFormat="1" applyFont="1" applyFill="1"/>
    <xf numFmtId="0" fontId="43" fillId="2" borderId="39" xfId="512" applyFont="1" applyFill="1" applyBorder="1" applyAlignment="1">
      <alignment horizontal="left" vertical="top" wrapText="1"/>
    </xf>
    <xf numFmtId="0" fontId="41" fillId="2" borderId="39" xfId="11" applyNumberFormat="1" applyFont="1" applyFill="1" applyBorder="1" applyAlignment="1">
      <alignment horizontal="center" vertical="center"/>
    </xf>
    <xf numFmtId="0" fontId="41" fillId="2" borderId="37" xfId="11" applyNumberFormat="1" applyFont="1" applyFill="1" applyBorder="1" applyAlignment="1">
      <alignment horizontal="center" vertical="center" wrapText="1"/>
    </xf>
    <xf numFmtId="0" fontId="41" fillId="2" borderId="39" xfId="11" applyNumberFormat="1" applyFont="1" applyFill="1" applyBorder="1" applyAlignment="1">
      <alignment horizontal="center" vertical="center" wrapText="1"/>
    </xf>
    <xf numFmtId="0" fontId="43" fillId="2" borderId="37" xfId="11" applyNumberFormat="1" applyFont="1" applyFill="1" applyBorder="1" applyAlignment="1">
      <alignment horizontal="center" vertical="center"/>
    </xf>
    <xf numFmtId="0" fontId="51" fillId="2" borderId="37" xfId="11" applyNumberFormat="1" applyFont="1" applyFill="1" applyBorder="1" applyAlignment="1">
      <alignment horizontal="center" vertical="center"/>
    </xf>
    <xf numFmtId="0" fontId="46" fillId="2" borderId="77" xfId="11" applyFont="1" applyFill="1" applyBorder="1" applyAlignment="1">
      <alignment horizontal="left" vertical="center"/>
    </xf>
    <xf numFmtId="0" fontId="43" fillId="2" borderId="19" xfId="11" applyFont="1" applyFill="1" applyBorder="1" applyAlignment="1">
      <alignment horizontal="left" vertical="center"/>
    </xf>
    <xf numFmtId="0" fontId="73" fillId="2" borderId="176" xfId="11" applyFont="1" applyFill="1" applyBorder="1" applyAlignment="1">
      <alignment vertical="top" wrapText="1"/>
    </xf>
    <xf numFmtId="0" fontId="43" fillId="2" borderId="177" xfId="64" applyFont="1" applyFill="1" applyBorder="1" applyAlignment="1">
      <alignment horizontal="left" vertical="top" wrapText="1"/>
    </xf>
    <xf numFmtId="0" fontId="43" fillId="2" borderId="177" xfId="64" applyFont="1" applyFill="1" applyBorder="1" applyAlignment="1">
      <alignment vertical="top" wrapText="1"/>
    </xf>
    <xf numFmtId="0" fontId="43" fillId="2" borderId="182" xfId="64" applyFont="1" applyFill="1" applyBorder="1" applyAlignment="1">
      <alignment vertical="top" wrapText="1"/>
    </xf>
    <xf numFmtId="0" fontId="43" fillId="2" borderId="182" xfId="64" applyFont="1" applyFill="1" applyBorder="1" applyAlignment="1">
      <alignment horizontal="left" vertical="top" wrapText="1"/>
    </xf>
    <xf numFmtId="0" fontId="73" fillId="2" borderId="185" xfId="11" applyFont="1" applyFill="1" applyBorder="1" applyAlignment="1">
      <alignment vertical="top" wrapText="1"/>
    </xf>
    <xf numFmtId="0" fontId="43" fillId="2" borderId="186" xfId="64" applyFont="1" applyFill="1" applyBorder="1" applyAlignment="1">
      <alignment vertical="top" wrapText="1"/>
    </xf>
    <xf numFmtId="0" fontId="43" fillId="2" borderId="186" xfId="64" applyFont="1" applyFill="1" applyBorder="1" applyAlignment="1">
      <alignment horizontal="left" vertical="top" wrapText="1"/>
    </xf>
    <xf numFmtId="0" fontId="46" fillId="28" borderId="32" xfId="11" applyFont="1" applyFill="1" applyBorder="1" applyAlignment="1">
      <alignment vertical="top" wrapText="1"/>
    </xf>
    <xf numFmtId="0" fontId="46" fillId="28" borderId="47" xfId="11" applyFont="1" applyFill="1" applyBorder="1" applyAlignment="1">
      <alignment vertical="top" wrapText="1"/>
    </xf>
    <xf numFmtId="0" fontId="41" fillId="2" borderId="34" xfId="11" applyFont="1" applyFill="1" applyBorder="1" applyAlignment="1">
      <alignment horizontal="center" vertical="center" wrapText="1"/>
    </xf>
    <xf numFmtId="0" fontId="41" fillId="2" borderId="0" xfId="11" applyFont="1" applyFill="1" applyBorder="1"/>
    <xf numFmtId="0" fontId="40" fillId="2" borderId="0" xfId="245" applyFont="1" applyFill="1" applyAlignment="1">
      <alignment horizontal="left"/>
    </xf>
    <xf numFmtId="0" fontId="41" fillId="2" borderId="0" xfId="245" applyFont="1" applyFill="1" applyAlignment="1">
      <alignment horizontal="center"/>
    </xf>
    <xf numFmtId="0" fontId="63" fillId="2" borderId="0" xfId="11" applyFont="1" applyFill="1"/>
    <xf numFmtId="0" fontId="46" fillId="2" borderId="65" xfId="11" applyFont="1" applyFill="1" applyBorder="1" applyAlignment="1">
      <alignment horizontal="left" vertical="center"/>
    </xf>
    <xf numFmtId="0" fontId="43" fillId="2" borderId="84" xfId="11" applyFont="1" applyFill="1" applyBorder="1" applyAlignment="1">
      <alignment horizontal="left" vertical="center"/>
    </xf>
    <xf numFmtId="0" fontId="43" fillId="2" borderId="85" xfId="11" applyFont="1" applyFill="1" applyBorder="1" applyAlignment="1">
      <alignment horizontal="left" vertical="center"/>
    </xf>
    <xf numFmtId="0" fontId="43" fillId="2" borderId="20" xfId="512" applyFont="1" applyFill="1" applyBorder="1" applyAlignment="1">
      <alignment vertical="top" wrapText="1"/>
    </xf>
    <xf numFmtId="0" fontId="41" fillId="2" borderId="0" xfId="11" applyFont="1" applyFill="1" applyAlignment="1">
      <alignment vertical="top" wrapText="1"/>
    </xf>
    <xf numFmtId="3" fontId="29" fillId="2" borderId="0" xfId="11" applyNumberFormat="1" applyFont="1" applyFill="1"/>
    <xf numFmtId="39" fontId="74" fillId="2" borderId="0" xfId="11" applyNumberFormat="1" applyFont="1" applyFill="1" applyAlignment="1">
      <alignment vertical="top"/>
    </xf>
    <xf numFmtId="3" fontId="74" fillId="2" borderId="0" xfId="11" applyNumberFormat="1" applyFont="1" applyFill="1" applyAlignment="1">
      <alignment vertical="top"/>
    </xf>
    <xf numFmtId="3" fontId="49" fillId="2" borderId="0" xfId="11" applyNumberFormat="1" applyFont="1" applyFill="1" applyAlignment="1">
      <alignment vertical="top"/>
    </xf>
    <xf numFmtId="0" fontId="43" fillId="2" borderId="91" xfId="11" applyFont="1" applyFill="1" applyBorder="1"/>
    <xf numFmtId="0" fontId="43" fillId="2" borderId="89" xfId="11" applyFont="1" applyFill="1" applyBorder="1"/>
    <xf numFmtId="3" fontId="46" fillId="2" borderId="0" xfId="242" applyNumberFormat="1" applyFont="1" applyFill="1" applyBorder="1"/>
    <xf numFmtId="0" fontId="43" fillId="2" borderId="0" xfId="11" applyFont="1" applyFill="1" applyBorder="1" applyAlignment="1">
      <alignment horizontal="center"/>
    </xf>
    <xf numFmtId="0" fontId="46" fillId="2" borderId="0" xfId="11" applyFont="1" applyFill="1" applyBorder="1" applyAlignment="1">
      <alignment horizontal="center"/>
    </xf>
    <xf numFmtId="39" fontId="60" fillId="2" borderId="19" xfId="11" applyNumberFormat="1" applyFont="1" applyFill="1" applyBorder="1" applyAlignment="1">
      <alignment vertical="top"/>
    </xf>
    <xf numFmtId="3" fontId="60" fillId="2" borderId="0" xfId="11" applyNumberFormat="1" applyFont="1" applyFill="1" applyBorder="1" applyAlignment="1">
      <alignment vertical="top"/>
    </xf>
    <xf numFmtId="0" fontId="60" fillId="2" borderId="0" xfId="11" applyFont="1" applyFill="1" applyBorder="1" applyAlignment="1">
      <alignment horizontal="center" vertical="top"/>
    </xf>
    <xf numFmtId="0" fontId="60" fillId="2" borderId="0" xfId="11" applyFont="1" applyFill="1" applyBorder="1" applyAlignment="1">
      <alignment vertical="top"/>
    </xf>
    <xf numFmtId="0" fontId="60" fillId="2" borderId="0" xfId="11" quotePrefix="1" applyFont="1" applyFill="1" applyBorder="1" applyAlignment="1">
      <alignment horizontal="center" vertical="center"/>
    </xf>
    <xf numFmtId="3" fontId="59" fillId="2" borderId="0" xfId="11" applyNumberFormat="1" applyFont="1" applyFill="1" applyBorder="1" applyAlignment="1">
      <alignment vertical="top"/>
    </xf>
    <xf numFmtId="0" fontId="59" fillId="2" borderId="0" xfId="11" applyFont="1" applyFill="1" applyBorder="1" applyAlignment="1">
      <alignment horizontal="center" vertical="top"/>
    </xf>
    <xf numFmtId="0" fontId="59" fillId="2" borderId="0" xfId="11" applyFont="1" applyFill="1" applyBorder="1" applyAlignment="1">
      <alignment vertical="top" readingOrder="1"/>
    </xf>
    <xf numFmtId="0" fontId="60" fillId="2" borderId="0" xfId="11" applyFont="1" applyFill="1" applyBorder="1" applyAlignment="1">
      <alignment vertical="top" wrapText="1"/>
    </xf>
    <xf numFmtId="0" fontId="60" fillId="2" borderId="0" xfId="11" applyFont="1" applyFill="1" applyBorder="1" applyAlignment="1">
      <alignment horizontal="center" vertical="center"/>
    </xf>
    <xf numFmtId="39" fontId="60" fillId="2" borderId="0" xfId="11" applyNumberFormat="1" applyFont="1" applyFill="1" applyBorder="1" applyAlignment="1">
      <alignment vertical="top"/>
    </xf>
    <xf numFmtId="41" fontId="43" fillId="2" borderId="53" xfId="79" applyFont="1" applyFill="1" applyBorder="1" applyAlignment="1">
      <alignment vertical="center"/>
    </xf>
    <xf numFmtId="0" fontId="60" fillId="2" borderId="32" xfId="11" applyFont="1" applyFill="1" applyBorder="1" applyAlignment="1">
      <alignment horizontal="center" vertical="top"/>
    </xf>
    <xf numFmtId="0" fontId="60" fillId="2" borderId="32" xfId="11" applyFont="1" applyFill="1" applyBorder="1" applyAlignment="1">
      <alignment vertical="top"/>
    </xf>
    <xf numFmtId="0" fontId="43" fillId="2" borderId="32" xfId="1904" applyFont="1" applyFill="1" applyBorder="1" applyAlignment="1">
      <alignment horizontal="left" vertical="center" wrapText="1"/>
    </xf>
    <xf numFmtId="0" fontId="43" fillId="2" borderId="32" xfId="1904" applyFont="1" applyFill="1" applyBorder="1" applyAlignment="1">
      <alignment vertical="center" wrapText="1"/>
    </xf>
    <xf numFmtId="0" fontId="43" fillId="2" borderId="32" xfId="1904" applyFont="1" applyFill="1" applyBorder="1" applyAlignment="1">
      <alignment horizontal="center" vertical="center"/>
    </xf>
    <xf numFmtId="41" fontId="43" fillId="2" borderId="63" xfId="79" applyFont="1" applyFill="1" applyBorder="1" applyAlignment="1">
      <alignment vertical="center"/>
    </xf>
    <xf numFmtId="0" fontId="60" fillId="2" borderId="20" xfId="11" applyFont="1" applyFill="1" applyBorder="1" applyAlignment="1">
      <alignment horizontal="center" vertical="top"/>
    </xf>
    <xf numFmtId="0" fontId="60" fillId="2" borderId="20" xfId="11" applyFont="1" applyFill="1" applyBorder="1" applyAlignment="1">
      <alignment vertical="top" readingOrder="1"/>
    </xf>
    <xf numFmtId="0" fontId="43" fillId="2" borderId="20" xfId="1904" applyFont="1" applyFill="1" applyBorder="1" applyAlignment="1">
      <alignment horizontal="left" vertical="center" wrapText="1"/>
    </xf>
    <xf numFmtId="0" fontId="43" fillId="2" borderId="20" xfId="1904" applyFont="1" applyFill="1" applyBorder="1" applyAlignment="1">
      <alignment vertical="center" wrapText="1"/>
    </xf>
    <xf numFmtId="0" fontId="43" fillId="2" borderId="20" xfId="1904" applyFont="1" applyFill="1" applyBorder="1" applyAlignment="1">
      <alignment horizontal="center" vertical="center"/>
    </xf>
    <xf numFmtId="170" fontId="59" fillId="2" borderId="19" xfId="11" applyNumberFormat="1" applyFont="1" applyFill="1" applyBorder="1" applyAlignment="1">
      <alignment vertical="top"/>
    </xf>
    <xf numFmtId="0" fontId="138" fillId="2" borderId="0" xfId="1904" applyFont="1" applyFill="1" applyBorder="1" applyAlignment="1">
      <alignment horizontal="center" vertical="center"/>
    </xf>
    <xf numFmtId="0" fontId="59" fillId="2" borderId="20" xfId="11" applyFont="1" applyFill="1" applyBorder="1" applyAlignment="1">
      <alignment vertical="top" readingOrder="1"/>
    </xf>
    <xf numFmtId="0" fontId="60" fillId="2" borderId="20" xfId="11" applyFont="1" applyFill="1" applyBorder="1" applyAlignment="1">
      <alignment vertical="top"/>
    </xf>
    <xf numFmtId="0" fontId="43" fillId="2" borderId="20" xfId="1904" quotePrefix="1" applyFont="1" applyFill="1" applyBorder="1" applyAlignment="1">
      <alignment horizontal="center" vertical="center"/>
    </xf>
    <xf numFmtId="0" fontId="41" fillId="2" borderId="53" xfId="11" applyFont="1" applyFill="1" applyBorder="1" applyAlignment="1">
      <alignment vertical="top"/>
    </xf>
    <xf numFmtId="39" fontId="60" fillId="2" borderId="31" xfId="11" applyNumberFormat="1" applyFont="1" applyFill="1" applyBorder="1" applyAlignment="1">
      <alignment vertical="top"/>
    </xf>
    <xf numFmtId="0" fontId="60" fillId="2" borderId="63" xfId="11" applyFont="1" applyFill="1" applyBorder="1" applyAlignment="1">
      <alignment vertical="top" readingOrder="1"/>
    </xf>
    <xf numFmtId="170" fontId="60" fillId="2" borderId="19" xfId="11" applyNumberFormat="1" applyFont="1" applyFill="1" applyBorder="1" applyAlignment="1">
      <alignment vertical="top"/>
    </xf>
    <xf numFmtId="0" fontId="43" fillId="2" borderId="62" xfId="11" applyFont="1" applyFill="1" applyBorder="1" applyAlignment="1">
      <alignment horizontal="center" vertical="center"/>
    </xf>
    <xf numFmtId="0" fontId="46" fillId="2" borderId="63" xfId="11" applyFont="1" applyFill="1" applyBorder="1" applyAlignment="1">
      <alignment vertical="top" readingOrder="1"/>
    </xf>
    <xf numFmtId="170" fontId="46" fillId="2" borderId="19" xfId="11" applyNumberFormat="1" applyFont="1" applyFill="1" applyBorder="1" applyAlignment="1">
      <alignment vertical="top"/>
    </xf>
    <xf numFmtId="0" fontId="43" fillId="2" borderId="32" xfId="1904" quotePrefix="1" applyFont="1" applyFill="1" applyBorder="1" applyAlignment="1">
      <alignment horizontal="center" vertical="center"/>
    </xf>
    <xf numFmtId="0" fontId="43" fillId="2" borderId="20" xfId="11" applyFont="1" applyFill="1" applyBorder="1" applyAlignment="1">
      <alignment horizontal="center"/>
    </xf>
    <xf numFmtId="0" fontId="60" fillId="2" borderId="63" xfId="11" applyFont="1" applyFill="1" applyBorder="1" applyAlignment="1">
      <alignment vertical="top"/>
    </xf>
    <xf numFmtId="3" fontId="43" fillId="2" borderId="0" xfId="11" applyNumberFormat="1" applyFont="1" applyFill="1" applyBorder="1"/>
    <xf numFmtId="171" fontId="59" fillId="2" borderId="63" xfId="11" applyNumberFormat="1" applyFont="1" applyFill="1" applyBorder="1" applyAlignment="1">
      <alignment vertical="top"/>
    </xf>
    <xf numFmtId="0" fontId="59" fillId="2" borderId="32" xfId="11" applyFont="1" applyFill="1" applyBorder="1" applyAlignment="1">
      <alignment vertical="top" readingOrder="1"/>
    </xf>
    <xf numFmtId="0" fontId="138" fillId="2" borderId="0" xfId="1904" applyFont="1" applyFill="1" applyBorder="1" applyAlignment="1">
      <alignment horizontal="left" vertical="center" wrapText="1"/>
    </xf>
    <xf numFmtId="0" fontId="59" fillId="2" borderId="63" xfId="11" applyFont="1" applyFill="1" applyBorder="1" applyAlignment="1">
      <alignment vertical="top" readingOrder="1"/>
    </xf>
    <xf numFmtId="0" fontId="59" fillId="2" borderId="19" xfId="11" applyFont="1" applyFill="1" applyBorder="1" applyAlignment="1">
      <alignment vertical="top" readingOrder="1"/>
    </xf>
    <xf numFmtId="0" fontId="138" fillId="2" borderId="0" xfId="1904" applyFont="1" applyFill="1" applyBorder="1" applyAlignment="1">
      <alignment horizontal="center" vertical="center" wrapText="1"/>
    </xf>
    <xf numFmtId="0" fontId="46" fillId="2" borderId="62" xfId="11" applyFont="1" applyFill="1" applyBorder="1"/>
    <xf numFmtId="0" fontId="43" fillId="2" borderId="75" xfId="11" applyFont="1" applyFill="1" applyBorder="1"/>
    <xf numFmtId="41" fontId="43" fillId="2" borderId="63" xfId="79" applyFont="1" applyFill="1" applyBorder="1" applyAlignment="1">
      <alignment vertical="top"/>
    </xf>
    <xf numFmtId="0" fontId="139" fillId="2" borderId="0" xfId="1904" applyFont="1" applyFill="1" applyBorder="1" applyAlignment="1">
      <alignment horizontal="center" vertical="center" wrapText="1"/>
    </xf>
    <xf numFmtId="0" fontId="43" fillId="2" borderId="5" xfId="11" applyFont="1" applyFill="1" applyBorder="1"/>
    <xf numFmtId="0" fontId="43" fillId="2" borderId="19" xfId="11" applyFont="1" applyFill="1" applyBorder="1"/>
    <xf numFmtId="0" fontId="43" fillId="2" borderId="53" xfId="11" applyFont="1" applyFill="1" applyBorder="1" applyAlignment="1">
      <alignment horizontal="center" vertical="top"/>
    </xf>
    <xf numFmtId="3" fontId="46" fillId="2" borderId="53" xfId="11" applyNumberFormat="1" applyFont="1" applyFill="1" applyBorder="1" applyAlignment="1">
      <alignment horizontal="right" vertical="top"/>
    </xf>
    <xf numFmtId="0" fontId="43" fillId="2" borderId="30" xfId="11" applyFont="1" applyFill="1" applyBorder="1" applyAlignment="1">
      <alignment horizontal="center" vertical="top"/>
    </xf>
    <xf numFmtId="0" fontId="43" fillId="2" borderId="32" xfId="11" applyFont="1" applyFill="1" applyBorder="1" applyAlignment="1">
      <alignment horizontal="center" vertical="top"/>
    </xf>
    <xf numFmtId="0" fontId="46" fillId="2" borderId="32" xfId="11" applyFont="1" applyFill="1" applyBorder="1"/>
    <xf numFmtId="0" fontId="43" fillId="2" borderId="63" xfId="11" applyFont="1" applyFill="1" applyBorder="1" applyAlignment="1">
      <alignment horizontal="center" vertical="top"/>
    </xf>
    <xf numFmtId="3" fontId="43" fillId="2" borderId="63" xfId="11" applyNumberFormat="1" applyFont="1" applyFill="1" applyBorder="1" applyAlignment="1">
      <alignment horizontal="center" vertical="top"/>
    </xf>
    <xf numFmtId="0" fontId="43" fillId="2" borderId="18" xfId="11" applyFont="1" applyFill="1" applyBorder="1" applyAlignment="1">
      <alignment horizontal="center" vertical="top"/>
    </xf>
    <xf numFmtId="0" fontId="43" fillId="2" borderId="20" xfId="11" applyFont="1" applyFill="1" applyBorder="1" applyAlignment="1">
      <alignment horizontal="center" vertical="top"/>
    </xf>
    <xf numFmtId="3" fontId="43" fillId="2" borderId="63" xfId="242" applyNumberFormat="1" applyFont="1" applyFill="1" applyBorder="1" applyAlignment="1">
      <alignment vertical="top"/>
    </xf>
    <xf numFmtId="41" fontId="43" fillId="2" borderId="18" xfId="242" applyNumberFormat="1" applyFont="1" applyFill="1" applyBorder="1" applyAlignment="1">
      <alignment horizontal="center" vertical="top"/>
    </xf>
    <xf numFmtId="41" fontId="43" fillId="2" borderId="18" xfId="242" applyNumberFormat="1" applyFont="1" applyFill="1" applyBorder="1" applyAlignment="1">
      <alignment vertical="top"/>
    </xf>
    <xf numFmtId="41" fontId="43" fillId="2" borderId="20" xfId="242" applyNumberFormat="1" applyFont="1" applyFill="1" applyBorder="1" applyAlignment="1">
      <alignment vertical="top"/>
    </xf>
    <xf numFmtId="3" fontId="46" fillId="2" borderId="53" xfId="1862" applyNumberFormat="1" applyFont="1" applyFill="1" applyBorder="1"/>
    <xf numFmtId="165" fontId="43" fillId="2" borderId="30" xfId="242" applyNumberFormat="1" applyFont="1" applyFill="1" applyBorder="1"/>
    <xf numFmtId="165" fontId="43" fillId="2" borderId="32" xfId="242" applyNumberFormat="1" applyFont="1" applyFill="1" applyBorder="1"/>
    <xf numFmtId="0" fontId="46" fillId="2" borderId="5" xfId="11" applyFont="1" applyFill="1" applyBorder="1" applyAlignment="1">
      <alignment horizontal="center" vertical="center" wrapText="1"/>
    </xf>
    <xf numFmtId="0" fontId="46" fillId="2" borderId="0" xfId="11" applyFont="1" applyFill="1" applyBorder="1" applyAlignment="1">
      <alignment horizontal="center" vertical="center" wrapText="1"/>
    </xf>
    <xf numFmtId="0" fontId="46" fillId="2" borderId="189" xfId="11" applyFont="1" applyFill="1" applyBorder="1" applyAlignment="1">
      <alignment horizontal="center" vertical="center" wrapText="1"/>
    </xf>
    <xf numFmtId="0" fontId="46" fillId="2" borderId="190" xfId="11" applyFont="1" applyFill="1" applyBorder="1" applyAlignment="1">
      <alignment horizontal="center" vertical="center" wrapText="1"/>
    </xf>
    <xf numFmtId="3" fontId="46" fillId="2" borderId="0" xfId="11" applyNumberFormat="1" applyFont="1" applyFill="1" applyAlignment="1">
      <alignment horizontal="center"/>
    </xf>
    <xf numFmtId="0" fontId="46" fillId="2" borderId="0" xfId="11" applyFont="1" applyFill="1" applyAlignment="1">
      <alignment horizontal="center"/>
    </xf>
    <xf numFmtId="0" fontId="46" fillId="2" borderId="0" xfId="11" applyFont="1" applyFill="1" applyAlignment="1">
      <alignment horizontal="left"/>
    </xf>
    <xf numFmtId="3" fontId="28" fillId="2" borderId="0" xfId="11" applyNumberFormat="1" applyFont="1" applyFill="1" applyAlignment="1">
      <alignment horizontal="center"/>
    </xf>
    <xf numFmtId="0" fontId="28" fillId="2" borderId="0" xfId="11" applyFont="1" applyFill="1" applyAlignment="1">
      <alignment horizontal="center"/>
    </xf>
    <xf numFmtId="0" fontId="28" fillId="2" borderId="0" xfId="11" applyFont="1" applyFill="1" applyAlignment="1">
      <alignment horizontal="left"/>
    </xf>
    <xf numFmtId="0" fontId="28" fillId="2" borderId="0" xfId="11" applyFont="1" applyFill="1"/>
    <xf numFmtId="0" fontId="43" fillId="2" borderId="55" xfId="11" quotePrefix="1" applyFont="1" applyFill="1" applyBorder="1" applyAlignment="1">
      <alignment horizontal="left" vertical="top"/>
    </xf>
    <xf numFmtId="0" fontId="43" fillId="2" borderId="76" xfId="11" applyFont="1" applyFill="1" applyBorder="1" applyAlignment="1">
      <alignment horizontal="left" vertical="top" wrapText="1"/>
    </xf>
    <xf numFmtId="3" fontId="43" fillId="2" borderId="37" xfId="11" applyNumberFormat="1" applyFont="1" applyFill="1" applyBorder="1" applyAlignment="1">
      <alignment horizontal="center" vertical="top"/>
    </xf>
    <xf numFmtId="0" fontId="46" fillId="2" borderId="193" xfId="11" applyFont="1" applyFill="1" applyBorder="1" applyAlignment="1">
      <alignment horizontal="center" vertical="center" wrapText="1"/>
    </xf>
    <xf numFmtId="0" fontId="46" fillId="2" borderId="193" xfId="11" applyFont="1" applyFill="1" applyBorder="1" applyAlignment="1">
      <alignment horizontal="left" vertical="top"/>
    </xf>
    <xf numFmtId="0" fontId="43" fillId="2" borderId="193" xfId="11" applyFont="1" applyFill="1" applyBorder="1" applyAlignment="1">
      <alignment horizontal="left" vertical="top" wrapText="1"/>
    </xf>
    <xf numFmtId="0" fontId="43" fillId="2" borderId="20" xfId="11" quotePrefix="1" applyFont="1" applyFill="1" applyBorder="1" applyAlignment="1">
      <alignment horizontal="left" vertical="top"/>
    </xf>
    <xf numFmtId="164" fontId="43" fillId="2" borderId="20" xfId="13" applyNumberFormat="1" applyFont="1" applyFill="1" applyBorder="1" applyAlignment="1">
      <alignment horizontal="center" vertical="top" wrapText="1"/>
    </xf>
    <xf numFmtId="0" fontId="46" fillId="2" borderId="193" xfId="11" applyFont="1" applyFill="1" applyBorder="1" applyAlignment="1">
      <alignment horizontal="left" vertical="top" wrapText="1"/>
    </xf>
    <xf numFmtId="0" fontId="40" fillId="2" borderId="0" xfId="245" applyFont="1" applyFill="1" applyAlignment="1"/>
    <xf numFmtId="0" fontId="40" fillId="2" borderId="0" xfId="245" applyFont="1" applyFill="1" applyBorder="1" applyAlignment="1">
      <alignment horizontal="left"/>
    </xf>
    <xf numFmtId="0" fontId="40" fillId="2" borderId="7" xfId="245" applyFont="1" applyFill="1" applyBorder="1" applyAlignment="1">
      <alignment vertical="center"/>
    </xf>
    <xf numFmtId="0" fontId="40" fillId="2" borderId="168" xfId="245" applyFont="1" applyFill="1" applyBorder="1" applyAlignment="1">
      <alignment vertical="center"/>
    </xf>
    <xf numFmtId="0" fontId="47" fillId="2" borderId="165" xfId="245" applyFont="1" applyFill="1" applyBorder="1" applyAlignment="1">
      <alignment horizontal="center" vertical="center"/>
    </xf>
    <xf numFmtId="0" fontId="45" fillId="2" borderId="206" xfId="245" quotePrefix="1" applyFont="1" applyFill="1" applyBorder="1" applyAlignment="1">
      <alignment horizontal="center" vertical="center"/>
    </xf>
    <xf numFmtId="0" fontId="45" fillId="2" borderId="207" xfId="245" applyFont="1" applyFill="1" applyBorder="1" applyAlignment="1">
      <alignment horizontal="center" vertical="center"/>
    </xf>
    <xf numFmtId="0" fontId="40" fillId="2" borderId="208" xfId="246" applyFont="1" applyFill="1" applyBorder="1" applyAlignment="1">
      <alignment horizontal="left" vertical="top"/>
    </xf>
    <xf numFmtId="0" fontId="45" fillId="2" borderId="208" xfId="245" applyFont="1" applyFill="1" applyBorder="1" applyAlignment="1">
      <alignment horizontal="center" vertical="center"/>
    </xf>
    <xf numFmtId="0" fontId="45" fillId="2" borderId="206" xfId="245" applyFont="1" applyFill="1" applyBorder="1" applyAlignment="1">
      <alignment horizontal="center" vertical="center"/>
    </xf>
    <xf numFmtId="164" fontId="47" fillId="2" borderId="206" xfId="13" applyNumberFormat="1" applyFont="1" applyFill="1" applyBorder="1" applyAlignment="1">
      <alignment horizontal="center" vertical="center"/>
    </xf>
    <xf numFmtId="0" fontId="45" fillId="2" borderId="209" xfId="245" applyFont="1" applyFill="1" applyBorder="1" applyAlignment="1">
      <alignment horizontal="center" vertical="center"/>
    </xf>
    <xf numFmtId="0" fontId="45" fillId="2" borderId="210" xfId="245" applyFont="1" applyFill="1" applyBorder="1" applyAlignment="1">
      <alignment horizontal="center" vertical="center"/>
    </xf>
    <xf numFmtId="0" fontId="44" fillId="2" borderId="211" xfId="246" applyFont="1" applyFill="1" applyBorder="1" applyAlignment="1">
      <alignment vertical="top" wrapText="1"/>
    </xf>
    <xf numFmtId="0" fontId="43" fillId="2" borderId="209" xfId="64" applyFont="1" applyFill="1" applyBorder="1" applyAlignment="1">
      <alignment vertical="top" wrapText="1"/>
    </xf>
    <xf numFmtId="0" fontId="41" fillId="2" borderId="209" xfId="245" applyFont="1" applyFill="1" applyBorder="1" applyAlignment="1">
      <alignment horizontal="center" vertical="center"/>
    </xf>
    <xf numFmtId="164" fontId="43" fillId="2" borderId="209" xfId="13" applyNumberFormat="1" applyFont="1" applyFill="1" applyBorder="1" applyAlignment="1">
      <alignment horizontal="center" vertical="center"/>
    </xf>
    <xf numFmtId="1" fontId="45" fillId="2" borderId="209" xfId="245" quotePrefix="1" applyNumberFormat="1" applyFont="1" applyFill="1" applyBorder="1" applyAlignment="1">
      <alignment horizontal="center" vertical="center"/>
    </xf>
    <xf numFmtId="0" fontId="40" fillId="2" borderId="211" xfId="246" applyFont="1" applyFill="1" applyBorder="1" applyAlignment="1">
      <alignment horizontal="left" vertical="top"/>
    </xf>
    <xf numFmtId="0" fontId="45" fillId="2" borderId="211" xfId="245" applyFont="1" applyFill="1" applyBorder="1" applyAlignment="1">
      <alignment horizontal="center" vertical="center"/>
    </xf>
    <xf numFmtId="41" fontId="46" fillId="2" borderId="209" xfId="245" applyNumberFormat="1" applyFont="1" applyFill="1" applyBorder="1"/>
    <xf numFmtId="0" fontId="47" fillId="2" borderId="212" xfId="64" quotePrefix="1" applyFont="1" applyFill="1" applyBorder="1" applyAlignment="1">
      <alignment horizontal="right" vertical="center" wrapText="1"/>
    </xf>
    <xf numFmtId="0" fontId="47" fillId="2" borderId="213" xfId="64" applyFont="1" applyFill="1" applyBorder="1" applyAlignment="1">
      <alignment horizontal="left" vertical="center" wrapText="1"/>
    </xf>
    <xf numFmtId="0" fontId="47" fillId="2" borderId="214" xfId="64" applyFont="1" applyFill="1" applyBorder="1" applyAlignment="1">
      <alignment horizontal="left" vertical="center" wrapText="1"/>
    </xf>
    <xf numFmtId="41" fontId="47" fillId="2" borderId="212" xfId="64" applyNumberFormat="1" applyFont="1" applyFill="1" applyBorder="1" applyAlignment="1">
      <alignment horizontal="right" vertical="center" wrapText="1"/>
    </xf>
    <xf numFmtId="0" fontId="43" fillId="2" borderId="206" xfId="64" quotePrefix="1" applyFont="1" applyFill="1" applyBorder="1" applyAlignment="1">
      <alignment horizontal="right" vertical="top" wrapText="1"/>
    </xf>
    <xf numFmtId="0" fontId="43" fillId="2" borderId="207" xfId="64" quotePrefix="1" applyFont="1" applyFill="1" applyBorder="1" applyAlignment="1">
      <alignment horizontal="left" vertical="top" wrapText="1"/>
    </xf>
    <xf numFmtId="0" fontId="43" fillId="2" borderId="208" xfId="64" applyFont="1" applyFill="1" applyBorder="1" applyAlignment="1">
      <alignment horizontal="left" vertical="top" wrapText="1"/>
    </xf>
    <xf numFmtId="41" fontId="43" fillId="2" borderId="206" xfId="64" applyNumberFormat="1" applyFont="1" applyFill="1" applyBorder="1" applyAlignment="1">
      <alignment vertical="top" wrapText="1"/>
    </xf>
    <xf numFmtId="49" fontId="43" fillId="2" borderId="209" xfId="64" quotePrefix="1" applyNumberFormat="1" applyFont="1" applyFill="1" applyBorder="1" applyAlignment="1">
      <alignment horizontal="right" vertical="top" wrapText="1"/>
    </xf>
    <xf numFmtId="0" fontId="43" fillId="2" borderId="210" xfId="64" applyFont="1" applyFill="1" applyBorder="1" applyAlignment="1">
      <alignment horizontal="left" vertical="top"/>
    </xf>
    <xf numFmtId="0" fontId="43" fillId="2" borderId="211" xfId="64" applyFont="1" applyFill="1" applyBorder="1" applyAlignment="1">
      <alignment horizontal="left" vertical="top" wrapText="1"/>
    </xf>
    <xf numFmtId="0" fontId="43" fillId="2" borderId="209" xfId="64" applyFont="1" applyFill="1" applyBorder="1" applyAlignment="1">
      <alignment horizontal="center" vertical="top" wrapText="1"/>
    </xf>
    <xf numFmtId="41" fontId="43" fillId="2" borderId="209" xfId="64" applyNumberFormat="1" applyFont="1" applyFill="1" applyBorder="1" applyAlignment="1">
      <alignment vertical="top" wrapText="1"/>
    </xf>
    <xf numFmtId="0" fontId="43" fillId="2" borderId="210" xfId="64" quotePrefix="1" applyFont="1" applyFill="1" applyBorder="1" applyAlignment="1">
      <alignment horizontal="left" vertical="top" wrapText="1"/>
    </xf>
    <xf numFmtId="0" fontId="43" fillId="2" borderId="210" xfId="64" applyFont="1" applyFill="1" applyBorder="1" applyAlignment="1">
      <alignment horizontal="left" vertical="top" wrapText="1"/>
    </xf>
    <xf numFmtId="49" fontId="43" fillId="2" borderId="212" xfId="64" quotePrefix="1" applyNumberFormat="1" applyFont="1" applyFill="1" applyBorder="1" applyAlignment="1">
      <alignment horizontal="right" vertical="top" wrapText="1"/>
    </xf>
    <xf numFmtId="0" fontId="43" fillId="2" borderId="213" xfId="64" applyFont="1" applyFill="1" applyBorder="1" applyAlignment="1">
      <alignment horizontal="left" vertical="top"/>
    </xf>
    <xf numFmtId="0" fontId="43" fillId="2" borderId="214" xfId="64" applyFont="1" applyFill="1" applyBorder="1" applyAlignment="1">
      <alignment horizontal="left" vertical="top" wrapText="1"/>
    </xf>
    <xf numFmtId="41" fontId="43" fillId="2" borderId="212" xfId="64" applyNumberFormat="1" applyFont="1" applyFill="1" applyBorder="1" applyAlignment="1">
      <alignment vertical="top" wrapText="1"/>
    </xf>
    <xf numFmtId="0" fontId="47" fillId="2" borderId="218" xfId="64" quotePrefix="1" applyFont="1" applyFill="1" applyBorder="1" applyAlignment="1">
      <alignment horizontal="right" vertical="center" wrapText="1"/>
    </xf>
    <xf numFmtId="0" fontId="47" fillId="2" borderId="219" xfId="64" applyFont="1" applyFill="1" applyBorder="1" applyAlignment="1">
      <alignment horizontal="left" vertical="center" wrapText="1"/>
    </xf>
    <xf numFmtId="0" fontId="47" fillId="2" borderId="220" xfId="64" applyFont="1" applyFill="1" applyBorder="1" applyAlignment="1">
      <alignment horizontal="left" vertical="center" wrapText="1"/>
    </xf>
    <xf numFmtId="41" fontId="47" fillId="2" borderId="218" xfId="64" applyNumberFormat="1" applyFont="1" applyFill="1" applyBorder="1" applyAlignment="1">
      <alignment horizontal="center" vertical="center" wrapText="1"/>
    </xf>
    <xf numFmtId="0" fontId="43" fillId="2" borderId="209" xfId="64" quotePrefix="1" applyFont="1" applyFill="1" applyBorder="1" applyAlignment="1">
      <alignment horizontal="right" vertical="center" wrapText="1"/>
    </xf>
    <xf numFmtId="0" fontId="43" fillId="2" borderId="210" xfId="64" applyFont="1" applyFill="1" applyBorder="1" applyAlignment="1">
      <alignment horizontal="left" vertical="center"/>
    </xf>
    <xf numFmtId="0" fontId="47" fillId="2" borderId="211" xfId="64" applyFont="1" applyFill="1" applyBorder="1" applyAlignment="1">
      <alignment horizontal="left" vertical="center" wrapText="1"/>
    </xf>
    <xf numFmtId="0" fontId="43" fillId="2" borderId="209" xfId="64" applyFont="1" applyFill="1" applyBorder="1" applyAlignment="1">
      <alignment horizontal="left" vertical="center" wrapText="1"/>
    </xf>
    <xf numFmtId="41" fontId="43" fillId="2" borderId="209" xfId="64" applyNumberFormat="1" applyFont="1" applyFill="1" applyBorder="1" applyAlignment="1">
      <alignment horizontal="center" vertical="center" wrapText="1"/>
    </xf>
    <xf numFmtId="0" fontId="47" fillId="2" borderId="210" xfId="64" applyFont="1" applyFill="1" applyBorder="1" applyAlignment="1">
      <alignment horizontal="left" vertical="center" wrapText="1"/>
    </xf>
    <xf numFmtId="0" fontId="47" fillId="2" borderId="209" xfId="64" applyFont="1" applyFill="1" applyBorder="1" applyAlignment="1">
      <alignment horizontal="left" vertical="center" wrapText="1"/>
    </xf>
    <xf numFmtId="0" fontId="43" fillId="2" borderId="216" xfId="64" applyFont="1" applyFill="1" applyBorder="1" applyAlignment="1">
      <alignment vertical="top"/>
    </xf>
    <xf numFmtId="0" fontId="43" fillId="2" borderId="217" xfId="64" applyFont="1" applyFill="1" applyBorder="1" applyAlignment="1">
      <alignment vertical="top"/>
    </xf>
    <xf numFmtId="0" fontId="43" fillId="2" borderId="210" xfId="64" quotePrefix="1" applyFont="1" applyFill="1" applyBorder="1" applyAlignment="1">
      <alignment horizontal="left" vertical="center"/>
    </xf>
    <xf numFmtId="0" fontId="43" fillId="2" borderId="211" xfId="64" applyFont="1" applyFill="1" applyBorder="1" applyAlignment="1">
      <alignment horizontal="left" vertical="center" wrapText="1"/>
    </xf>
    <xf numFmtId="0" fontId="47" fillId="2" borderId="209" xfId="64" quotePrefix="1" applyFont="1" applyFill="1" applyBorder="1" applyAlignment="1">
      <alignment horizontal="right" vertical="center" wrapText="1"/>
    </xf>
    <xf numFmtId="41" fontId="47" fillId="2" borderId="209" xfId="64" applyNumberFormat="1" applyFont="1" applyFill="1" applyBorder="1" applyAlignment="1">
      <alignment horizontal="center" vertical="center" wrapText="1"/>
    </xf>
    <xf numFmtId="0" fontId="47" fillId="2" borderId="206" xfId="64" quotePrefix="1" applyFont="1" applyFill="1" applyBorder="1" applyAlignment="1">
      <alignment horizontal="right" vertical="top" wrapText="1"/>
    </xf>
    <xf numFmtId="0" fontId="47" fillId="2" borderId="207" xfId="64" applyFont="1" applyFill="1" applyBorder="1" applyAlignment="1">
      <alignment horizontal="left" vertical="top" wrapText="1"/>
    </xf>
    <xf numFmtId="0" fontId="47" fillId="2" borderId="208" xfId="64" applyFont="1" applyFill="1" applyBorder="1" applyAlignment="1">
      <alignment horizontal="left" vertical="top" wrapText="1"/>
    </xf>
    <xf numFmtId="41" fontId="47" fillId="2" borderId="206" xfId="64" applyNumberFormat="1" applyFont="1" applyFill="1" applyBorder="1" applyAlignment="1">
      <alignment horizontal="center" vertical="top" wrapText="1"/>
    </xf>
    <xf numFmtId="0" fontId="47" fillId="2" borderId="209" xfId="64" quotePrefix="1" applyFont="1" applyFill="1" applyBorder="1" applyAlignment="1">
      <alignment horizontal="right" vertical="top" wrapText="1"/>
    </xf>
    <xf numFmtId="0" fontId="47" fillId="2" borderId="210" xfId="64" applyFont="1" applyFill="1" applyBorder="1" applyAlignment="1">
      <alignment horizontal="left" vertical="top" wrapText="1"/>
    </xf>
    <xf numFmtId="0" fontId="47" fillId="2" borderId="211" xfId="64" applyFont="1" applyFill="1" applyBorder="1" applyAlignment="1">
      <alignment horizontal="left" vertical="top" wrapText="1"/>
    </xf>
    <xf numFmtId="41" fontId="47" fillId="2" borderId="209" xfId="64" applyNumberFormat="1" applyFont="1" applyFill="1" applyBorder="1" applyAlignment="1">
      <alignment horizontal="center" vertical="top" wrapText="1"/>
    </xf>
    <xf numFmtId="0" fontId="43" fillId="2" borderId="209" xfId="64" quotePrefix="1" applyFont="1" applyFill="1" applyBorder="1" applyAlignment="1">
      <alignment horizontal="right" vertical="top" wrapText="1"/>
    </xf>
    <xf numFmtId="0" fontId="46" fillId="2" borderId="209" xfId="64" applyFont="1" applyFill="1" applyBorder="1" applyAlignment="1">
      <alignment horizontal="left" vertical="top" wrapText="1"/>
    </xf>
    <xf numFmtId="41" fontId="43" fillId="2" borderId="209" xfId="64" applyNumberFormat="1" applyFont="1" applyFill="1" applyBorder="1" applyAlignment="1">
      <alignment horizontal="center" vertical="top" wrapText="1"/>
    </xf>
    <xf numFmtId="0" fontId="43" fillId="2" borderId="212" xfId="64" applyFont="1" applyFill="1" applyBorder="1" applyAlignment="1">
      <alignment horizontal="right" vertical="top" wrapText="1"/>
    </xf>
    <xf numFmtId="41" fontId="43" fillId="2" borderId="212" xfId="189" applyFont="1" applyFill="1" applyBorder="1" applyAlignment="1">
      <alignment horizontal="center" vertical="top" wrapText="1"/>
    </xf>
    <xf numFmtId="0" fontId="47" fillId="2" borderId="218" xfId="64" quotePrefix="1" applyFont="1" applyFill="1" applyBorder="1" applyAlignment="1">
      <alignment horizontal="right" vertical="top" wrapText="1"/>
    </xf>
    <xf numFmtId="49" fontId="47" fillId="2" borderId="219" xfId="64" applyNumberFormat="1" applyFont="1" applyFill="1" applyBorder="1" applyAlignment="1">
      <alignment horizontal="left" vertical="top" wrapText="1"/>
    </xf>
    <xf numFmtId="49" fontId="47" fillId="2" borderId="220" xfId="64" applyNumberFormat="1" applyFont="1" applyFill="1" applyBorder="1" applyAlignment="1">
      <alignment horizontal="left" vertical="top" wrapText="1"/>
    </xf>
    <xf numFmtId="41" fontId="47" fillId="2" borderId="218" xfId="64" applyNumberFormat="1" applyFont="1" applyFill="1" applyBorder="1" applyAlignment="1">
      <alignment horizontal="center" vertical="top" wrapText="1"/>
    </xf>
    <xf numFmtId="49" fontId="47" fillId="2" borderId="210" xfId="64" applyNumberFormat="1" applyFont="1" applyFill="1" applyBorder="1" applyAlignment="1">
      <alignment horizontal="left" vertical="top" wrapText="1"/>
    </xf>
    <xf numFmtId="49" fontId="47" fillId="2" borderId="211" xfId="64" applyNumberFormat="1" applyFont="1" applyFill="1" applyBorder="1" applyAlignment="1">
      <alignment horizontal="left" vertical="top" wrapText="1"/>
    </xf>
    <xf numFmtId="49" fontId="43" fillId="2" borderId="209" xfId="64" applyNumberFormat="1" applyFont="1" applyFill="1" applyBorder="1" applyAlignment="1">
      <alignment horizontal="left" vertical="top" wrapText="1"/>
    </xf>
    <xf numFmtId="49" fontId="43" fillId="2" borderId="209" xfId="64" applyNumberFormat="1" applyFont="1" applyFill="1" applyBorder="1" applyAlignment="1">
      <alignment horizontal="left" vertical="center" wrapText="1"/>
    </xf>
    <xf numFmtId="0" fontId="43" fillId="2" borderId="215" xfId="64" applyFont="1" applyFill="1" applyBorder="1" applyAlignment="1">
      <alignment horizontal="right" vertical="top" wrapText="1"/>
    </xf>
    <xf numFmtId="0" fontId="43" fillId="2" borderId="216" xfId="64" applyFont="1" applyFill="1" applyBorder="1" applyAlignment="1">
      <alignment horizontal="left" vertical="top"/>
    </xf>
    <xf numFmtId="41" fontId="43" fillId="2" borderId="215" xfId="189" quotePrefix="1" applyFont="1" applyFill="1" applyBorder="1" applyAlignment="1">
      <alignment horizontal="center" vertical="top" wrapText="1"/>
    </xf>
    <xf numFmtId="0" fontId="47" fillId="2" borderId="206" xfId="64" quotePrefix="1" applyFont="1" applyFill="1" applyBorder="1" applyAlignment="1">
      <alignment horizontal="right" vertical="center" wrapText="1"/>
    </xf>
    <xf numFmtId="49" fontId="47" fillId="2" borderId="207" xfId="64" applyNumberFormat="1" applyFont="1" applyFill="1" applyBorder="1" applyAlignment="1">
      <alignment horizontal="left" vertical="center"/>
    </xf>
    <xf numFmtId="49" fontId="47" fillId="2" borderId="208" xfId="64" applyNumberFormat="1" applyFont="1" applyFill="1" applyBorder="1" applyAlignment="1">
      <alignment horizontal="left" vertical="center" wrapText="1"/>
    </xf>
    <xf numFmtId="49" fontId="47" fillId="2" borderId="206" xfId="64" applyNumberFormat="1" applyFont="1" applyFill="1" applyBorder="1" applyAlignment="1">
      <alignment horizontal="left" vertical="center" wrapText="1"/>
    </xf>
    <xf numFmtId="41" fontId="47" fillId="2" borderId="206" xfId="64" applyNumberFormat="1" applyFont="1" applyFill="1" applyBorder="1" applyAlignment="1">
      <alignment horizontal="center" vertical="center" wrapText="1"/>
    </xf>
    <xf numFmtId="49" fontId="47" fillId="2" borderId="210" xfId="64" applyNumberFormat="1" applyFont="1" applyFill="1" applyBorder="1" applyAlignment="1">
      <alignment horizontal="left" vertical="center"/>
    </xf>
    <xf numFmtId="49" fontId="47" fillId="2" borderId="211" xfId="64" applyNumberFormat="1" applyFont="1" applyFill="1" applyBorder="1" applyAlignment="1">
      <alignment horizontal="left" vertical="center" wrapText="1"/>
    </xf>
    <xf numFmtId="49" fontId="47" fillId="2" borderId="209" xfId="64" applyNumberFormat="1" applyFont="1" applyFill="1" applyBorder="1" applyAlignment="1">
      <alignment horizontal="left" vertical="center" wrapText="1"/>
    </xf>
    <xf numFmtId="0" fontId="128" fillId="0" borderId="96" xfId="1926" applyFont="1" applyFill="1" applyBorder="1" applyAlignment="1">
      <alignment vertical="center"/>
    </xf>
    <xf numFmtId="0" fontId="128" fillId="0" borderId="219" xfId="1926" applyFont="1" applyFill="1" applyBorder="1" applyAlignment="1">
      <alignment vertical="center"/>
    </xf>
    <xf numFmtId="49" fontId="47" fillId="2" borderId="220" xfId="64" applyNumberFormat="1" applyFont="1" applyFill="1" applyBorder="1" applyAlignment="1">
      <alignment horizontal="left" vertical="center" wrapText="1"/>
    </xf>
    <xf numFmtId="0" fontId="128" fillId="0" borderId="210" xfId="1926" applyFont="1" applyFill="1" applyBorder="1" applyAlignment="1">
      <alignment vertical="center"/>
    </xf>
    <xf numFmtId="0" fontId="43" fillId="2" borderId="213" xfId="64" applyFont="1" applyFill="1" applyBorder="1" applyAlignment="1">
      <alignment horizontal="left" vertical="top" wrapText="1"/>
    </xf>
    <xf numFmtId="0" fontId="43" fillId="2" borderId="213" xfId="64" quotePrefix="1" applyFont="1" applyFill="1" applyBorder="1" applyAlignment="1">
      <alignment horizontal="left" vertical="top"/>
    </xf>
    <xf numFmtId="0" fontId="47" fillId="2" borderId="221" xfId="64" applyFont="1" applyFill="1" applyBorder="1" applyAlignment="1">
      <alignment horizontal="left" vertical="center"/>
    </xf>
    <xf numFmtId="0" fontId="47" fillId="2" borderId="222" xfId="64" applyFont="1" applyFill="1" applyBorder="1" applyAlignment="1">
      <alignment horizontal="left" vertical="center"/>
    </xf>
    <xf numFmtId="0" fontId="143" fillId="0" borderId="222" xfId="1926" applyFont="1" applyBorder="1" applyAlignment="1"/>
    <xf numFmtId="0" fontId="143" fillId="0" borderId="209" xfId="1926" applyFont="1" applyBorder="1" applyAlignment="1"/>
    <xf numFmtId="0" fontId="143" fillId="0" borderId="211" xfId="1926" applyFont="1" applyBorder="1" applyAlignment="1"/>
    <xf numFmtId="0" fontId="143" fillId="0" borderId="222" xfId="1926" applyFont="1" applyBorder="1" applyAlignment="1">
      <alignment horizontal="left" wrapText="1"/>
    </xf>
    <xf numFmtId="0" fontId="143" fillId="0" borderId="209" xfId="1926" applyFont="1" applyBorder="1" applyAlignment="1">
      <alignment horizontal="left" wrapText="1"/>
    </xf>
    <xf numFmtId="0" fontId="143" fillId="0" borderId="211" xfId="1926" applyFont="1" applyBorder="1" applyAlignment="1">
      <alignment horizontal="left" wrapText="1"/>
    </xf>
    <xf numFmtId="0" fontId="143" fillId="2" borderId="222" xfId="1926" applyFont="1" applyFill="1" applyBorder="1" applyAlignment="1">
      <alignment horizontal="left" vertical="top"/>
    </xf>
    <xf numFmtId="0" fontId="143" fillId="2" borderId="222" xfId="1926" applyFont="1" applyFill="1" applyBorder="1" applyAlignment="1">
      <alignment horizontal="left" wrapText="1"/>
    </xf>
    <xf numFmtId="0" fontId="143" fillId="2" borderId="211" xfId="1926" applyFont="1" applyFill="1" applyBorder="1" applyAlignment="1">
      <alignment horizontal="left" wrapText="1"/>
    </xf>
    <xf numFmtId="0" fontId="50" fillId="0" borderId="222" xfId="1926" applyFont="1" applyBorder="1" applyAlignment="1">
      <alignment vertical="top"/>
    </xf>
    <xf numFmtId="0" fontId="50" fillId="0" borderId="211" xfId="1926" applyFont="1" applyBorder="1" applyAlignment="1">
      <alignment vertical="top"/>
    </xf>
    <xf numFmtId="0" fontId="50" fillId="0" borderId="209" xfId="1926" applyFont="1" applyBorder="1" applyAlignment="1">
      <alignment vertical="top"/>
    </xf>
    <xf numFmtId="0" fontId="47" fillId="2" borderId="207" xfId="64" applyFont="1" applyFill="1" applyBorder="1" applyAlignment="1">
      <alignment horizontal="left" vertical="top"/>
    </xf>
    <xf numFmtId="41" fontId="47" fillId="2" borderId="206" xfId="189" applyFont="1" applyFill="1" applyBorder="1" applyAlignment="1">
      <alignment horizontal="center" vertical="top" wrapText="1"/>
    </xf>
    <xf numFmtId="0" fontId="47" fillId="2" borderId="210" xfId="64" applyFont="1" applyFill="1" applyBorder="1" applyAlignment="1">
      <alignment horizontal="left" vertical="top"/>
    </xf>
    <xf numFmtId="41" fontId="47" fillId="2" borderId="209" xfId="189" applyFont="1" applyFill="1" applyBorder="1" applyAlignment="1">
      <alignment horizontal="center" vertical="top" wrapText="1"/>
    </xf>
    <xf numFmtId="0" fontId="143" fillId="2" borderId="209" xfId="1926" applyFont="1" applyFill="1" applyBorder="1" applyAlignment="1">
      <alignment vertical="top" wrapText="1"/>
    </xf>
    <xf numFmtId="41" fontId="43" fillId="2" borderId="209" xfId="189" applyFont="1" applyFill="1" applyBorder="1" applyAlignment="1">
      <alignment horizontal="center" vertical="top" wrapText="1"/>
    </xf>
    <xf numFmtId="0" fontId="143" fillId="2" borderId="210" xfId="1926" applyFont="1" applyFill="1" applyBorder="1" applyAlignment="1">
      <alignment vertical="top" wrapText="1"/>
    </xf>
    <xf numFmtId="0" fontId="143" fillId="2" borderId="211" xfId="1926" applyFont="1" applyFill="1" applyBorder="1" applyAlignment="1">
      <alignment vertical="top" wrapText="1"/>
    </xf>
    <xf numFmtId="0" fontId="143" fillId="2" borderId="209" xfId="1926" applyFont="1" applyFill="1" applyBorder="1" applyAlignment="1">
      <alignment vertical="top"/>
    </xf>
    <xf numFmtId="0" fontId="143" fillId="2" borderId="210" xfId="1926" applyFont="1" applyFill="1" applyBorder="1"/>
    <xf numFmtId="0" fontId="128" fillId="2" borderId="211" xfId="1926" applyFont="1" applyFill="1" applyBorder="1" applyAlignment="1">
      <alignment horizontal="justify" vertical="center" wrapText="1"/>
    </xf>
    <xf numFmtId="0" fontId="128" fillId="2" borderId="209" xfId="1926" applyFont="1" applyFill="1" applyBorder="1" applyAlignment="1">
      <alignment horizontal="justify" vertical="center" wrapText="1"/>
    </xf>
    <xf numFmtId="0" fontId="128" fillId="2" borderId="210" xfId="1926" applyFont="1" applyFill="1" applyBorder="1" applyAlignment="1">
      <alignment horizontal="justify" vertical="center"/>
    </xf>
    <xf numFmtId="0" fontId="128" fillId="2" borderId="211" xfId="1926" applyFont="1" applyFill="1" applyBorder="1" applyAlignment="1">
      <alignment horizontal="justify" vertical="center"/>
    </xf>
    <xf numFmtId="0" fontId="143" fillId="2" borderId="210" xfId="1926" applyFont="1" applyFill="1" applyBorder="1" applyAlignment="1">
      <alignment vertical="top"/>
    </xf>
    <xf numFmtId="0" fontId="143" fillId="2" borderId="211" xfId="1926" applyFont="1" applyFill="1" applyBorder="1" applyAlignment="1">
      <alignment vertical="top"/>
    </xf>
    <xf numFmtId="0" fontId="143" fillId="2" borderId="218" xfId="1926" applyFont="1" applyFill="1" applyBorder="1" applyAlignment="1">
      <alignment vertical="top"/>
    </xf>
    <xf numFmtId="0" fontId="143" fillId="2" borderId="216" xfId="1926" applyFont="1" applyFill="1" applyBorder="1" applyAlignment="1">
      <alignment vertical="top"/>
    </xf>
    <xf numFmtId="0" fontId="143" fillId="2" borderId="217" xfId="1926" applyFont="1" applyFill="1" applyBorder="1" applyAlignment="1">
      <alignment vertical="top"/>
    </xf>
    <xf numFmtId="0" fontId="143" fillId="2" borderId="223" xfId="1926" applyFont="1" applyFill="1" applyBorder="1" applyAlignment="1">
      <alignment vertical="top"/>
    </xf>
    <xf numFmtId="41" fontId="43" fillId="2" borderId="215" xfId="189" applyFont="1" applyFill="1" applyBorder="1" applyAlignment="1">
      <alignment horizontal="center" vertical="top" wrapText="1"/>
    </xf>
    <xf numFmtId="0" fontId="65" fillId="0" borderId="216" xfId="1926" applyFont="1" applyBorder="1" applyAlignment="1">
      <alignment vertical="top"/>
    </xf>
    <xf numFmtId="0" fontId="65" fillId="0" borderId="219" xfId="1926" applyFont="1" applyBorder="1" applyAlignment="1">
      <alignment vertical="top"/>
    </xf>
    <xf numFmtId="0" fontId="65" fillId="0" borderId="218" xfId="1926" applyFont="1" applyBorder="1" applyAlignment="1">
      <alignment vertical="top"/>
    </xf>
    <xf numFmtId="0" fontId="143" fillId="2" borderId="210" xfId="1926" applyFont="1" applyFill="1" applyBorder="1" applyAlignment="1">
      <alignment horizontal="left" wrapText="1"/>
    </xf>
    <xf numFmtId="0" fontId="63" fillId="0" borderId="211" xfId="1926" applyFont="1" applyBorder="1" applyAlignment="1">
      <alignment vertical="top"/>
    </xf>
    <xf numFmtId="0" fontId="63" fillId="0" borderId="209" xfId="1926" applyFont="1" applyBorder="1" applyAlignment="1">
      <alignment vertical="top"/>
    </xf>
    <xf numFmtId="0" fontId="43" fillId="2" borderId="218" xfId="64" applyFont="1" applyFill="1" applyBorder="1" applyAlignment="1">
      <alignment vertical="top" wrapText="1"/>
    </xf>
    <xf numFmtId="0" fontId="143" fillId="2" borderId="209" xfId="1926" applyFont="1" applyFill="1" applyBorder="1" applyAlignment="1"/>
    <xf numFmtId="0" fontId="43" fillId="2" borderId="210" xfId="64" applyFont="1" applyFill="1" applyBorder="1" applyAlignment="1">
      <alignment vertical="top"/>
    </xf>
    <xf numFmtId="0" fontId="43" fillId="2" borderId="211" xfId="64" applyFont="1" applyFill="1" applyBorder="1" applyAlignment="1">
      <alignment vertical="top"/>
    </xf>
    <xf numFmtId="0" fontId="47" fillId="2" borderId="215" xfId="64" quotePrefix="1" applyFont="1" applyFill="1" applyBorder="1" applyAlignment="1">
      <alignment horizontal="right" vertical="top" wrapText="1"/>
    </xf>
    <xf numFmtId="0" fontId="43" fillId="2" borderId="219" xfId="64" applyFont="1" applyFill="1" applyBorder="1" applyAlignment="1">
      <alignment vertical="top" wrapText="1"/>
    </xf>
    <xf numFmtId="0" fontId="43" fillId="2" borderId="220" xfId="64" applyFont="1" applyFill="1" applyBorder="1" applyAlignment="1">
      <alignment vertical="top" wrapText="1"/>
    </xf>
    <xf numFmtId="0" fontId="47" fillId="2" borderId="215" xfId="64" applyFont="1" applyFill="1" applyBorder="1" applyAlignment="1">
      <alignment horizontal="left" vertical="top" wrapText="1"/>
    </xf>
    <xf numFmtId="41" fontId="47" fillId="2" borderId="215" xfId="189" applyFont="1" applyFill="1" applyBorder="1" applyAlignment="1">
      <alignment horizontal="center" vertical="top" wrapText="1"/>
    </xf>
    <xf numFmtId="0" fontId="47" fillId="2" borderId="216" xfId="64" applyFont="1" applyFill="1" applyBorder="1" applyAlignment="1">
      <alignment horizontal="left" vertical="top"/>
    </xf>
    <xf numFmtId="0" fontId="47" fillId="2" borderId="217" xfId="64" applyFont="1" applyFill="1" applyBorder="1" applyAlignment="1">
      <alignment horizontal="left" vertical="top" wrapText="1"/>
    </xf>
    <xf numFmtId="0" fontId="43" fillId="2" borderId="226" xfId="64" applyFont="1" applyFill="1" applyBorder="1" applyAlignment="1">
      <alignment horizontal="right" vertical="top" wrapText="1"/>
    </xf>
    <xf numFmtId="0" fontId="43" fillId="2" borderId="227" xfId="64" applyFont="1" applyFill="1" applyBorder="1" applyAlignment="1">
      <alignment horizontal="left" vertical="top"/>
    </xf>
    <xf numFmtId="0" fontId="43" fillId="2" borderId="228" xfId="64" applyFont="1" applyFill="1" applyBorder="1" applyAlignment="1">
      <alignment horizontal="left" vertical="top" wrapText="1"/>
    </xf>
    <xf numFmtId="41" fontId="73" fillId="2" borderId="226" xfId="189" applyFont="1" applyFill="1" applyBorder="1" applyAlignment="1">
      <alignment horizontal="center" vertical="top" wrapText="1"/>
    </xf>
    <xf numFmtId="0" fontId="40" fillId="2" borderId="9" xfId="245" applyFont="1" applyFill="1" applyBorder="1" applyAlignment="1">
      <alignment horizontal="center"/>
    </xf>
    <xf numFmtId="164" fontId="40" fillId="2" borderId="108" xfId="245" applyNumberFormat="1" applyFont="1" applyFill="1" applyBorder="1"/>
    <xf numFmtId="0" fontId="41" fillId="2" borderId="0" xfId="245" applyFont="1" applyFill="1" applyBorder="1"/>
    <xf numFmtId="0" fontId="43" fillId="2" borderId="193" xfId="11" applyFont="1" applyFill="1" applyBorder="1" applyAlignment="1">
      <alignment horizontal="center" vertical="top" wrapText="1"/>
    </xf>
    <xf numFmtId="0" fontId="46" fillId="2" borderId="193" xfId="11" applyFont="1" applyFill="1" applyBorder="1" applyAlignment="1">
      <alignment horizontal="center" vertical="top"/>
    </xf>
    <xf numFmtId="0" fontId="43" fillId="2" borderId="200" xfId="11" applyFont="1" applyFill="1" applyBorder="1"/>
    <xf numFmtId="0" fontId="40" fillId="2" borderId="0" xfId="11" applyFont="1" applyFill="1" applyAlignment="1">
      <alignment vertical="center"/>
    </xf>
    <xf numFmtId="0" fontId="156" fillId="2" borderId="0" xfId="1943" applyFont="1" applyFill="1" applyBorder="1"/>
    <xf numFmtId="0" fontId="156" fillId="2" borderId="0" xfId="1943" applyFont="1" applyFill="1"/>
    <xf numFmtId="0" fontId="153" fillId="2" borderId="0" xfId="1943" applyFont="1" applyFill="1" applyBorder="1" applyAlignment="1">
      <alignment horizontal="left" vertical="center"/>
    </xf>
    <xf numFmtId="0" fontId="153" fillId="2" borderId="0" xfId="1943" applyFont="1" applyFill="1" applyBorder="1" applyAlignment="1">
      <alignment horizontal="center" vertical="center"/>
    </xf>
    <xf numFmtId="0" fontId="157" fillId="2" borderId="193" xfId="1943" applyFont="1" applyFill="1" applyBorder="1" applyAlignment="1">
      <alignment horizontal="center" vertical="center"/>
    </xf>
    <xf numFmtId="0" fontId="158" fillId="2" borderId="203" xfId="1943" quotePrefix="1" applyFont="1" applyFill="1" applyBorder="1" applyAlignment="1">
      <alignment horizontal="center" vertical="center"/>
    </xf>
    <xf numFmtId="0" fontId="158" fillId="2" borderId="73" xfId="1943" quotePrefix="1" applyFont="1" applyFill="1" applyBorder="1" applyAlignment="1">
      <alignment horizontal="center" vertical="center"/>
    </xf>
    <xf numFmtId="0" fontId="147" fillId="2" borderId="20" xfId="1943" applyFont="1" applyFill="1" applyBorder="1"/>
    <xf numFmtId="0" fontId="147" fillId="2" borderId="32" xfId="1943" applyFont="1" applyFill="1" applyBorder="1"/>
    <xf numFmtId="0" fontId="147" fillId="2" borderId="53" xfId="1943" applyFont="1" applyFill="1" applyBorder="1"/>
    <xf numFmtId="0" fontId="159" fillId="2" borderId="193" xfId="1931" applyFont="1" applyFill="1" applyBorder="1"/>
    <xf numFmtId="0" fontId="147" fillId="2" borderId="193" xfId="1943" applyFont="1" applyFill="1" applyBorder="1"/>
    <xf numFmtId="0" fontId="147" fillId="2" borderId="194" xfId="1943" quotePrefix="1" applyFont="1" applyFill="1" applyBorder="1" applyAlignment="1">
      <alignment horizontal="center"/>
    </xf>
    <xf numFmtId="0" fontId="147" fillId="2" borderId="196" xfId="1943" quotePrefix="1" applyFont="1" applyFill="1" applyBorder="1" applyAlignment="1">
      <alignment horizontal="center"/>
    </xf>
    <xf numFmtId="0" fontId="160" fillId="2" borderId="18" xfId="1931" applyFont="1" applyFill="1" applyBorder="1" applyAlignment="1">
      <alignment vertical="top"/>
    </xf>
    <xf numFmtId="0" fontId="147" fillId="2" borderId="197" xfId="1943" applyFont="1" applyFill="1" applyBorder="1"/>
    <xf numFmtId="0" fontId="157" fillId="2" borderId="193" xfId="1943" applyFont="1" applyFill="1" applyBorder="1" applyAlignment="1">
      <alignment vertical="center"/>
    </xf>
    <xf numFmtId="164" fontId="157" fillId="2" borderId="197" xfId="1943" applyNumberFormat="1" applyFont="1" applyFill="1" applyBorder="1" applyAlignment="1">
      <alignment vertical="center"/>
    </xf>
    <xf numFmtId="0" fontId="156" fillId="2" borderId="0" xfId="1943" applyFont="1" applyFill="1" applyBorder="1" applyAlignment="1">
      <alignment vertical="center"/>
    </xf>
    <xf numFmtId="0" fontId="157" fillId="2" borderId="194" xfId="1943" quotePrefix="1" applyFont="1" applyFill="1" applyBorder="1" applyAlignment="1">
      <alignment horizontal="right" vertical="center"/>
    </xf>
    <xf numFmtId="0" fontId="157" fillId="2" borderId="196" xfId="1943" quotePrefix="1" applyFont="1" applyFill="1" applyBorder="1" applyAlignment="1">
      <alignment horizontal="right" vertical="center"/>
    </xf>
    <xf numFmtId="0" fontId="147" fillId="2" borderId="193" xfId="1943" applyFont="1" applyFill="1" applyBorder="1" applyAlignment="1">
      <alignment vertical="center"/>
    </xf>
    <xf numFmtId="0" fontId="156" fillId="2" borderId="0" xfId="1943" applyFont="1" applyFill="1" applyAlignment="1">
      <alignment vertical="center"/>
    </xf>
    <xf numFmtId="0" fontId="30" fillId="2" borderId="0" xfId="1943" applyFont="1" applyFill="1" applyBorder="1" applyAlignment="1">
      <alignment vertical="center"/>
    </xf>
    <xf numFmtId="0" fontId="134" fillId="2" borderId="224" xfId="1943" quotePrefix="1" applyFont="1" applyFill="1" applyBorder="1" applyAlignment="1">
      <alignment horizontal="right" vertical="center"/>
    </xf>
    <xf numFmtId="0" fontId="134" fillId="2" borderId="169" xfId="1943" quotePrefix="1" applyFont="1" applyFill="1" applyBorder="1" applyAlignment="1">
      <alignment horizontal="right" vertical="center"/>
    </xf>
    <xf numFmtId="0" fontId="134" fillId="2" borderId="192" xfId="1943" applyFont="1" applyFill="1" applyBorder="1" applyAlignment="1">
      <alignment horizontal="left" vertical="center"/>
    </xf>
    <xf numFmtId="0" fontId="134" fillId="2" borderId="193" xfId="1943" applyFont="1" applyFill="1" applyBorder="1" applyAlignment="1">
      <alignment horizontal="left" vertical="center"/>
    </xf>
    <xf numFmtId="0" fontId="134" fillId="2" borderId="193" xfId="1943" applyFont="1" applyFill="1" applyBorder="1" applyAlignment="1">
      <alignment vertical="center"/>
    </xf>
    <xf numFmtId="164" fontId="134" fillId="2" borderId="170" xfId="1944" applyNumberFormat="1" applyFont="1" applyFill="1" applyBorder="1" applyAlignment="1">
      <alignment horizontal="left" vertical="center"/>
    </xf>
    <xf numFmtId="0" fontId="30" fillId="2" borderId="0" xfId="1943" applyFont="1" applyFill="1" applyAlignment="1">
      <alignment vertical="center"/>
    </xf>
    <xf numFmtId="0" fontId="134" fillId="2" borderId="75" xfId="1943" applyFont="1" applyFill="1" applyBorder="1" applyAlignment="1">
      <alignment horizontal="right" vertical="center"/>
    </xf>
    <xf numFmtId="0" fontId="134" fillId="2" borderId="19" xfId="1943" applyFont="1" applyFill="1" applyBorder="1" applyAlignment="1">
      <alignment horizontal="right" vertical="center"/>
    </xf>
    <xf numFmtId="0" fontId="134" fillId="2" borderId="20" xfId="1943" applyFont="1" applyFill="1" applyBorder="1" applyAlignment="1">
      <alignment vertical="center"/>
    </xf>
    <xf numFmtId="9" fontId="134" fillId="2" borderId="193" xfId="1943" applyNumberFormat="1" applyFont="1" applyFill="1" applyBorder="1" applyAlignment="1">
      <alignment horizontal="left" vertical="center"/>
    </xf>
    <xf numFmtId="0" fontId="134" fillId="2" borderId="63" xfId="1943" applyFont="1" applyFill="1" applyBorder="1" applyAlignment="1">
      <alignment vertical="center"/>
    </xf>
    <xf numFmtId="0" fontId="134" fillId="2" borderId="193" xfId="1943" applyFont="1" applyFill="1" applyBorder="1" applyAlignment="1">
      <alignment vertical="center" wrapText="1"/>
    </xf>
    <xf numFmtId="0" fontId="134" fillId="2" borderId="32" xfId="1943" applyFont="1" applyFill="1" applyBorder="1" applyAlignment="1">
      <alignment vertical="center"/>
    </xf>
    <xf numFmtId="0" fontId="134" fillId="2" borderId="53" xfId="1943" applyFont="1" applyFill="1" applyBorder="1" applyAlignment="1">
      <alignment vertical="center"/>
    </xf>
    <xf numFmtId="0" fontId="134" fillId="2" borderId="194" xfId="1943" quotePrefix="1" applyFont="1" applyFill="1" applyBorder="1" applyAlignment="1">
      <alignment horizontal="center" vertical="center"/>
    </xf>
    <xf numFmtId="0" fontId="134" fillId="2" borderId="195" xfId="1943" quotePrefix="1" applyFont="1" applyFill="1" applyBorder="1" applyAlignment="1">
      <alignment horizontal="center" vertical="center"/>
    </xf>
    <xf numFmtId="164" fontId="134" fillId="2" borderId="197" xfId="1944" applyNumberFormat="1" applyFont="1" applyFill="1" applyBorder="1" applyAlignment="1">
      <alignment horizontal="left" vertical="center"/>
    </xf>
    <xf numFmtId="0" fontId="134" fillId="2" borderId="0" xfId="1943" applyFont="1" applyFill="1" applyBorder="1" applyAlignment="1">
      <alignment vertical="center"/>
    </xf>
    <xf numFmtId="164" fontId="134" fillId="2" borderId="197" xfId="1944" applyNumberFormat="1" applyFont="1" applyFill="1" applyBorder="1" applyAlignment="1">
      <alignment vertical="center"/>
    </xf>
    <xf numFmtId="0" fontId="134" fillId="2" borderId="0" xfId="1943" applyFont="1" applyFill="1" applyAlignment="1">
      <alignment vertical="center"/>
    </xf>
    <xf numFmtId="0" fontId="134" fillId="2" borderId="192" xfId="1943" applyFont="1" applyFill="1" applyBorder="1" applyAlignment="1">
      <alignment vertical="center"/>
    </xf>
    <xf numFmtId="164" fontId="134" fillId="2" borderId="170" xfId="1944" applyNumberFormat="1" applyFont="1" applyFill="1" applyBorder="1" applyAlignment="1">
      <alignment vertical="center"/>
    </xf>
    <xf numFmtId="0" fontId="134" fillId="2" borderId="194" xfId="1943" applyFont="1" applyFill="1" applyBorder="1" applyAlignment="1">
      <alignment horizontal="right" vertical="center"/>
    </xf>
    <xf numFmtId="0" fontId="134" fillId="2" borderId="195" xfId="1943" applyFont="1" applyFill="1" applyBorder="1" applyAlignment="1">
      <alignment horizontal="right" vertical="center"/>
    </xf>
    <xf numFmtId="164" fontId="134" fillId="2" borderId="53" xfId="1943" applyNumberFormat="1" applyFont="1" applyFill="1" applyBorder="1" applyAlignment="1">
      <alignment vertical="center"/>
    </xf>
    <xf numFmtId="0" fontId="134" fillId="2" borderId="20" xfId="1943" applyFont="1" applyFill="1" applyBorder="1" applyAlignment="1">
      <alignment horizontal="left" vertical="center" wrapText="1"/>
    </xf>
    <xf numFmtId="164" fontId="134" fillId="2" borderId="63" xfId="1943" applyNumberFormat="1" applyFont="1" applyFill="1" applyBorder="1" applyAlignment="1">
      <alignment vertical="center"/>
    </xf>
    <xf numFmtId="0" fontId="134" fillId="2" borderId="78" xfId="1943" quotePrefix="1" applyFont="1" applyFill="1" applyBorder="1" applyAlignment="1">
      <alignment horizontal="center" vertical="center"/>
    </xf>
    <xf numFmtId="0" fontId="134" fillId="2" borderId="77" xfId="1943" quotePrefix="1" applyFont="1" applyFill="1" applyBorder="1" applyAlignment="1">
      <alignment horizontal="center" vertical="center"/>
    </xf>
    <xf numFmtId="0" fontId="134" fillId="2" borderId="39" xfId="1943" applyFont="1" applyFill="1" applyBorder="1" applyAlignment="1">
      <alignment vertical="center" wrapText="1"/>
    </xf>
    <xf numFmtId="0" fontId="134" fillId="2" borderId="68" xfId="1943" applyFont="1" applyFill="1" applyBorder="1" applyAlignment="1">
      <alignment horizontal="right" vertical="center"/>
    </xf>
    <xf numFmtId="0" fontId="134" fillId="2" borderId="17" xfId="1943" applyFont="1" applyFill="1" applyBorder="1" applyAlignment="1">
      <alignment horizontal="right" vertical="center"/>
    </xf>
    <xf numFmtId="0" fontId="134" fillId="2" borderId="32" xfId="1943" applyFont="1" applyFill="1" applyBorder="1" applyAlignment="1">
      <alignment vertical="center" wrapText="1"/>
    </xf>
    <xf numFmtId="164" fontId="134" fillId="2" borderId="63" xfId="1944" applyNumberFormat="1" applyFont="1" applyFill="1" applyBorder="1" applyAlignment="1">
      <alignment vertical="center"/>
    </xf>
    <xf numFmtId="0" fontId="134" fillId="2" borderId="82" xfId="1943" quotePrefix="1" applyFont="1" applyFill="1" applyBorder="1" applyAlignment="1">
      <alignment horizontal="center" vertical="center"/>
    </xf>
    <xf numFmtId="0" fontId="134" fillId="2" borderId="65" xfId="1943" quotePrefix="1" applyFont="1" applyFill="1" applyBorder="1" applyAlignment="1">
      <alignment horizontal="center" vertical="center"/>
    </xf>
    <xf numFmtId="0" fontId="134" fillId="2" borderId="35" xfId="1943" applyFont="1" applyFill="1" applyBorder="1" applyAlignment="1">
      <alignment vertical="center" wrapText="1"/>
    </xf>
    <xf numFmtId="164" fontId="134" fillId="2" borderId="170" xfId="1943" applyNumberFormat="1" applyFont="1" applyFill="1" applyBorder="1" applyAlignment="1">
      <alignment vertical="center"/>
    </xf>
    <xf numFmtId="0" fontId="147" fillId="2" borderId="0" xfId="1943" applyFont="1" applyFill="1" applyAlignment="1">
      <alignment vertical="center"/>
    </xf>
    <xf numFmtId="0" fontId="147" fillId="2" borderId="194" xfId="1943" applyFont="1" applyFill="1" applyBorder="1" applyAlignment="1">
      <alignment horizontal="right" vertical="center"/>
    </xf>
    <xf numFmtId="0" fontId="147" fillId="2" borderId="196" xfId="1943" applyFont="1" applyFill="1" applyBorder="1" applyAlignment="1">
      <alignment horizontal="right" vertical="center"/>
    </xf>
    <xf numFmtId="164" fontId="147" fillId="2" borderId="197" xfId="1944" applyNumberFormat="1" applyFont="1" applyFill="1" applyBorder="1" applyAlignment="1">
      <alignment horizontal="left" vertical="center"/>
    </xf>
    <xf numFmtId="0" fontId="157" fillId="2" borderId="196" xfId="1943" applyFont="1" applyFill="1" applyBorder="1" applyAlignment="1">
      <alignment horizontal="right" vertical="center"/>
    </xf>
    <xf numFmtId="0" fontId="134" fillId="2" borderId="39" xfId="1943" applyFont="1" applyFill="1" applyBorder="1" applyAlignment="1">
      <alignment vertical="center"/>
    </xf>
    <xf numFmtId="164" fontId="134" fillId="2" borderId="197" xfId="1943" applyNumberFormat="1" applyFont="1" applyFill="1" applyBorder="1" applyAlignment="1">
      <alignment vertical="center"/>
    </xf>
    <xf numFmtId="0" fontId="134" fillId="2" borderId="84" xfId="1943" quotePrefix="1" applyFont="1" applyFill="1" applyBorder="1" applyAlignment="1">
      <alignment horizontal="center" vertical="center"/>
    </xf>
    <xf numFmtId="0" fontId="134" fillId="2" borderId="85" xfId="1943" quotePrefix="1" applyFont="1" applyFill="1" applyBorder="1" applyAlignment="1">
      <alignment horizontal="center" vertical="center"/>
    </xf>
    <xf numFmtId="0" fontId="134" fillId="2" borderId="193" xfId="1943" applyFont="1" applyFill="1" applyBorder="1" applyAlignment="1">
      <alignment vertical="top" wrapText="1"/>
    </xf>
    <xf numFmtId="0" fontId="147" fillId="2" borderId="195" xfId="1943" applyFont="1" applyFill="1" applyBorder="1" applyAlignment="1">
      <alignment horizontal="right" vertical="center"/>
    </xf>
    <xf numFmtId="0" fontId="147" fillId="2" borderId="197" xfId="1943" applyFont="1" applyFill="1" applyBorder="1" applyAlignment="1">
      <alignment vertical="center"/>
    </xf>
    <xf numFmtId="0" fontId="136" fillId="2" borderId="194" xfId="1943" quotePrefix="1" applyFont="1" applyFill="1" applyBorder="1" applyAlignment="1">
      <alignment horizontal="right" vertical="center"/>
    </xf>
    <xf numFmtId="0" fontId="136" fillId="2" borderId="196" xfId="1943" applyFont="1" applyFill="1" applyBorder="1" applyAlignment="1">
      <alignment horizontal="right" vertical="center"/>
    </xf>
    <xf numFmtId="0" fontId="136" fillId="2" borderId="193" xfId="1943" applyFont="1" applyFill="1" applyBorder="1" applyAlignment="1">
      <alignment vertical="center"/>
    </xf>
    <xf numFmtId="164" fontId="136" fillId="2" borderId="197" xfId="1943" applyNumberFormat="1" applyFont="1" applyFill="1" applyBorder="1" applyAlignment="1">
      <alignment vertical="center"/>
    </xf>
    <xf numFmtId="0" fontId="134" fillId="2" borderId="192" xfId="1943" applyFont="1" applyFill="1" applyBorder="1" applyAlignment="1">
      <alignment horizontal="left" vertical="center" wrapText="1"/>
    </xf>
    <xf numFmtId="0" fontId="134" fillId="2" borderId="224" xfId="1943" applyFont="1" applyFill="1" applyBorder="1" applyAlignment="1">
      <alignment horizontal="right" vertical="center"/>
    </xf>
    <xf numFmtId="0" fontId="134" fillId="2" borderId="169" xfId="1943" applyFont="1" applyFill="1" applyBorder="1" applyAlignment="1">
      <alignment horizontal="right" vertical="center"/>
    </xf>
    <xf numFmtId="0" fontId="134" fillId="2" borderId="87" xfId="1943" quotePrefix="1" applyFont="1" applyFill="1" applyBorder="1" applyAlignment="1">
      <alignment horizontal="center" vertical="center"/>
    </xf>
    <xf numFmtId="0" fontId="134" fillId="2" borderId="86" xfId="1943" quotePrefix="1" applyFont="1" applyFill="1" applyBorder="1" applyAlignment="1">
      <alignment horizontal="center" vertical="center"/>
    </xf>
    <xf numFmtId="0" fontId="147" fillId="2" borderId="224" xfId="1943" applyFont="1" applyFill="1" applyBorder="1" applyAlignment="1">
      <alignment horizontal="right" vertical="center"/>
    </xf>
    <xf numFmtId="0" fontId="147" fillId="2" borderId="169" xfId="1943" applyFont="1" applyFill="1" applyBorder="1" applyAlignment="1">
      <alignment horizontal="right" vertical="center"/>
    </xf>
    <xf numFmtId="0" fontId="147" fillId="2" borderId="192" xfId="1943" applyFont="1" applyFill="1" applyBorder="1" applyAlignment="1">
      <alignment vertical="center"/>
    </xf>
    <xf numFmtId="0" fontId="147" fillId="2" borderId="192" xfId="1943" applyFont="1" applyFill="1" applyBorder="1" applyAlignment="1">
      <alignment horizontal="left" vertical="center" wrapText="1"/>
    </xf>
    <xf numFmtId="164" fontId="147" fillId="2" borderId="170" xfId="1944" applyNumberFormat="1" applyFont="1" applyFill="1" applyBorder="1" applyAlignment="1">
      <alignment vertical="center"/>
    </xf>
    <xf numFmtId="0" fontId="136" fillId="2" borderId="224" xfId="1943" quotePrefix="1" applyFont="1" applyFill="1" applyBorder="1" applyAlignment="1">
      <alignment horizontal="right" vertical="center"/>
    </xf>
    <xf numFmtId="0" fontId="136" fillId="2" borderId="169" xfId="1943" applyFont="1" applyFill="1" applyBorder="1" applyAlignment="1">
      <alignment horizontal="right" vertical="center"/>
    </xf>
    <xf numFmtId="0" fontId="136" fillId="2" borderId="192" xfId="1943" applyFont="1" applyFill="1" applyBorder="1" applyAlignment="1">
      <alignment vertical="center" wrapText="1"/>
    </xf>
    <xf numFmtId="164" fontId="136" fillId="2" borderId="170" xfId="1943" applyNumberFormat="1" applyFont="1" applyFill="1" applyBorder="1" applyAlignment="1">
      <alignment vertical="center"/>
    </xf>
    <xf numFmtId="0" fontId="134" fillId="2" borderId="31" xfId="1943" applyFont="1" applyFill="1" applyBorder="1" applyAlignment="1">
      <alignment horizontal="right" vertical="center"/>
    </xf>
    <xf numFmtId="0" fontId="134" fillId="2" borderId="32" xfId="1943" applyFont="1" applyFill="1" applyBorder="1" applyAlignment="1">
      <alignment horizontal="left" vertical="center" wrapText="1"/>
    </xf>
    <xf numFmtId="0" fontId="134" fillId="2" borderId="32" xfId="1943" applyFont="1" applyFill="1" applyBorder="1" applyAlignment="1">
      <alignment horizontal="left" vertical="center"/>
    </xf>
    <xf numFmtId="164" fontId="134" fillId="2" borderId="53" xfId="1944" applyNumberFormat="1" applyFont="1" applyFill="1" applyBorder="1" applyAlignment="1">
      <alignment horizontal="left" vertical="center"/>
    </xf>
    <xf numFmtId="0" fontId="134" fillId="2" borderId="194" xfId="1943" quotePrefix="1" applyFont="1" applyFill="1" applyBorder="1" applyAlignment="1">
      <alignment horizontal="right" vertical="center"/>
    </xf>
    <xf numFmtId="0" fontId="134" fillId="2" borderId="196" xfId="1943" quotePrefix="1" applyFont="1" applyFill="1" applyBorder="1" applyAlignment="1">
      <alignment horizontal="right" vertical="center"/>
    </xf>
    <xf numFmtId="0" fontId="134" fillId="2" borderId="196" xfId="1943" quotePrefix="1" applyFont="1" applyFill="1" applyBorder="1" applyAlignment="1">
      <alignment horizontal="center" vertical="center"/>
    </xf>
    <xf numFmtId="0" fontId="134" fillId="2" borderId="65" xfId="1943" applyFont="1" applyFill="1" applyBorder="1" applyAlignment="1">
      <alignment vertical="center"/>
    </xf>
    <xf numFmtId="0" fontId="161" fillId="2" borderId="194" xfId="1943" applyFont="1" applyFill="1" applyBorder="1" applyAlignment="1">
      <alignment horizontal="right" vertical="center"/>
    </xf>
    <xf numFmtId="0" fontId="161" fillId="2" borderId="196" xfId="1943" applyFont="1" applyFill="1" applyBorder="1" applyAlignment="1">
      <alignment horizontal="right" vertical="center"/>
    </xf>
    <xf numFmtId="0" fontId="161" fillId="2" borderId="193" xfId="1943" applyFont="1" applyFill="1" applyBorder="1" applyAlignment="1">
      <alignment vertical="center"/>
    </xf>
    <xf numFmtId="0" fontId="161" fillId="2" borderId="197" xfId="1943" applyFont="1" applyFill="1" applyBorder="1" applyAlignment="1">
      <alignment vertical="center"/>
    </xf>
    <xf numFmtId="0" fontId="161" fillId="2" borderId="0" xfId="1943" applyFont="1" applyFill="1" applyAlignment="1">
      <alignment vertical="center"/>
    </xf>
    <xf numFmtId="0" fontId="147" fillId="2" borderId="169" xfId="1943" quotePrefix="1" applyFont="1" applyFill="1" applyBorder="1" applyAlignment="1">
      <alignment horizontal="right" vertical="center"/>
    </xf>
    <xf numFmtId="0" fontId="147" fillId="2" borderId="192" xfId="1943" applyFont="1" applyFill="1" applyBorder="1" applyAlignment="1">
      <alignment vertical="center" wrapText="1"/>
    </xf>
    <xf numFmtId="0" fontId="134" fillId="2" borderId="193" xfId="1943" applyFont="1" applyFill="1" applyBorder="1" applyAlignment="1">
      <alignment horizontal="left" vertical="center" wrapText="1"/>
    </xf>
    <xf numFmtId="0" fontId="134" fillId="2" borderId="31" xfId="1943" quotePrefix="1" applyFont="1" applyFill="1" applyBorder="1" applyAlignment="1">
      <alignment horizontal="right" vertical="center"/>
    </xf>
    <xf numFmtId="164" fontId="134" fillId="2" borderId="53" xfId="1944" applyNumberFormat="1" applyFont="1" applyFill="1" applyBorder="1" applyAlignment="1">
      <alignment vertical="center"/>
    </xf>
    <xf numFmtId="164" fontId="147" fillId="2" borderId="197" xfId="1944" applyNumberFormat="1" applyFont="1" applyFill="1" applyBorder="1" applyAlignment="1">
      <alignment vertical="center"/>
    </xf>
    <xf numFmtId="0" fontId="157" fillId="2" borderId="194" xfId="1943" applyFont="1" applyFill="1" applyBorder="1" applyAlignment="1">
      <alignment horizontal="right" vertical="center"/>
    </xf>
    <xf numFmtId="0" fontId="160" fillId="2" borderId="194" xfId="1943" quotePrefix="1" applyFont="1" applyFill="1" applyBorder="1" applyAlignment="1">
      <alignment horizontal="center" vertical="center"/>
    </xf>
    <xf numFmtId="0" fontId="160" fillId="2" borderId="196" xfId="1943" quotePrefix="1" applyFont="1" applyFill="1" applyBorder="1" applyAlignment="1">
      <alignment horizontal="center" vertical="center"/>
    </xf>
    <xf numFmtId="0" fontId="160" fillId="2" borderId="196" xfId="1943" applyFont="1" applyFill="1" applyBorder="1" applyAlignment="1">
      <alignment vertical="center"/>
    </xf>
    <xf numFmtId="0" fontId="147" fillId="2" borderId="193" xfId="1943" applyFont="1" applyFill="1" applyBorder="1" applyAlignment="1">
      <alignment vertical="center" wrapText="1"/>
    </xf>
    <xf numFmtId="0" fontId="147" fillId="2" borderId="200" xfId="1943" applyFont="1" applyFill="1" applyBorder="1" applyAlignment="1">
      <alignment horizontal="center" vertical="center"/>
    </xf>
    <xf numFmtId="0" fontId="147" fillId="2" borderId="202" xfId="1943" applyFont="1" applyFill="1" applyBorder="1" applyAlignment="1">
      <alignment horizontal="center" vertical="center"/>
    </xf>
    <xf numFmtId="0" fontId="147" fillId="2" borderId="203" xfId="1943" applyFont="1" applyFill="1" applyBorder="1" applyAlignment="1">
      <alignment vertical="center"/>
    </xf>
    <xf numFmtId="0" fontId="156" fillId="2" borderId="0" xfId="1943" applyFont="1" applyFill="1" applyBorder="1" applyAlignment="1">
      <alignment horizontal="center"/>
    </xf>
    <xf numFmtId="164" fontId="156" fillId="2" borderId="0" xfId="1943" applyNumberFormat="1" applyFont="1" applyFill="1" applyBorder="1"/>
    <xf numFmtId="0" fontId="162" fillId="2" borderId="0" xfId="1943" applyFont="1" applyFill="1" applyBorder="1" applyAlignment="1">
      <alignment horizontal="center"/>
    </xf>
    <xf numFmtId="0" fontId="70" fillId="2" borderId="0" xfId="11" applyFont="1" applyFill="1" applyAlignment="1">
      <alignment horizontal="right"/>
    </xf>
    <xf numFmtId="0" fontId="109" fillId="2" borderId="0" xfId="11" applyFont="1" applyFill="1" applyAlignment="1">
      <alignment horizontal="center"/>
    </xf>
    <xf numFmtId="0" fontId="70" fillId="2" borderId="0" xfId="11" applyFont="1" applyFill="1"/>
    <xf numFmtId="0" fontId="45" fillId="2" borderId="0" xfId="11" applyFont="1" applyFill="1" applyAlignment="1">
      <alignment horizontal="center" vertical="center"/>
    </xf>
    <xf numFmtId="0" fontId="45" fillId="2" borderId="39" xfId="11" applyFont="1" applyFill="1" applyBorder="1" applyAlignment="1">
      <alignment horizontal="center" vertical="center"/>
    </xf>
    <xf numFmtId="0" fontId="45" fillId="2" borderId="76" xfId="11" applyFont="1" applyFill="1" applyBorder="1" applyAlignment="1">
      <alignment horizontal="center" vertical="center"/>
    </xf>
    <xf numFmtId="0" fontId="45" fillId="2" borderId="36" xfId="11" applyFont="1" applyFill="1" applyBorder="1" applyAlignment="1">
      <alignment horizontal="center" vertical="center"/>
    </xf>
    <xf numFmtId="0" fontId="45" fillId="2" borderId="35" xfId="11" applyFont="1" applyFill="1" applyBorder="1" applyAlignment="1">
      <alignment horizontal="center" vertical="center"/>
    </xf>
    <xf numFmtId="0" fontId="45" fillId="2" borderId="81" xfId="11" applyFont="1" applyFill="1" applyBorder="1" applyAlignment="1">
      <alignment horizontal="center" vertical="center"/>
    </xf>
    <xf numFmtId="0" fontId="45" fillId="2" borderId="41" xfId="11" applyFont="1" applyFill="1" applyBorder="1" applyAlignment="1">
      <alignment horizontal="center" vertical="center"/>
    </xf>
    <xf numFmtId="0" fontId="45" fillId="2" borderId="40" xfId="11" applyFont="1" applyFill="1" applyBorder="1" applyAlignment="1">
      <alignment horizontal="center" vertical="center"/>
    </xf>
    <xf numFmtId="0" fontId="45" fillId="2" borderId="96" xfId="11" applyFont="1" applyFill="1" applyBorder="1" applyAlignment="1">
      <alignment horizontal="center" vertical="center"/>
    </xf>
    <xf numFmtId="0" fontId="45" fillId="2" borderId="33" xfId="11" applyFont="1" applyFill="1" applyBorder="1" applyAlignment="1">
      <alignment horizontal="center" vertical="center"/>
    </xf>
    <xf numFmtId="0" fontId="45" fillId="2" borderId="37" xfId="11" applyFont="1" applyFill="1" applyBorder="1" applyAlignment="1">
      <alignment horizontal="center" vertical="center"/>
    </xf>
    <xf numFmtId="0" fontId="45" fillId="2" borderId="83" xfId="11" applyFont="1" applyFill="1" applyBorder="1" applyAlignment="1">
      <alignment horizontal="center" vertical="center"/>
    </xf>
    <xf numFmtId="0" fontId="45" fillId="2" borderId="34" xfId="11" applyFont="1" applyFill="1" applyBorder="1" applyAlignment="1">
      <alignment horizontal="center" vertical="center"/>
    </xf>
    <xf numFmtId="0" fontId="47" fillId="2" borderId="104" xfId="154" applyFont="1" applyFill="1" applyBorder="1" applyAlignment="1">
      <alignment horizontal="left" vertical="center" wrapText="1"/>
    </xf>
    <xf numFmtId="0" fontId="47" fillId="2" borderId="89" xfId="154" applyFont="1" applyFill="1" applyBorder="1" applyAlignment="1">
      <alignment horizontal="left" vertical="center" wrapText="1"/>
    </xf>
    <xf numFmtId="0" fontId="43" fillId="2" borderId="140" xfId="154" quotePrefix="1" applyFont="1" applyFill="1" applyBorder="1" applyAlignment="1">
      <alignment horizontal="left" vertical="top" wrapText="1"/>
    </xf>
    <xf numFmtId="0" fontId="43" fillId="2" borderId="96" xfId="154" quotePrefix="1" applyFont="1" applyFill="1" applyBorder="1" applyAlignment="1">
      <alignment horizontal="left" vertical="top" wrapText="1"/>
    </xf>
    <xf numFmtId="9" fontId="43" fillId="2" borderId="35" xfId="154" applyNumberFormat="1" applyFont="1" applyFill="1" applyBorder="1" applyAlignment="1">
      <alignment horizontal="left" vertical="top" wrapText="1"/>
    </xf>
    <xf numFmtId="0" fontId="43" fillId="2" borderId="81" xfId="154" applyFont="1" applyFill="1" applyBorder="1" applyAlignment="1">
      <alignment horizontal="left" vertical="top" wrapText="1"/>
    </xf>
    <xf numFmtId="0" fontId="43" fillId="2" borderId="41" xfId="154" applyFont="1" applyFill="1" applyBorder="1" applyAlignment="1">
      <alignment horizontal="left" vertical="top" wrapText="1"/>
    </xf>
    <xf numFmtId="0" fontId="43" fillId="2" borderId="81" xfId="154" quotePrefix="1" applyFont="1" applyFill="1" applyBorder="1" applyAlignment="1">
      <alignment horizontal="left" vertical="top" wrapText="1"/>
    </xf>
    <xf numFmtId="0" fontId="43" fillId="2" borderId="199" xfId="154" applyFont="1" applyFill="1" applyBorder="1" applyAlignment="1">
      <alignment horizontal="left" vertical="top"/>
    </xf>
    <xf numFmtId="0" fontId="43" fillId="2" borderId="83" xfId="154" quotePrefix="1" applyFont="1" applyFill="1" applyBorder="1" applyAlignment="1">
      <alignment horizontal="left" vertical="top" wrapText="1"/>
    </xf>
    <xf numFmtId="0" fontId="43" fillId="2" borderId="96" xfId="154" applyFont="1" applyFill="1" applyBorder="1" applyAlignment="1">
      <alignment horizontal="left" vertical="top"/>
    </xf>
    <xf numFmtId="0" fontId="43" fillId="2" borderId="81" xfId="154" applyFont="1" applyFill="1" applyBorder="1" applyAlignment="1">
      <alignment horizontal="left" vertical="top"/>
    </xf>
    <xf numFmtId="41" fontId="51" fillId="2" borderId="0" xfId="11" applyNumberFormat="1" applyFont="1" applyFill="1" applyAlignment="1">
      <alignment vertical="top" wrapText="1"/>
    </xf>
    <xf numFmtId="0" fontId="43" fillId="2" borderId="76" xfId="154" applyFont="1" applyFill="1" applyBorder="1" applyAlignment="1">
      <alignment horizontal="left" vertical="top"/>
    </xf>
    <xf numFmtId="0" fontId="47" fillId="2" borderId="107" xfId="154" applyFont="1" applyFill="1" applyBorder="1" applyAlignment="1">
      <alignment horizontal="left" vertical="center" wrapText="1"/>
    </xf>
    <xf numFmtId="0" fontId="47" fillId="2" borderId="9" xfId="154" applyFont="1" applyFill="1" applyBorder="1" applyAlignment="1">
      <alignment horizontal="left" vertical="center" wrapText="1"/>
    </xf>
    <xf numFmtId="0" fontId="43" fillId="2" borderId="46" xfId="154" applyFont="1" applyFill="1" applyBorder="1" applyAlignment="1">
      <alignment horizontal="left" vertical="top"/>
    </xf>
    <xf numFmtId="0" fontId="43" fillId="2" borderId="96" xfId="154" quotePrefix="1" applyFont="1" applyFill="1" applyBorder="1" applyAlignment="1">
      <alignment horizontal="left" vertical="top"/>
    </xf>
    <xf numFmtId="0" fontId="43" fillId="2" borderId="81" xfId="154" quotePrefix="1" applyFont="1" applyFill="1" applyBorder="1" applyAlignment="1">
      <alignment horizontal="left" vertical="top"/>
    </xf>
    <xf numFmtId="0" fontId="43" fillId="2" borderId="196" xfId="154" applyFont="1" applyFill="1" applyBorder="1" applyAlignment="1">
      <alignment horizontal="left" vertical="top"/>
    </xf>
    <xf numFmtId="0" fontId="43" fillId="2" borderId="193" xfId="154" applyFont="1" applyFill="1" applyBorder="1" applyAlignment="1">
      <alignment horizontal="left" vertical="top"/>
    </xf>
    <xf numFmtId="0" fontId="43" fillId="2" borderId="18" xfId="154" applyFont="1" applyFill="1" applyBorder="1" applyAlignment="1">
      <alignment horizontal="left" vertical="top"/>
    </xf>
    <xf numFmtId="0" fontId="43" fillId="2" borderId="19" xfId="154" applyFont="1" applyFill="1" applyBorder="1" applyAlignment="1">
      <alignment horizontal="left" vertical="top"/>
    </xf>
    <xf numFmtId="0" fontId="43" fillId="2" borderId="20" xfId="154" applyFont="1" applyFill="1" applyBorder="1" applyAlignment="1">
      <alignment horizontal="left" vertical="top"/>
    </xf>
    <xf numFmtId="0" fontId="43" fillId="2" borderId="15" xfId="154" applyFont="1" applyFill="1" applyBorder="1" applyAlignment="1">
      <alignment horizontal="left" vertical="top"/>
    </xf>
    <xf numFmtId="0" fontId="47" fillId="2" borderId="107" xfId="154" applyFont="1" applyFill="1" applyBorder="1" applyAlignment="1">
      <alignment horizontal="left" vertical="top" wrapText="1"/>
    </xf>
    <xf numFmtId="0" fontId="47" fillId="2" borderId="9" xfId="154" applyFont="1" applyFill="1" applyBorder="1" applyAlignment="1">
      <alignment horizontal="left" vertical="top" wrapText="1"/>
    </xf>
    <xf numFmtId="0" fontId="43" fillId="2" borderId="19" xfId="154" applyFont="1" applyFill="1" applyBorder="1" applyAlignment="1">
      <alignment horizontal="left" vertical="top" wrapText="1"/>
    </xf>
    <xf numFmtId="49" fontId="47" fillId="2" borderId="107" xfId="154" applyNumberFormat="1" applyFont="1" applyFill="1" applyBorder="1" applyAlignment="1">
      <alignment horizontal="left" vertical="top" wrapText="1"/>
    </xf>
    <xf numFmtId="49" fontId="47" fillId="2" borderId="9" xfId="154" applyNumberFormat="1" applyFont="1" applyFill="1" applyBorder="1" applyAlignment="1">
      <alignment horizontal="left" vertical="top" wrapText="1"/>
    </xf>
    <xf numFmtId="0" fontId="43" fillId="2" borderId="76" xfId="154" quotePrefix="1" applyFont="1" applyFill="1" applyBorder="1" applyAlignment="1">
      <alignment horizontal="left" vertical="top"/>
    </xf>
    <xf numFmtId="0" fontId="43" fillId="2" borderId="83" xfId="154" quotePrefix="1" applyFont="1" applyFill="1" applyBorder="1" applyAlignment="1">
      <alignment horizontal="left" vertical="top"/>
    </xf>
    <xf numFmtId="0" fontId="43" fillId="2" borderId="95" xfId="154" applyFont="1" applyFill="1" applyBorder="1" applyAlignment="1">
      <alignment horizontal="left" vertical="top" wrapText="1"/>
    </xf>
    <xf numFmtId="0" fontId="43" fillId="2" borderId="42" xfId="154" applyFont="1" applyFill="1" applyBorder="1" applyAlignment="1">
      <alignment horizontal="left" vertical="top" wrapText="1"/>
    </xf>
    <xf numFmtId="0" fontId="43" fillId="2" borderId="95" xfId="154" quotePrefix="1" applyFont="1" applyFill="1" applyBorder="1" applyAlignment="1">
      <alignment horizontal="left" vertical="top"/>
    </xf>
    <xf numFmtId="0" fontId="43" fillId="2" borderId="144" xfId="154" applyFont="1" applyFill="1" applyBorder="1" applyAlignment="1">
      <alignment horizontal="left" vertical="top" wrapText="1"/>
    </xf>
    <xf numFmtId="0" fontId="43" fillId="2" borderId="145" xfId="154" applyFont="1" applyFill="1" applyBorder="1" applyAlignment="1">
      <alignment horizontal="left" vertical="top" wrapText="1"/>
    </xf>
    <xf numFmtId="0" fontId="43" fillId="2" borderId="144" xfId="154" quotePrefix="1" applyFont="1" applyFill="1" applyBorder="1" applyAlignment="1">
      <alignment horizontal="left" vertical="top"/>
    </xf>
    <xf numFmtId="0" fontId="43" fillId="2" borderId="146" xfId="154" applyFont="1" applyFill="1" applyBorder="1" applyAlignment="1">
      <alignment horizontal="left" vertical="top" wrapText="1"/>
    </xf>
    <xf numFmtId="49" fontId="47" fillId="2" borderId="107" xfId="154" applyNumberFormat="1" applyFont="1" applyFill="1" applyBorder="1" applyAlignment="1">
      <alignment horizontal="left" vertical="center"/>
    </xf>
    <xf numFmtId="49" fontId="47" fillId="2" borderId="9" xfId="154" applyNumberFormat="1" applyFont="1" applyFill="1" applyBorder="1" applyAlignment="1">
      <alignment horizontal="left" vertical="center" wrapText="1"/>
    </xf>
    <xf numFmtId="0" fontId="43" fillId="2" borderId="140" xfId="154" quotePrefix="1" applyFont="1" applyFill="1" applyBorder="1" applyAlignment="1">
      <alignment horizontal="left" vertical="top"/>
    </xf>
    <xf numFmtId="0" fontId="47" fillId="2" borderId="107" xfId="154" applyFont="1" applyFill="1" applyBorder="1" applyAlignment="1">
      <alignment horizontal="left" vertical="center"/>
    </xf>
    <xf numFmtId="0" fontId="47" fillId="2" borderId="107" xfId="154" applyFont="1" applyFill="1" applyBorder="1" applyAlignment="1">
      <alignment horizontal="left" vertical="top"/>
    </xf>
    <xf numFmtId="0" fontId="43" fillId="2" borderId="140" xfId="154" applyFont="1" applyFill="1" applyBorder="1" applyAlignment="1">
      <alignment horizontal="left" vertical="top"/>
    </xf>
    <xf numFmtId="0" fontId="43" fillId="2" borderId="18" xfId="154" applyFont="1" applyFill="1" applyBorder="1" applyAlignment="1">
      <alignment horizontal="left" vertical="top" wrapText="1"/>
    </xf>
    <xf numFmtId="0" fontId="43" fillId="2" borderId="18" xfId="154" quotePrefix="1" applyFont="1" applyFill="1" applyBorder="1" applyAlignment="1">
      <alignment horizontal="left" vertical="top"/>
    </xf>
    <xf numFmtId="0" fontId="43" fillId="2" borderId="95" xfId="154" applyFont="1" applyFill="1" applyBorder="1" applyAlignment="1">
      <alignment horizontal="left" vertical="top"/>
    </xf>
    <xf numFmtId="0" fontId="43" fillId="2" borderId="83" xfId="154" applyFont="1" applyFill="1" applyBorder="1" applyAlignment="1">
      <alignment horizontal="left" vertical="top"/>
    </xf>
    <xf numFmtId="0" fontId="43" fillId="2" borderId="34" xfId="154" applyFont="1" applyFill="1" applyBorder="1" applyAlignment="1">
      <alignment horizontal="left" vertical="top"/>
    </xf>
    <xf numFmtId="0" fontId="43" fillId="2" borderId="41" xfId="154" applyFont="1" applyFill="1" applyBorder="1" applyAlignment="1">
      <alignment horizontal="left" vertical="top"/>
    </xf>
    <xf numFmtId="0" fontId="43" fillId="2" borderId="30" xfId="154" applyFont="1" applyFill="1" applyBorder="1" applyAlignment="1">
      <alignment horizontal="left" vertical="top"/>
    </xf>
    <xf numFmtId="0" fontId="43" fillId="2" borderId="31" xfId="154" applyFont="1" applyFill="1" applyBorder="1" applyAlignment="1">
      <alignment horizontal="left" vertical="top"/>
    </xf>
    <xf numFmtId="0" fontId="43" fillId="2" borderId="30" xfId="154" quotePrefix="1" applyFont="1" applyFill="1" applyBorder="1" applyAlignment="1">
      <alignment horizontal="left" vertical="top"/>
    </xf>
    <xf numFmtId="0" fontId="43" fillId="2" borderId="31" xfId="154" applyFont="1" applyFill="1" applyBorder="1" applyAlignment="1">
      <alignment horizontal="left" vertical="top" wrapText="1"/>
    </xf>
    <xf numFmtId="0" fontId="43" fillId="2" borderId="32" xfId="154" applyFont="1" applyFill="1" applyBorder="1" applyAlignment="1">
      <alignment horizontal="left" vertical="top" wrapText="1"/>
    </xf>
    <xf numFmtId="41" fontId="43" fillId="2" borderId="0" xfId="11" applyNumberFormat="1" applyFont="1" applyFill="1" applyAlignment="1">
      <alignment vertical="top" wrapText="1"/>
    </xf>
    <xf numFmtId="0" fontId="41" fillId="2" borderId="0" xfId="11" applyFont="1" applyFill="1" applyAlignment="1">
      <alignment horizontal="right"/>
    </xf>
    <xf numFmtId="41" fontId="43" fillId="2" borderId="0" xfId="11" applyNumberFormat="1" applyFont="1" applyFill="1"/>
    <xf numFmtId="0" fontId="170" fillId="2" borderId="0" xfId="11" applyFont="1" applyFill="1" applyAlignment="1">
      <alignment horizontal="left" vertical="top" wrapText="1"/>
    </xf>
    <xf numFmtId="41" fontId="170" fillId="2" borderId="0" xfId="11" applyNumberFormat="1" applyFont="1" applyFill="1" applyAlignment="1">
      <alignment horizontal="left" vertical="top" wrapText="1"/>
    </xf>
    <xf numFmtId="0" fontId="147" fillId="2" borderId="0" xfId="11" applyFont="1" applyFill="1" applyAlignment="1">
      <alignment horizontal="center" vertical="center" wrapText="1"/>
    </xf>
    <xf numFmtId="0" fontId="147" fillId="2" borderId="0" xfId="11" applyFont="1" applyFill="1" applyAlignment="1">
      <alignment horizontal="center" vertical="top" wrapText="1"/>
    </xf>
    <xf numFmtId="0" fontId="160" fillId="2" borderId="32" xfId="1931" applyFont="1" applyFill="1" applyBorder="1" applyAlignment="1">
      <alignment vertical="top"/>
    </xf>
    <xf numFmtId="0" fontId="160" fillId="2" borderId="20" xfId="1931" applyFont="1" applyFill="1" applyBorder="1" applyAlignment="1">
      <alignment horizontal="center" vertical="top"/>
    </xf>
    <xf numFmtId="0" fontId="160" fillId="2" borderId="20" xfId="1931" applyFont="1" applyFill="1" applyBorder="1" applyAlignment="1">
      <alignment vertical="top" wrapText="1"/>
    </xf>
    <xf numFmtId="172" fontId="160" fillId="2" borderId="5" xfId="1907" applyNumberFormat="1" applyFont="1" applyFill="1" applyBorder="1" applyAlignment="1">
      <alignment vertical="top"/>
    </xf>
    <xf numFmtId="0" fontId="147" fillId="2" borderId="0" xfId="11" applyFont="1" applyFill="1" applyAlignment="1">
      <alignment horizontal="left" vertical="top" wrapText="1"/>
    </xf>
    <xf numFmtId="0" fontId="157" fillId="2" borderId="0" xfId="11" applyFont="1" applyFill="1" applyAlignment="1">
      <alignment horizontal="left" vertical="top" wrapText="1"/>
    </xf>
    <xf numFmtId="0" fontId="147" fillId="2" borderId="30" xfId="11" applyFont="1" applyFill="1" applyBorder="1" applyAlignment="1">
      <alignment horizontal="left" vertical="top" wrapText="1"/>
    </xf>
    <xf numFmtId="0" fontId="147" fillId="2" borderId="17" xfId="11" applyFont="1" applyFill="1" applyBorder="1" applyAlignment="1">
      <alignment horizontal="left" vertical="top" wrapText="1"/>
    </xf>
    <xf numFmtId="0" fontId="147" fillId="2" borderId="31" xfId="11" applyFont="1" applyFill="1" applyBorder="1" applyAlignment="1">
      <alignment horizontal="left" vertical="top" wrapText="1"/>
    </xf>
    <xf numFmtId="0" fontId="134" fillId="2" borderId="37" xfId="11" applyFont="1" applyFill="1" applyBorder="1" applyAlignment="1">
      <alignment horizontal="left" vertical="top" wrapText="1"/>
    </xf>
    <xf numFmtId="0" fontId="173" fillId="2" borderId="7" xfId="11" applyFont="1" applyFill="1" applyBorder="1" applyAlignment="1">
      <alignment vertical="center"/>
    </xf>
    <xf numFmtId="0" fontId="173" fillId="2" borderId="167" xfId="11" applyFont="1" applyFill="1" applyBorder="1" applyAlignment="1">
      <alignment vertical="center"/>
    </xf>
    <xf numFmtId="0" fontId="25" fillId="2" borderId="167" xfId="512" applyFont="1" applyFill="1" applyBorder="1" applyAlignment="1">
      <alignment horizontal="center"/>
    </xf>
    <xf numFmtId="0" fontId="85" fillId="2" borderId="232" xfId="11" applyFont="1" applyFill="1" applyBorder="1" applyAlignment="1">
      <alignment horizontal="center" vertical="center"/>
    </xf>
    <xf numFmtId="0" fontId="85" fillId="2" borderId="232" xfId="11" applyFont="1" applyFill="1" applyBorder="1" applyAlignment="1">
      <alignment vertical="center"/>
    </xf>
    <xf numFmtId="0" fontId="85" fillId="2" borderId="232" xfId="409" applyNumberFormat="1" applyFont="1" applyFill="1" applyBorder="1" applyAlignment="1">
      <alignment horizontal="center" vertical="center"/>
    </xf>
    <xf numFmtId="0" fontId="41" fillId="2" borderId="168" xfId="11" quotePrefix="1" applyFont="1" applyFill="1" applyBorder="1" applyAlignment="1">
      <alignment horizontal="center" vertical="center"/>
    </xf>
    <xf numFmtId="0" fontId="41" fillId="2" borderId="168" xfId="11" applyFont="1" applyFill="1" applyBorder="1" applyAlignment="1">
      <alignment horizontal="center" vertical="center"/>
    </xf>
    <xf numFmtId="0" fontId="40" fillId="2" borderId="205" xfId="11" applyFont="1" applyFill="1" applyBorder="1" applyAlignment="1">
      <alignment horizontal="left" vertical="center"/>
    </xf>
    <xf numFmtId="0" fontId="40" fillId="2" borderId="205" xfId="11" applyFont="1" applyFill="1" applyBorder="1" applyAlignment="1">
      <alignment horizontal="center" vertical="center"/>
    </xf>
    <xf numFmtId="0" fontId="41" fillId="2" borderId="168" xfId="409" applyNumberFormat="1" applyFont="1" applyFill="1" applyBorder="1" applyAlignment="1">
      <alignment vertical="center"/>
    </xf>
    <xf numFmtId="0" fontId="41" fillId="2" borderId="6" xfId="11" quotePrefix="1" applyFont="1" applyFill="1" applyBorder="1" applyAlignment="1">
      <alignment horizontal="center" vertical="center"/>
    </xf>
    <xf numFmtId="0" fontId="41" fillId="2" borderId="6" xfId="11" applyFont="1" applyFill="1" applyBorder="1" applyAlignment="1">
      <alignment horizontal="center" vertical="center"/>
    </xf>
    <xf numFmtId="0" fontId="61" fillId="2" borderId="233" xfId="11" applyFont="1" applyFill="1" applyBorder="1" applyAlignment="1">
      <alignment horizontal="left" vertical="center"/>
    </xf>
    <xf numFmtId="0" fontId="40" fillId="2" borderId="233" xfId="11" applyFont="1" applyFill="1" applyBorder="1" applyAlignment="1">
      <alignment horizontal="center" vertical="center"/>
    </xf>
    <xf numFmtId="0" fontId="41" fillId="2" borderId="6" xfId="409" applyNumberFormat="1" applyFont="1" applyFill="1" applyBorder="1" applyAlignment="1">
      <alignment vertical="center"/>
    </xf>
    <xf numFmtId="0" fontId="41" fillId="2" borderId="3" xfId="11" quotePrefix="1" applyFont="1" applyFill="1" applyBorder="1" applyAlignment="1">
      <alignment horizontal="center" vertical="center"/>
    </xf>
    <xf numFmtId="0" fontId="41" fillId="2" borderId="3" xfId="11" applyFont="1" applyFill="1" applyBorder="1" applyAlignment="1">
      <alignment horizontal="center" vertical="center"/>
    </xf>
    <xf numFmtId="0" fontId="46" fillId="2" borderId="3" xfId="11" applyFont="1" applyFill="1" applyBorder="1" applyAlignment="1">
      <alignment horizontal="left" vertical="center"/>
    </xf>
    <xf numFmtId="0" fontId="40" fillId="2" borderId="3" xfId="11" applyFont="1" applyFill="1" applyBorder="1" applyAlignment="1">
      <alignment horizontal="center" vertical="center"/>
    </xf>
    <xf numFmtId="41" fontId="40" fillId="2" borderId="3" xfId="409" applyNumberFormat="1" applyFont="1" applyFill="1" applyBorder="1" applyAlignment="1">
      <alignment vertical="center"/>
    </xf>
    <xf numFmtId="0" fontId="41" fillId="2" borderId="4" xfId="11" quotePrefix="1" applyFont="1" applyFill="1" applyBorder="1" applyAlignment="1">
      <alignment horizontal="center" vertical="center"/>
    </xf>
    <xf numFmtId="0" fontId="41" fillId="2" borderId="4" xfId="11" applyFont="1" applyFill="1" applyBorder="1" applyAlignment="1">
      <alignment horizontal="center" vertical="center"/>
    </xf>
    <xf numFmtId="0" fontId="46" fillId="2" borderId="4" xfId="11" applyFont="1" applyFill="1" applyBorder="1" applyAlignment="1">
      <alignment horizontal="left" vertical="center"/>
    </xf>
    <xf numFmtId="41" fontId="41" fillId="2" borderId="4" xfId="409" applyFont="1" applyFill="1" applyBorder="1" applyAlignment="1">
      <alignment vertical="center"/>
    </xf>
    <xf numFmtId="0" fontId="41" fillId="2" borderId="3" xfId="11" applyFont="1" applyFill="1" applyBorder="1" applyAlignment="1">
      <alignment horizontal="left" vertical="center"/>
    </xf>
    <xf numFmtId="41" fontId="40" fillId="2" borderId="3" xfId="409" applyFont="1" applyFill="1" applyBorder="1" applyAlignment="1">
      <alignment vertical="center"/>
    </xf>
    <xf numFmtId="0" fontId="41" fillId="2" borderId="234" xfId="11" applyFont="1" applyFill="1" applyBorder="1" applyAlignment="1">
      <alignment horizontal="center" vertical="center"/>
    </xf>
    <xf numFmtId="0" fontId="41" fillId="2" borderId="234" xfId="11" quotePrefix="1" applyFont="1" applyFill="1" applyBorder="1" applyAlignment="1">
      <alignment horizontal="center" vertical="center"/>
    </xf>
    <xf numFmtId="0" fontId="41" fillId="2" borderId="234" xfId="11" applyFont="1" applyFill="1" applyBorder="1" applyAlignment="1">
      <alignment horizontal="left" vertical="center" wrapText="1"/>
    </xf>
    <xf numFmtId="9" fontId="41" fillId="2" borderId="234" xfId="11" applyNumberFormat="1" applyFont="1" applyFill="1" applyBorder="1" applyAlignment="1">
      <alignment horizontal="center" vertical="center" wrapText="1"/>
    </xf>
    <xf numFmtId="0" fontId="43" fillId="2" borderId="234" xfId="11" applyFont="1" applyFill="1" applyBorder="1" applyAlignment="1">
      <alignment horizontal="center" vertical="center" wrapText="1"/>
    </xf>
    <xf numFmtId="41" fontId="41" fillId="2" borderId="163" xfId="409" applyFont="1" applyFill="1" applyBorder="1" applyAlignment="1">
      <alignment vertical="center"/>
    </xf>
    <xf numFmtId="0" fontId="41" fillId="2" borderId="163" xfId="11" applyFont="1" applyFill="1" applyBorder="1" applyAlignment="1">
      <alignment horizontal="center" vertical="center"/>
    </xf>
    <xf numFmtId="0" fontId="41" fillId="2" borderId="163" xfId="11" quotePrefix="1" applyFont="1" applyFill="1" applyBorder="1" applyAlignment="1">
      <alignment horizontal="center" vertical="center"/>
    </xf>
    <xf numFmtId="0" fontId="41" fillId="2" borderId="163" xfId="11" applyFont="1" applyFill="1" applyBorder="1" applyAlignment="1">
      <alignment horizontal="left" vertical="center" wrapText="1"/>
    </xf>
    <xf numFmtId="9" fontId="41" fillId="2" borderId="163" xfId="11" applyNumberFormat="1" applyFont="1" applyFill="1" applyBorder="1" applyAlignment="1">
      <alignment horizontal="center" vertical="center" wrapText="1"/>
    </xf>
    <xf numFmtId="0" fontId="43" fillId="2" borderId="162" xfId="11" applyFont="1" applyFill="1" applyBorder="1" applyAlignment="1">
      <alignment horizontal="center" vertical="center" wrapText="1"/>
    </xf>
    <xf numFmtId="0" fontId="41" fillId="2" borderId="162" xfId="11" applyFont="1" applyFill="1" applyBorder="1" applyAlignment="1">
      <alignment horizontal="center" vertical="center" wrapText="1"/>
    </xf>
    <xf numFmtId="9" fontId="41" fillId="2" borderId="164" xfId="11" applyNumberFormat="1" applyFont="1" applyFill="1" applyBorder="1" applyAlignment="1">
      <alignment horizontal="center" vertical="center" wrapText="1"/>
    </xf>
    <xf numFmtId="0" fontId="41" fillId="2" borderId="162" xfId="11" applyFont="1" applyFill="1" applyBorder="1" applyAlignment="1">
      <alignment horizontal="center" vertical="center"/>
    </xf>
    <xf numFmtId="0" fontId="41" fillId="2" borderId="162" xfId="11" quotePrefix="1" applyFont="1" applyFill="1" applyBorder="1" applyAlignment="1">
      <alignment horizontal="center" vertical="center"/>
    </xf>
    <xf numFmtId="0" fontId="41" fillId="2" borderId="162" xfId="11" applyFont="1" applyFill="1" applyBorder="1" applyAlignment="1">
      <alignment horizontal="left" vertical="center" wrapText="1"/>
    </xf>
    <xf numFmtId="9" fontId="41" fillId="2" borderId="162" xfId="11" applyNumberFormat="1" applyFont="1" applyFill="1" applyBorder="1" applyAlignment="1">
      <alignment horizontal="center" vertical="center" wrapText="1"/>
    </xf>
    <xf numFmtId="41" fontId="41" fillId="2" borderId="162" xfId="409" applyFont="1" applyFill="1" applyBorder="1" applyAlignment="1">
      <alignment vertical="center"/>
    </xf>
    <xf numFmtId="0" fontId="41" fillId="2" borderId="162" xfId="11" applyFont="1" applyFill="1" applyBorder="1" applyAlignment="1">
      <alignment vertical="center" wrapText="1"/>
    </xf>
    <xf numFmtId="41" fontId="41" fillId="2" borderId="162" xfId="409" quotePrefix="1" applyFont="1" applyFill="1" applyBorder="1" applyAlignment="1">
      <alignment horizontal="right" vertical="center"/>
    </xf>
    <xf numFmtId="9" fontId="41" fillId="2" borderId="162" xfId="11" applyNumberFormat="1" applyFont="1" applyFill="1" applyBorder="1" applyAlignment="1">
      <alignment horizontal="center" vertical="center"/>
    </xf>
    <xf numFmtId="0" fontId="41" fillId="2" borderId="163" xfId="11" applyFont="1" applyFill="1" applyBorder="1" applyAlignment="1">
      <alignment vertical="center" wrapText="1"/>
    </xf>
    <xf numFmtId="9" fontId="41" fillId="2" borderId="163" xfId="11" applyNumberFormat="1" applyFont="1" applyFill="1" applyBorder="1" applyAlignment="1">
      <alignment horizontal="center" vertical="center"/>
    </xf>
    <xf numFmtId="0" fontId="43" fillId="2" borderId="163" xfId="11" applyFont="1" applyFill="1" applyBorder="1" applyAlignment="1">
      <alignment horizontal="center" vertical="center" wrapText="1"/>
    </xf>
    <xf numFmtId="0" fontId="41" fillId="2" borderId="6" xfId="11" applyFont="1" applyFill="1" applyBorder="1" applyAlignment="1">
      <alignment vertical="center" wrapText="1"/>
    </xf>
    <xf numFmtId="0" fontId="41" fillId="2" borderId="6" xfId="11" applyFont="1" applyFill="1" applyBorder="1" applyAlignment="1">
      <alignment horizontal="left" vertical="center" wrapText="1"/>
    </xf>
    <xf numFmtId="41" fontId="41" fillId="2" borderId="6" xfId="409" applyFont="1" applyFill="1" applyBorder="1" applyAlignment="1">
      <alignment vertical="center"/>
    </xf>
    <xf numFmtId="0" fontId="41" fillId="2" borderId="4" xfId="11" applyFont="1" applyFill="1" applyBorder="1" applyAlignment="1">
      <alignment vertical="center" wrapText="1"/>
    </xf>
    <xf numFmtId="0" fontId="41" fillId="2" borderId="4" xfId="11" applyFont="1" applyFill="1" applyBorder="1" applyAlignment="1">
      <alignment horizontal="left" vertical="center" wrapText="1"/>
    </xf>
    <xf numFmtId="9" fontId="41" fillId="2" borderId="235" xfId="11" applyNumberFormat="1" applyFont="1" applyFill="1" applyBorder="1" applyAlignment="1">
      <alignment horizontal="center" vertical="center" wrapText="1"/>
    </xf>
    <xf numFmtId="9" fontId="41" fillId="2" borderId="4" xfId="11" applyNumberFormat="1" applyFont="1" applyFill="1" applyBorder="1" applyAlignment="1">
      <alignment horizontal="center" vertical="center"/>
    </xf>
    <xf numFmtId="0" fontId="43" fillId="2" borderId="235" xfId="11" applyFont="1" applyFill="1" applyBorder="1" applyAlignment="1">
      <alignment horizontal="center" vertical="center" wrapText="1"/>
    </xf>
    <xf numFmtId="41" fontId="86" fillId="2" borderId="0" xfId="11" applyNumberFormat="1" applyFont="1" applyFill="1"/>
    <xf numFmtId="0" fontId="41" fillId="2" borderId="163" xfId="11" applyFont="1" applyFill="1" applyBorder="1" applyAlignment="1">
      <alignment horizontal="center" vertical="center" wrapText="1"/>
    </xf>
    <xf numFmtId="0" fontId="41" fillId="2" borderId="162" xfId="11" quotePrefix="1" applyFont="1" applyFill="1" applyBorder="1" applyAlignment="1">
      <alignment horizontal="left" vertical="center" wrapText="1"/>
    </xf>
    <xf numFmtId="41" fontId="41" fillId="2" borderId="162" xfId="95" applyNumberFormat="1" applyFont="1" applyFill="1" applyBorder="1" applyAlignment="1">
      <alignment vertical="center"/>
    </xf>
    <xf numFmtId="0" fontId="41" fillId="2" borderId="162" xfId="11" quotePrefix="1" applyFont="1" applyFill="1" applyBorder="1" applyAlignment="1">
      <alignment horizontal="center" vertical="center" wrapText="1"/>
    </xf>
    <xf numFmtId="0" fontId="43" fillId="2" borderId="163" xfId="512" applyFont="1" applyFill="1" applyBorder="1" applyAlignment="1">
      <alignment horizontal="center" vertical="top" wrapText="1"/>
    </xf>
    <xf numFmtId="41" fontId="43" fillId="2" borderId="163" xfId="409" applyFont="1" applyFill="1" applyBorder="1" applyAlignment="1">
      <alignment horizontal="center" vertical="top" wrapText="1"/>
    </xf>
    <xf numFmtId="0" fontId="43" fillId="2" borderId="162" xfId="512" applyFont="1" applyFill="1" applyBorder="1" applyAlignment="1">
      <alignment horizontal="center" vertical="top" wrapText="1"/>
    </xf>
    <xf numFmtId="41" fontId="43" fillId="2" borderId="162" xfId="409" applyFont="1" applyFill="1" applyBorder="1" applyAlignment="1">
      <alignment horizontal="center" vertical="top" wrapText="1"/>
    </xf>
    <xf numFmtId="0" fontId="41" fillId="2" borderId="164" xfId="11" applyFont="1" applyFill="1" applyBorder="1" applyAlignment="1">
      <alignment horizontal="center" vertical="center"/>
    </xf>
    <xf numFmtId="0" fontId="41" fillId="2" borderId="164" xfId="11" quotePrefix="1" applyFont="1" applyFill="1" applyBorder="1" applyAlignment="1">
      <alignment horizontal="center" vertical="center"/>
    </xf>
    <xf numFmtId="0" fontId="41" fillId="2" borderId="164" xfId="11" applyFont="1" applyFill="1" applyBorder="1" applyAlignment="1">
      <alignment vertical="center" wrapText="1"/>
    </xf>
    <xf numFmtId="0" fontId="41" fillId="2" borderId="164" xfId="11" quotePrefix="1" applyFont="1" applyFill="1" applyBorder="1" applyAlignment="1">
      <alignment horizontal="left" vertical="center" wrapText="1"/>
    </xf>
    <xf numFmtId="0" fontId="41" fillId="2" borderId="163" xfId="11" quotePrefix="1" applyFont="1" applyFill="1" applyBorder="1" applyAlignment="1">
      <alignment horizontal="left" vertical="center" wrapText="1"/>
    </xf>
    <xf numFmtId="0" fontId="41" fillId="2" borderId="235" xfId="11" quotePrefix="1" applyFont="1" applyFill="1" applyBorder="1" applyAlignment="1">
      <alignment horizontal="center" vertical="center"/>
    </xf>
    <xf numFmtId="0" fontId="41" fillId="2" borderId="235" xfId="11" applyFont="1" applyFill="1" applyBorder="1" applyAlignment="1">
      <alignment horizontal="center" vertical="center"/>
    </xf>
    <xf numFmtId="0" fontId="41" fillId="2" borderId="235" xfId="11" applyFont="1" applyFill="1" applyBorder="1" applyAlignment="1">
      <alignment vertical="center" wrapText="1"/>
    </xf>
    <xf numFmtId="0" fontId="41" fillId="2" borderId="235" xfId="11" applyFont="1" applyFill="1" applyBorder="1" applyAlignment="1">
      <alignment horizontal="left" vertical="center" wrapText="1"/>
    </xf>
    <xf numFmtId="41" fontId="41" fillId="2" borderId="235" xfId="95" applyNumberFormat="1" applyFont="1" applyFill="1" applyBorder="1" applyAlignment="1">
      <alignment vertical="center"/>
    </xf>
    <xf numFmtId="0" fontId="43" fillId="2" borderId="163" xfId="11" quotePrefix="1" applyFont="1" applyFill="1" applyBorder="1" applyAlignment="1">
      <alignment horizontal="center" vertical="center" wrapText="1"/>
    </xf>
    <xf numFmtId="41" fontId="41" fillId="2" borderId="163" xfId="95" applyNumberFormat="1" applyFont="1" applyFill="1" applyBorder="1" applyAlignment="1">
      <alignment vertical="center"/>
    </xf>
    <xf numFmtId="0" fontId="43" fillId="2" borderId="162" xfId="11" quotePrefix="1" applyFont="1" applyFill="1" applyBorder="1" applyAlignment="1">
      <alignment horizontal="center" vertical="center" wrapText="1"/>
    </xf>
    <xf numFmtId="41" fontId="41" fillId="2" borderId="4" xfId="95" applyNumberFormat="1" applyFont="1" applyFill="1" applyBorder="1" applyAlignment="1">
      <alignment vertical="center"/>
    </xf>
    <xf numFmtId="0" fontId="41" fillId="2" borderId="234" xfId="11" applyFont="1" applyFill="1" applyBorder="1" applyAlignment="1">
      <alignment vertical="center" wrapText="1"/>
    </xf>
    <xf numFmtId="0" fontId="41" fillId="2" borderId="234" xfId="11" applyFont="1" applyFill="1" applyBorder="1" applyAlignment="1">
      <alignment horizontal="center" vertical="center" wrapText="1"/>
    </xf>
    <xf numFmtId="41" fontId="41" fillId="2" borderId="234" xfId="95" applyNumberFormat="1" applyFont="1" applyFill="1" applyBorder="1" applyAlignment="1">
      <alignment vertical="center"/>
    </xf>
    <xf numFmtId="0" fontId="43" fillId="2" borderId="163" xfId="11" quotePrefix="1" applyFont="1" applyFill="1" applyBorder="1" applyAlignment="1">
      <alignment horizontal="center" vertical="center"/>
    </xf>
    <xf numFmtId="0" fontId="43" fillId="2" borderId="235" xfId="11" applyFont="1" applyFill="1" applyBorder="1" applyAlignment="1">
      <alignment horizontal="center" vertical="center"/>
    </xf>
    <xf numFmtId="0" fontId="41" fillId="2" borderId="235" xfId="11" applyFont="1" applyFill="1" applyBorder="1" applyAlignment="1">
      <alignment horizontal="center" vertical="center" wrapText="1"/>
    </xf>
    <xf numFmtId="0" fontId="41" fillId="2" borderId="164" xfId="11" applyFont="1" applyFill="1" applyBorder="1" applyAlignment="1">
      <alignment horizontal="left" vertical="center" wrapText="1"/>
    </xf>
    <xf numFmtId="0" fontId="41" fillId="2" borderId="164" xfId="11" applyFont="1" applyFill="1" applyBorder="1" applyAlignment="1">
      <alignment horizontal="center" vertical="center" wrapText="1"/>
    </xf>
    <xf numFmtId="41" fontId="41" fillId="2" borderId="164" xfId="95" applyNumberFormat="1" applyFont="1" applyFill="1" applyBorder="1" applyAlignment="1">
      <alignment vertical="center"/>
    </xf>
    <xf numFmtId="0" fontId="43" fillId="2" borderId="234" xfId="11" applyFont="1" applyFill="1" applyBorder="1" applyAlignment="1">
      <alignment horizontal="center" vertical="center"/>
    </xf>
    <xf numFmtId="0" fontId="43" fillId="2" borderId="234" xfId="11" quotePrefix="1" applyFont="1" applyFill="1" applyBorder="1" applyAlignment="1">
      <alignment horizontal="center" vertical="center"/>
    </xf>
    <xf numFmtId="0" fontId="43" fillId="2" borderId="234" xfId="11" applyFont="1" applyFill="1" applyBorder="1" applyAlignment="1">
      <alignment vertical="center" wrapText="1"/>
    </xf>
    <xf numFmtId="0" fontId="43" fillId="2" borderId="234" xfId="11" applyFont="1" applyFill="1" applyBorder="1" applyAlignment="1">
      <alignment horizontal="left" vertical="center" wrapText="1"/>
    </xf>
    <xf numFmtId="41" fontId="43" fillId="2" borderId="163" xfId="409" applyFont="1" applyFill="1" applyBorder="1" applyAlignment="1">
      <alignment vertical="center"/>
    </xf>
    <xf numFmtId="0" fontId="43" fillId="2" borderId="163" xfId="11" applyFont="1" applyFill="1" applyBorder="1" applyAlignment="1">
      <alignment horizontal="center" vertical="center"/>
    </xf>
    <xf numFmtId="0" fontId="43" fillId="2" borderId="163" xfId="11" applyFont="1" applyFill="1" applyBorder="1" applyAlignment="1">
      <alignment vertical="center" wrapText="1"/>
    </xf>
    <xf numFmtId="0" fontId="43" fillId="2" borderId="163" xfId="11" applyFont="1" applyFill="1" applyBorder="1" applyAlignment="1">
      <alignment horizontal="left" vertical="center" wrapText="1"/>
    </xf>
    <xf numFmtId="1" fontId="43" fillId="2" borderId="163" xfId="11" applyNumberFormat="1" applyFont="1" applyFill="1" applyBorder="1" applyAlignment="1">
      <alignment horizontal="center" vertical="center"/>
    </xf>
    <xf numFmtId="0" fontId="43" fillId="2" borderId="162" xfId="11" applyFont="1" applyFill="1" applyBorder="1" applyAlignment="1">
      <alignment horizontal="center" vertical="center"/>
    </xf>
    <xf numFmtId="0" fontId="43" fillId="2" borderId="162" xfId="11" quotePrefix="1" applyFont="1" applyFill="1" applyBorder="1" applyAlignment="1">
      <alignment horizontal="center" vertical="center"/>
    </xf>
    <xf numFmtId="0" fontId="43" fillId="2" borderId="162" xfId="11" applyFont="1" applyFill="1" applyBorder="1" applyAlignment="1">
      <alignment vertical="center" wrapText="1"/>
    </xf>
    <xf numFmtId="0" fontId="43" fillId="2" borderId="4" xfId="11" quotePrefix="1" applyFont="1" applyFill="1" applyBorder="1" applyAlignment="1">
      <alignment horizontal="center" vertical="center"/>
    </xf>
    <xf numFmtId="0" fontId="43" fillId="2" borderId="4" xfId="11" applyFont="1" applyFill="1" applyBorder="1" applyAlignment="1">
      <alignment horizontal="center" vertical="center" wrapText="1"/>
    </xf>
    <xf numFmtId="0" fontId="43" fillId="2" borderId="162" xfId="11" applyFont="1" applyFill="1" applyBorder="1" applyAlignment="1">
      <alignment horizontal="left" vertical="center" wrapText="1"/>
    </xf>
    <xf numFmtId="41" fontId="43" fillId="2" borderId="162" xfId="409" applyFont="1" applyFill="1" applyBorder="1" applyAlignment="1">
      <alignment vertical="center"/>
    </xf>
    <xf numFmtId="0" fontId="43" fillId="2" borderId="162" xfId="512" applyFont="1" applyFill="1" applyBorder="1" applyAlignment="1">
      <alignment horizontal="left" vertical="top" wrapText="1"/>
    </xf>
    <xf numFmtId="0" fontId="41" fillId="2" borderId="163" xfId="512" applyFont="1" applyFill="1" applyBorder="1" applyAlignment="1">
      <alignment horizontal="left" vertical="top" wrapText="1"/>
    </xf>
    <xf numFmtId="0" fontId="43" fillId="2" borderId="163" xfId="512" applyFont="1" applyFill="1" applyBorder="1" applyAlignment="1">
      <alignment horizontal="left" vertical="center" wrapText="1"/>
    </xf>
    <xf numFmtId="0" fontId="43" fillId="2" borderId="163" xfId="512" applyFont="1" applyFill="1" applyBorder="1" applyAlignment="1">
      <alignment vertical="center" wrapText="1"/>
    </xf>
    <xf numFmtId="0" fontId="43" fillId="2" borderId="162" xfId="512" applyFont="1" applyFill="1" applyBorder="1" applyAlignment="1">
      <alignment vertical="center" wrapText="1"/>
    </xf>
    <xf numFmtId="0" fontId="43" fillId="2" borderId="164" xfId="512" applyFont="1" applyFill="1" applyBorder="1" applyAlignment="1">
      <alignment horizontal="left" vertical="center" wrapText="1"/>
    </xf>
    <xf numFmtId="0" fontId="43" fillId="2" borderId="162" xfId="512" applyFont="1" applyFill="1" applyBorder="1" applyAlignment="1">
      <alignment horizontal="left" vertical="center" wrapText="1"/>
    </xf>
    <xf numFmtId="1" fontId="43" fillId="2" borderId="162" xfId="11" applyNumberFormat="1" applyFont="1" applyFill="1" applyBorder="1" applyAlignment="1">
      <alignment horizontal="center" vertical="center"/>
    </xf>
    <xf numFmtId="0" fontId="43" fillId="2" borderId="6" xfId="512" applyFont="1" applyFill="1" applyBorder="1" applyAlignment="1">
      <alignment horizontal="left" vertical="center" wrapText="1"/>
    </xf>
    <xf numFmtId="0" fontId="43" fillId="2" borderId="235" xfId="11" quotePrefix="1" applyFont="1" applyFill="1" applyBorder="1" applyAlignment="1">
      <alignment horizontal="center" vertical="center"/>
    </xf>
    <xf numFmtId="0" fontId="43" fillId="2" borderId="235" xfId="512" applyFont="1" applyFill="1" applyBorder="1" applyAlignment="1">
      <alignment vertical="center" wrapText="1"/>
    </xf>
    <xf numFmtId="0" fontId="43" fillId="2" borderId="235" xfId="512" applyFont="1" applyFill="1" applyBorder="1" applyAlignment="1">
      <alignment horizontal="left" vertical="center" wrapText="1"/>
    </xf>
    <xf numFmtId="1" fontId="43" fillId="2" borderId="235" xfId="11" applyNumberFormat="1" applyFont="1" applyFill="1" applyBorder="1" applyAlignment="1">
      <alignment horizontal="center" vertical="center"/>
    </xf>
    <xf numFmtId="169" fontId="43" fillId="2" borderId="163" xfId="11" applyNumberFormat="1" applyFont="1" applyFill="1" applyBorder="1" applyAlignment="1">
      <alignment horizontal="center" vertical="center" wrapText="1"/>
    </xf>
    <xf numFmtId="3" fontId="43" fillId="2" borderId="162" xfId="11" applyNumberFormat="1" applyFont="1" applyFill="1" applyBorder="1" applyAlignment="1">
      <alignment horizontal="center" vertical="center"/>
    </xf>
    <xf numFmtId="3" fontId="43" fillId="2" borderId="162" xfId="11" quotePrefix="1" applyNumberFormat="1" applyFont="1" applyFill="1" applyBorder="1" applyAlignment="1">
      <alignment horizontal="center" vertical="center"/>
    </xf>
    <xf numFmtId="3" fontId="43" fillId="2" borderId="162" xfId="512" applyNumberFormat="1" applyFont="1" applyFill="1" applyBorder="1" applyAlignment="1">
      <alignment horizontal="left" vertical="center" wrapText="1"/>
    </xf>
    <xf numFmtId="3" fontId="43" fillId="2" borderId="162" xfId="11" applyNumberFormat="1" applyFont="1" applyFill="1" applyBorder="1" applyAlignment="1">
      <alignment horizontal="center" vertical="center" wrapText="1"/>
    </xf>
    <xf numFmtId="3" fontId="43" fillId="2" borderId="162" xfId="409" applyNumberFormat="1" applyFont="1" applyFill="1" applyBorder="1" applyAlignment="1">
      <alignment vertical="center"/>
    </xf>
    <xf numFmtId="169" fontId="43" fillId="2" borderId="163" xfId="11" quotePrefix="1" applyNumberFormat="1" applyFont="1" applyFill="1" applyBorder="1" applyAlignment="1">
      <alignment horizontal="center" vertical="center" wrapText="1"/>
    </xf>
    <xf numFmtId="0" fontId="43" fillId="2" borderId="162" xfId="11" applyNumberFormat="1" applyFont="1" applyFill="1" applyBorder="1" applyAlignment="1">
      <alignment horizontal="center" vertical="center" wrapText="1"/>
    </xf>
    <xf numFmtId="9" fontId="43" fillId="2" borderId="163" xfId="11" applyNumberFormat="1" applyFont="1" applyFill="1" applyBorder="1" applyAlignment="1">
      <alignment horizontal="center" vertical="center" wrapText="1"/>
    </xf>
    <xf numFmtId="0" fontId="43" fillId="2" borderId="163" xfId="11" applyNumberFormat="1" applyFont="1" applyFill="1" applyBorder="1" applyAlignment="1">
      <alignment horizontal="center" vertical="center" wrapText="1"/>
    </xf>
    <xf numFmtId="0" fontId="43" fillId="2" borderId="164" xfId="11" applyFont="1" applyFill="1" applyBorder="1" applyAlignment="1">
      <alignment horizontal="center" vertical="center"/>
    </xf>
    <xf numFmtId="0" fontId="43" fillId="2" borderId="164" xfId="11" quotePrefix="1" applyFont="1" applyFill="1" applyBorder="1" applyAlignment="1">
      <alignment horizontal="center" vertical="center"/>
    </xf>
    <xf numFmtId="0" fontId="43" fillId="2" borderId="164" xfId="11" applyFont="1" applyFill="1" applyBorder="1" applyAlignment="1">
      <alignment vertical="center" wrapText="1"/>
    </xf>
    <xf numFmtId="0" fontId="43" fillId="2" borderId="164" xfId="11" applyFont="1" applyFill="1" applyBorder="1" applyAlignment="1">
      <alignment horizontal="center" vertical="center" wrapText="1"/>
    </xf>
    <xf numFmtId="0" fontId="43" fillId="2" borderId="164" xfId="11" applyNumberFormat="1" applyFont="1" applyFill="1" applyBorder="1" applyAlignment="1">
      <alignment horizontal="center" vertical="center" wrapText="1"/>
    </xf>
    <xf numFmtId="41" fontId="43" fillId="2" borderId="164" xfId="409" applyFont="1" applyFill="1" applyBorder="1" applyAlignment="1">
      <alignment vertical="center"/>
    </xf>
    <xf numFmtId="0" fontId="41" fillId="2" borderId="234" xfId="11" applyNumberFormat="1" applyFont="1" applyFill="1" applyBorder="1" applyAlignment="1">
      <alignment horizontal="center" vertical="center" wrapText="1"/>
    </xf>
    <xf numFmtId="0" fontId="41" fillId="2" borderId="162" xfId="11" applyNumberFormat="1" applyFont="1" applyFill="1" applyBorder="1" applyAlignment="1">
      <alignment horizontal="center" vertical="center" wrapText="1"/>
    </xf>
    <xf numFmtId="41" fontId="43" fillId="2" borderId="162" xfId="95" applyNumberFormat="1" applyFont="1" applyFill="1" applyBorder="1" applyAlignment="1">
      <alignment vertical="center"/>
    </xf>
    <xf numFmtId="0" fontId="41" fillId="2" borderId="163" xfId="11" applyNumberFormat="1" applyFont="1" applyFill="1" applyBorder="1" applyAlignment="1">
      <alignment horizontal="center" vertical="center" wrapText="1"/>
    </xf>
    <xf numFmtId="0" fontId="41" fillId="2" borderId="235" xfId="11" applyNumberFormat="1" applyFont="1" applyFill="1" applyBorder="1" applyAlignment="1">
      <alignment horizontal="center" vertical="center" wrapText="1"/>
    </xf>
    <xf numFmtId="41" fontId="43" fillId="2" borderId="236" xfId="95" applyFont="1" applyFill="1" applyBorder="1" applyAlignment="1">
      <alignment vertical="center"/>
    </xf>
    <xf numFmtId="42" fontId="43" fillId="2" borderId="162" xfId="509" applyNumberFormat="1" applyFont="1" applyFill="1" applyBorder="1" applyAlignment="1">
      <alignment vertical="center" wrapText="1"/>
    </xf>
    <xf numFmtId="0" fontId="43" fillId="2" borderId="162" xfId="11" quotePrefix="1" applyNumberFormat="1" applyFont="1" applyFill="1" applyBorder="1" applyAlignment="1">
      <alignment horizontal="center" vertical="center" wrapText="1"/>
    </xf>
    <xf numFmtId="0" fontId="60" fillId="2" borderId="235" xfId="512" applyFont="1" applyFill="1" applyBorder="1" applyAlignment="1">
      <alignment horizontal="left" vertical="center" wrapText="1"/>
    </xf>
    <xf numFmtId="0" fontId="43" fillId="2" borderId="235" xfId="11" quotePrefix="1" applyNumberFormat="1" applyFont="1" applyFill="1" applyBorder="1" applyAlignment="1">
      <alignment horizontal="center" vertical="center" wrapText="1"/>
    </xf>
    <xf numFmtId="0" fontId="43" fillId="2" borderId="234" xfId="512" applyFont="1" applyFill="1" applyBorder="1" applyAlignment="1">
      <alignment vertical="center" wrapText="1"/>
    </xf>
    <xf numFmtId="0" fontId="43" fillId="2" borderId="234" xfId="512" applyFont="1" applyFill="1" applyBorder="1" applyAlignment="1">
      <alignment horizontal="left" vertical="center" wrapText="1"/>
    </xf>
    <xf numFmtId="41" fontId="43" fillId="2" borderId="234" xfId="409" applyFont="1" applyFill="1" applyBorder="1" applyAlignment="1">
      <alignment vertical="center"/>
    </xf>
    <xf numFmtId="41" fontId="43" fillId="2" borderId="235" xfId="409" applyFont="1" applyFill="1" applyBorder="1" applyAlignment="1">
      <alignment vertical="center"/>
    </xf>
    <xf numFmtId="0" fontId="60" fillId="2" borderId="164" xfId="512" applyFont="1" applyFill="1" applyBorder="1" applyAlignment="1">
      <alignment horizontal="left" vertical="center" wrapText="1"/>
    </xf>
    <xf numFmtId="41" fontId="43" fillId="2" borderId="163" xfId="95" applyNumberFormat="1" applyFont="1" applyFill="1" applyBorder="1" applyAlignment="1">
      <alignment vertical="center"/>
    </xf>
    <xf numFmtId="0" fontId="43" fillId="2" borderId="235" xfId="11" applyFont="1" applyFill="1" applyBorder="1" applyAlignment="1">
      <alignment vertical="center" wrapText="1"/>
    </xf>
    <xf numFmtId="0" fontId="43" fillId="2" borderId="235" xfId="11" applyFont="1" applyFill="1" applyBorder="1" applyAlignment="1">
      <alignment horizontal="left" vertical="center" wrapText="1"/>
    </xf>
    <xf numFmtId="41" fontId="43" fillId="2" borderId="163" xfId="95" applyFont="1" applyFill="1" applyBorder="1" applyAlignment="1">
      <alignment vertical="center"/>
    </xf>
    <xf numFmtId="41" fontId="41" fillId="2" borderId="162" xfId="95" applyFont="1" applyFill="1" applyBorder="1" applyAlignment="1">
      <alignment vertical="center"/>
    </xf>
    <xf numFmtId="12" fontId="41" fillId="2" borderId="162" xfId="409" applyNumberFormat="1" applyFont="1" applyFill="1" applyBorder="1" applyAlignment="1">
      <alignment horizontal="center" vertical="center" wrapText="1"/>
    </xf>
    <xf numFmtId="41" fontId="41" fillId="2" borderId="162" xfId="409" applyFont="1" applyFill="1" applyBorder="1" applyAlignment="1">
      <alignment horizontal="center" vertical="center"/>
    </xf>
    <xf numFmtId="41" fontId="41" fillId="2" borderId="235" xfId="409" applyFont="1" applyFill="1" applyBorder="1" applyAlignment="1">
      <alignment vertical="center"/>
    </xf>
    <xf numFmtId="9" fontId="41" fillId="2" borderId="35" xfId="11" applyNumberFormat="1" applyFont="1" applyFill="1" applyBorder="1" applyAlignment="1">
      <alignment horizontal="center" vertical="center" wrapText="1"/>
    </xf>
    <xf numFmtId="41" fontId="41" fillId="2" borderId="236" xfId="409" applyFont="1" applyFill="1" applyBorder="1" applyAlignment="1">
      <alignment vertical="center"/>
    </xf>
    <xf numFmtId="9" fontId="43" fillId="2" borderId="37" xfId="11" applyNumberFormat="1" applyFont="1" applyFill="1" applyBorder="1" applyAlignment="1">
      <alignment horizontal="center" vertical="center" wrapText="1"/>
    </xf>
    <xf numFmtId="0" fontId="43" fillId="2" borderId="6" xfId="11" applyFont="1" applyFill="1" applyBorder="1" applyAlignment="1">
      <alignment horizontal="center" vertical="center"/>
    </xf>
    <xf numFmtId="0" fontId="43" fillId="2" borderId="6" xfId="11" quotePrefix="1" applyFont="1" applyFill="1" applyBorder="1" applyAlignment="1">
      <alignment horizontal="center" vertical="center"/>
    </xf>
    <xf numFmtId="0" fontId="43" fillId="2" borderId="6" xfId="11" applyFont="1" applyFill="1" applyBorder="1" applyAlignment="1">
      <alignment vertical="center" wrapText="1"/>
    </xf>
    <xf numFmtId="0" fontId="43" fillId="2" borderId="6" xfId="11" applyFont="1" applyFill="1" applyBorder="1" applyAlignment="1">
      <alignment horizontal="left" vertical="center" wrapText="1"/>
    </xf>
    <xf numFmtId="0" fontId="43" fillId="2" borderId="6" xfId="11" applyFont="1" applyFill="1" applyBorder="1" applyAlignment="1">
      <alignment horizontal="center" vertical="center" wrapText="1"/>
    </xf>
    <xf numFmtId="41" fontId="43" fillId="2" borderId="168" xfId="409" applyFont="1" applyFill="1" applyBorder="1" applyAlignment="1">
      <alignment vertical="center"/>
    </xf>
    <xf numFmtId="0" fontId="41" fillId="2" borderId="3" xfId="11" applyFont="1" applyFill="1" applyBorder="1" applyAlignment="1">
      <alignment vertical="center" wrapText="1"/>
    </xf>
    <xf numFmtId="0" fontId="41" fillId="2" borderId="3" xfId="11" applyFont="1" applyFill="1" applyBorder="1" applyAlignment="1">
      <alignment horizontal="left" vertical="center" wrapText="1"/>
    </xf>
    <xf numFmtId="0" fontId="41" fillId="2" borderId="3" xfId="11" applyFont="1" applyFill="1" applyBorder="1" applyAlignment="1">
      <alignment horizontal="center" vertical="center" wrapText="1"/>
    </xf>
    <xf numFmtId="1" fontId="41" fillId="2" borderId="3" xfId="11" applyNumberFormat="1" applyFont="1" applyFill="1" applyBorder="1" applyAlignment="1">
      <alignment horizontal="center" vertical="center"/>
    </xf>
    <xf numFmtId="41" fontId="41" fillId="2" borderId="3" xfId="409" applyFont="1" applyFill="1" applyBorder="1" applyAlignment="1">
      <alignment vertical="center"/>
    </xf>
    <xf numFmtId="9" fontId="43" fillId="2" borderId="35" xfId="11" applyNumberFormat="1" applyFont="1" applyFill="1" applyBorder="1" applyAlignment="1">
      <alignment horizontal="center" vertical="center" wrapText="1"/>
    </xf>
    <xf numFmtId="0" fontId="43" fillId="2" borderId="164" xfId="11" applyFont="1" applyFill="1" applyBorder="1" applyAlignment="1">
      <alignment horizontal="left" vertical="center" wrapText="1"/>
    </xf>
    <xf numFmtId="41" fontId="40" fillId="2" borderId="0" xfId="409" applyFont="1" applyFill="1" applyBorder="1" applyAlignment="1">
      <alignment vertical="center"/>
    </xf>
    <xf numFmtId="0" fontId="49" fillId="2" borderId="0" xfId="11" applyFont="1" applyFill="1" applyBorder="1" applyAlignment="1">
      <alignment vertical="center"/>
    </xf>
    <xf numFmtId="41" fontId="49" fillId="2" borderId="0" xfId="409" applyFont="1" applyFill="1" applyBorder="1" applyAlignment="1">
      <alignment horizontal="center" vertical="center"/>
    </xf>
    <xf numFmtId="41" fontId="49" fillId="2" borderId="0" xfId="409" applyFont="1" applyFill="1" applyBorder="1" applyAlignment="1">
      <alignment vertical="center"/>
    </xf>
    <xf numFmtId="0" fontId="55" fillId="2" borderId="0" xfId="11" applyFont="1" applyFill="1" applyBorder="1" applyAlignment="1">
      <alignment horizontal="center" vertical="center"/>
    </xf>
    <xf numFmtId="0" fontId="27" fillId="2" borderId="0" xfId="11" applyFont="1" applyFill="1" applyAlignment="1">
      <alignment horizontal="center"/>
    </xf>
    <xf numFmtId="41" fontId="27" fillId="2" borderId="0" xfId="409" applyFont="1" applyFill="1"/>
    <xf numFmtId="0" fontId="147" fillId="2" borderId="0" xfId="11" applyFont="1" applyFill="1" applyAlignment="1">
      <alignment vertical="center" wrapText="1"/>
    </xf>
    <xf numFmtId="0" fontId="148" fillId="2" borderId="25" xfId="11" applyFont="1" applyFill="1" applyBorder="1" applyAlignment="1">
      <alignment horizontal="center" vertical="center" wrapText="1"/>
    </xf>
    <xf numFmtId="0" fontId="157" fillId="2" borderId="62" xfId="11" applyFont="1" applyFill="1" applyBorder="1" applyAlignment="1">
      <alignment horizontal="center" vertical="center"/>
    </xf>
    <xf numFmtId="0" fontId="157" fillId="2" borderId="20" xfId="11" applyFont="1" applyFill="1" applyBorder="1" applyAlignment="1">
      <alignment horizontal="center" vertical="center"/>
    </xf>
    <xf numFmtId="0" fontId="148" fillId="2" borderId="19" xfId="11" applyFont="1" applyFill="1" applyBorder="1" applyAlignment="1">
      <alignment horizontal="center" vertical="center" wrapText="1"/>
    </xf>
    <xf numFmtId="0" fontId="148" fillId="2" borderId="20" xfId="11" applyFont="1" applyFill="1" applyBorder="1" applyAlignment="1">
      <alignment horizontal="center" vertical="center" wrapText="1"/>
    </xf>
    <xf numFmtId="0" fontId="148" fillId="2" borderId="31" xfId="11" applyFont="1" applyFill="1" applyBorder="1" applyAlignment="1">
      <alignment horizontal="center" vertical="center" wrapText="1"/>
    </xf>
    <xf numFmtId="0" fontId="148" fillId="2" borderId="20" xfId="11" applyFont="1" applyFill="1" applyBorder="1" applyAlignment="1">
      <alignment horizontal="center" vertical="center"/>
    </xf>
    <xf numFmtId="41" fontId="157" fillId="2" borderId="63" xfId="79" applyFont="1" applyFill="1" applyBorder="1" applyAlignment="1">
      <alignment horizontal="center" vertical="center" wrapText="1"/>
    </xf>
    <xf numFmtId="0" fontId="150" fillId="2" borderId="28" xfId="11" applyFont="1" applyFill="1" applyBorder="1" applyAlignment="1">
      <alignment horizontal="center" vertical="center"/>
    </xf>
    <xf numFmtId="0" fontId="150" fillId="2" borderId="51" xfId="79" applyNumberFormat="1" applyFont="1" applyFill="1" applyBorder="1" applyAlignment="1">
      <alignment horizontal="center" vertical="center"/>
    </xf>
    <xf numFmtId="0" fontId="150" fillId="2" borderId="62" xfId="11" applyFont="1" applyFill="1" applyBorder="1" applyAlignment="1">
      <alignment horizontal="center" vertical="center"/>
    </xf>
    <xf numFmtId="0" fontId="150" fillId="2" borderId="20" xfId="11" applyFont="1" applyFill="1" applyBorder="1" applyAlignment="1">
      <alignment horizontal="center" vertical="center"/>
    </xf>
    <xf numFmtId="0" fontId="150" fillId="2" borderId="19" xfId="11" applyFont="1" applyFill="1" applyBorder="1" applyAlignment="1">
      <alignment horizontal="center" vertical="center"/>
    </xf>
    <xf numFmtId="0" fontId="150" fillId="2" borderId="63" xfId="79" applyNumberFormat="1" applyFont="1" applyFill="1" applyBorder="1" applyAlignment="1">
      <alignment horizontal="center" vertical="center"/>
    </xf>
    <xf numFmtId="0" fontId="147" fillId="2" borderId="19" xfId="11" applyFont="1" applyFill="1" applyBorder="1" applyAlignment="1">
      <alignment horizontal="left" vertical="center" wrapText="1"/>
    </xf>
    <xf numFmtId="0" fontId="150" fillId="2" borderId="20" xfId="11" applyFont="1" applyFill="1" applyBorder="1" applyAlignment="1">
      <alignment horizontal="left" vertical="center" wrapText="1"/>
    </xf>
    <xf numFmtId="0" fontId="157" fillId="2" borderId="19" xfId="11" applyFont="1" applyFill="1" applyBorder="1" applyAlignment="1">
      <alignment horizontal="left" vertical="center"/>
    </xf>
    <xf numFmtId="0" fontId="157" fillId="2" borderId="19" xfId="11" applyFont="1" applyFill="1" applyBorder="1" applyAlignment="1">
      <alignment horizontal="left" vertical="center" wrapText="1"/>
    </xf>
    <xf numFmtId="0" fontId="147" fillId="2" borderId="58" xfId="11" quotePrefix="1" applyFont="1" applyFill="1" applyBorder="1" applyAlignment="1">
      <alignment horizontal="center" vertical="center"/>
    </xf>
    <xf numFmtId="49" fontId="134" fillId="2" borderId="39" xfId="77" quotePrefix="1" applyNumberFormat="1" applyFont="1" applyFill="1" applyBorder="1" applyAlignment="1">
      <alignment horizontal="center" vertical="center"/>
    </xf>
    <xf numFmtId="0" fontId="134" fillId="2" borderId="39" xfId="77" applyFont="1" applyFill="1" applyBorder="1" applyAlignment="1">
      <alignment vertical="center" wrapText="1"/>
    </xf>
    <xf numFmtId="9" fontId="147" fillId="2" borderId="35" xfId="11" applyNumberFormat="1" applyFont="1" applyFill="1" applyBorder="1" applyAlignment="1">
      <alignment vertical="center" wrapText="1"/>
    </xf>
    <xf numFmtId="9" fontId="147" fillId="2" borderId="35" xfId="11" applyNumberFormat="1" applyFont="1" applyFill="1" applyBorder="1" applyAlignment="1">
      <alignment horizontal="left" vertical="center" wrapText="1"/>
    </xf>
    <xf numFmtId="167" fontId="160" fillId="2" borderId="35" xfId="509" applyNumberFormat="1" applyFont="1" applyFill="1" applyBorder="1" applyAlignment="1">
      <alignment horizontal="center" vertical="center" wrapText="1"/>
    </xf>
    <xf numFmtId="37" fontId="134" fillId="2" borderId="237" xfId="77" applyNumberFormat="1" applyFont="1" applyFill="1" applyBorder="1" applyAlignment="1">
      <alignment vertical="center" wrapText="1"/>
    </xf>
    <xf numFmtId="0" fontId="147" fillId="2" borderId="55" xfId="11" applyFont="1" applyFill="1" applyBorder="1" applyAlignment="1">
      <alignment horizontal="center" vertical="center"/>
    </xf>
    <xf numFmtId="49" fontId="134" fillId="2" borderId="37" xfId="77" quotePrefix="1" applyNumberFormat="1" applyFont="1" applyFill="1" applyBorder="1" applyAlignment="1">
      <alignment horizontal="center" vertical="center"/>
    </xf>
    <xf numFmtId="0" fontId="134" fillId="2" borderId="37" xfId="77" applyFont="1" applyFill="1" applyBorder="1" applyAlignment="1">
      <alignment vertical="center" wrapText="1"/>
    </xf>
    <xf numFmtId="0" fontId="147" fillId="2" borderId="37" xfId="11" applyFont="1" applyFill="1" applyBorder="1" applyAlignment="1">
      <alignment vertical="center" wrapText="1"/>
    </xf>
    <xf numFmtId="0" fontId="160" fillId="2" borderId="37" xfId="509" applyFont="1" applyFill="1" applyBorder="1" applyAlignment="1">
      <alignment horizontal="center" vertical="center" wrapText="1"/>
    </xf>
    <xf numFmtId="37" fontId="134" fillId="2" borderId="54" xfId="77" applyNumberFormat="1" applyFont="1" applyFill="1" applyBorder="1" applyAlignment="1">
      <alignment vertical="center" wrapText="1"/>
    </xf>
    <xf numFmtId="167" fontId="160" fillId="2" borderId="37" xfId="509" applyNumberFormat="1" applyFont="1" applyFill="1" applyBorder="1" applyAlignment="1">
      <alignment horizontal="center" vertical="center" wrapText="1"/>
    </xf>
    <xf numFmtId="49" fontId="134" fillId="2" borderId="37" xfId="77" applyNumberFormat="1" applyFont="1" applyFill="1" applyBorder="1" applyAlignment="1">
      <alignment horizontal="center" vertical="center"/>
    </xf>
    <xf numFmtId="0" fontId="147" fillId="2" borderId="38" xfId="11" applyFont="1" applyFill="1" applyBorder="1" applyAlignment="1">
      <alignment vertical="center" wrapText="1"/>
    </xf>
    <xf numFmtId="167" fontId="160" fillId="2" borderId="38" xfId="509" applyNumberFormat="1" applyFont="1" applyFill="1" applyBorder="1" applyAlignment="1">
      <alignment horizontal="center" vertical="center" wrapText="1"/>
    </xf>
    <xf numFmtId="0" fontId="147" fillId="2" borderId="92" xfId="11" applyFont="1" applyFill="1" applyBorder="1" applyAlignment="1">
      <alignment horizontal="center" vertical="center"/>
    </xf>
    <xf numFmtId="0" fontId="147" fillId="2" borderId="0" xfId="11" applyFont="1" applyFill="1" applyBorder="1" applyAlignment="1">
      <alignment horizontal="center" vertical="center"/>
    </xf>
    <xf numFmtId="0" fontId="147" fillId="2" borderId="62" xfId="11" applyFont="1" applyFill="1" applyBorder="1" applyAlignment="1">
      <alignment horizontal="center" vertical="center"/>
    </xf>
    <xf numFmtId="49" fontId="134" fillId="2" borderId="38" xfId="77" applyNumberFormat="1" applyFont="1" applyFill="1" applyBorder="1" applyAlignment="1">
      <alignment horizontal="center" vertical="center"/>
    </xf>
    <xf numFmtId="0" fontId="134" fillId="2" borderId="40" xfId="77" applyFont="1" applyFill="1" applyBorder="1" applyAlignment="1">
      <alignment vertical="center" wrapText="1"/>
    </xf>
    <xf numFmtId="0" fontId="147" fillId="2" borderId="20" xfId="11" applyFont="1" applyFill="1" applyBorder="1" applyAlignment="1">
      <alignment vertical="center" wrapText="1"/>
    </xf>
    <xf numFmtId="167" fontId="160" fillId="2" borderId="20" xfId="509" applyNumberFormat="1" applyFont="1" applyFill="1" applyBorder="1" applyAlignment="1">
      <alignment horizontal="center" vertical="center" wrapText="1"/>
    </xf>
    <xf numFmtId="37" fontId="134" fillId="2" borderId="61" xfId="77" applyNumberFormat="1" applyFont="1" applyFill="1" applyBorder="1" applyAlignment="1">
      <alignment vertical="center" wrapText="1"/>
    </xf>
    <xf numFmtId="49" fontId="134" fillId="2" borderId="37" xfId="77" quotePrefix="1" applyNumberFormat="1" applyFont="1" applyFill="1" applyBorder="1" applyAlignment="1">
      <alignment horizontal="left" vertical="center" wrapText="1"/>
    </xf>
    <xf numFmtId="37" fontId="43" fillId="2" borderId="57" xfId="77" applyNumberFormat="1" applyFont="1" applyFill="1" applyBorder="1" applyAlignment="1">
      <alignment horizontal="right" vertical="center" wrapText="1"/>
    </xf>
    <xf numFmtId="0" fontId="147" fillId="2" borderId="58" xfId="11" applyFont="1" applyFill="1" applyBorder="1" applyAlignment="1">
      <alignment horizontal="center" vertical="center"/>
    </xf>
    <xf numFmtId="0" fontId="147" fillId="2" borderId="35" xfId="11" applyFont="1" applyFill="1" applyBorder="1" applyAlignment="1">
      <alignment vertical="center" wrapText="1"/>
    </xf>
    <xf numFmtId="37" fontId="43" fillId="2" borderId="54" xfId="77" applyNumberFormat="1" applyFont="1" applyFill="1" applyBorder="1" applyAlignment="1">
      <alignment horizontal="right" vertical="center" wrapText="1"/>
    </xf>
    <xf numFmtId="164" fontId="43" fillId="2" borderId="54" xfId="132" applyNumberFormat="1" applyFont="1" applyFill="1" applyBorder="1" applyAlignment="1">
      <alignment horizontal="right" vertical="center" wrapText="1"/>
    </xf>
    <xf numFmtId="49" fontId="134" fillId="2" borderId="0" xfId="77" quotePrefix="1" applyNumberFormat="1" applyFont="1" applyFill="1" applyBorder="1" applyAlignment="1">
      <alignment horizontal="center" vertical="center"/>
    </xf>
    <xf numFmtId="37" fontId="43" fillId="2" borderId="54" xfId="77" quotePrefix="1" applyNumberFormat="1" applyFont="1" applyFill="1" applyBorder="1" applyAlignment="1">
      <alignment horizontal="right" vertical="center" wrapText="1"/>
    </xf>
    <xf numFmtId="0" fontId="134" fillId="2" borderId="0" xfId="11" applyFont="1" applyFill="1" applyAlignment="1">
      <alignment vertical="center" wrapText="1"/>
    </xf>
    <xf numFmtId="0" fontId="147" fillId="2" borderId="0" xfId="11" applyFont="1" applyFill="1"/>
    <xf numFmtId="49" fontId="134" fillId="2" borderId="37" xfId="77" quotePrefix="1" applyNumberFormat="1" applyFont="1" applyFill="1" applyBorder="1" applyAlignment="1">
      <alignment vertical="center" wrapText="1"/>
    </xf>
    <xf numFmtId="0" fontId="161" fillId="2" borderId="0" xfId="11" applyFont="1" applyFill="1" applyAlignment="1">
      <alignment vertical="center" wrapText="1"/>
    </xf>
    <xf numFmtId="0" fontId="161" fillId="2" borderId="0" xfId="11" applyFont="1" applyFill="1"/>
    <xf numFmtId="0" fontId="134" fillId="2" borderId="35" xfId="11" applyFont="1" applyFill="1" applyBorder="1" applyAlignment="1">
      <alignment horizontal="left" vertical="center" wrapText="1"/>
    </xf>
    <xf numFmtId="0" fontId="134" fillId="2" borderId="38" xfId="509" applyFont="1" applyFill="1" applyBorder="1" applyAlignment="1">
      <alignment horizontal="center" vertical="center" wrapText="1"/>
    </xf>
    <xf numFmtId="0" fontId="134" fillId="2" borderId="92" xfId="11" applyFont="1" applyFill="1" applyBorder="1" applyAlignment="1">
      <alignment horizontal="center" vertical="center"/>
    </xf>
    <xf numFmtId="0" fontId="134" fillId="2" borderId="38" xfId="509" applyFont="1" applyFill="1" applyBorder="1" applyAlignment="1">
      <alignment horizontal="center" vertical="center"/>
    </xf>
    <xf numFmtId="0" fontId="160" fillId="2" borderId="35" xfId="509" quotePrefix="1" applyFont="1" applyFill="1" applyBorder="1" applyAlignment="1">
      <alignment horizontal="center" vertical="center"/>
    </xf>
    <xf numFmtId="0" fontId="160" fillId="2" borderId="35" xfId="509" applyFont="1" applyFill="1" applyBorder="1" applyAlignment="1">
      <alignment horizontal="left" vertical="center" wrapText="1"/>
    </xf>
    <xf numFmtId="0" fontId="147" fillId="2" borderId="35" xfId="11" applyFont="1" applyFill="1" applyBorder="1" applyAlignment="1">
      <alignment horizontal="left" vertical="center"/>
    </xf>
    <xf numFmtId="0" fontId="160" fillId="2" borderId="37" xfId="509" applyFont="1" applyFill="1" applyBorder="1" applyAlignment="1">
      <alignment horizontal="center" vertical="center"/>
    </xf>
    <xf numFmtId="0" fontId="160" fillId="2" borderId="37" xfId="509" applyFont="1" applyFill="1" applyBorder="1" applyAlignment="1">
      <alignment horizontal="left" vertical="center" wrapText="1"/>
    </xf>
    <xf numFmtId="0" fontId="160" fillId="2" borderId="38" xfId="509" applyFont="1" applyFill="1" applyBorder="1" applyAlignment="1">
      <alignment horizontal="center" vertical="center"/>
    </xf>
    <xf numFmtId="0" fontId="160" fillId="2" borderId="38" xfId="509" applyFont="1" applyFill="1" applyBorder="1" applyAlignment="1">
      <alignment horizontal="left" vertical="center" wrapText="1"/>
    </xf>
    <xf numFmtId="0" fontId="160" fillId="2" borderId="38" xfId="509" applyFont="1" applyFill="1" applyBorder="1" applyAlignment="1">
      <alignment horizontal="center" vertical="center" wrapText="1"/>
    </xf>
    <xf numFmtId="0" fontId="160" fillId="2" borderId="35" xfId="509" applyFont="1" applyFill="1" applyBorder="1" applyAlignment="1">
      <alignment vertical="center" wrapText="1"/>
    </xf>
    <xf numFmtId="0" fontId="160" fillId="2" borderId="35" xfId="509" applyFont="1" applyFill="1" applyBorder="1" applyAlignment="1">
      <alignment horizontal="center" vertical="center" wrapText="1"/>
    </xf>
    <xf numFmtId="0" fontId="160" fillId="2" borderId="37" xfId="509" applyFont="1" applyFill="1" applyBorder="1" applyAlignment="1">
      <alignment vertical="center" wrapText="1"/>
    </xf>
    <xf numFmtId="3" fontId="160" fillId="2" borderId="54" xfId="509" applyNumberFormat="1" applyFont="1" applyFill="1" applyBorder="1" applyAlignment="1">
      <alignment horizontal="center" vertical="center" wrapText="1"/>
    </xf>
    <xf numFmtId="0" fontId="160" fillId="2" borderId="38" xfId="509" applyFont="1" applyFill="1" applyBorder="1" applyAlignment="1">
      <alignment vertical="center" wrapText="1"/>
    </xf>
    <xf numFmtId="3" fontId="160" fillId="2" borderId="93" xfId="509" applyNumberFormat="1" applyFont="1" applyFill="1" applyBorder="1" applyAlignment="1">
      <alignment horizontal="center" vertical="center" wrapText="1"/>
    </xf>
    <xf numFmtId="3" fontId="160" fillId="2" borderId="59" xfId="509" applyNumberFormat="1" applyFont="1" applyFill="1" applyBorder="1" applyAlignment="1">
      <alignment horizontal="center" vertical="center" wrapText="1"/>
    </xf>
    <xf numFmtId="0" fontId="160" fillId="2" borderId="35" xfId="509" applyFont="1" applyFill="1" applyBorder="1" applyAlignment="1">
      <alignment horizontal="center" vertical="center"/>
    </xf>
    <xf numFmtId="0" fontId="147" fillId="2" borderId="38" xfId="11" applyFont="1" applyFill="1" applyBorder="1" applyAlignment="1">
      <alignment horizontal="left" vertical="center"/>
    </xf>
    <xf numFmtId="0" fontId="147" fillId="2" borderId="35" xfId="509" applyFont="1" applyFill="1" applyBorder="1" applyAlignment="1">
      <alignment horizontal="center" vertical="center"/>
    </xf>
    <xf numFmtId="0" fontId="147" fillId="2" borderId="38" xfId="509" applyFont="1" applyFill="1" applyBorder="1" applyAlignment="1">
      <alignment horizontal="center" vertical="center"/>
    </xf>
    <xf numFmtId="0" fontId="160" fillId="2" borderId="37" xfId="509" quotePrefix="1" applyFont="1" applyFill="1" applyBorder="1" applyAlignment="1">
      <alignment horizontal="center" vertical="center"/>
    </xf>
    <xf numFmtId="0" fontId="147" fillId="2" borderId="37" xfId="11" applyFont="1" applyFill="1" applyBorder="1" applyAlignment="1">
      <alignment horizontal="center" vertical="center" wrapText="1"/>
    </xf>
    <xf numFmtId="0" fontId="147" fillId="2" borderId="0" xfId="11" applyFont="1" applyFill="1" applyBorder="1" applyAlignment="1">
      <alignment vertical="center"/>
    </xf>
    <xf numFmtId="0" fontId="160" fillId="2" borderId="38" xfId="509" quotePrefix="1" applyFont="1" applyFill="1" applyBorder="1" applyAlignment="1">
      <alignment horizontal="center" vertical="center"/>
    </xf>
    <xf numFmtId="0" fontId="147" fillId="2" borderId="37" xfId="11" applyFont="1" applyFill="1" applyBorder="1" applyAlignment="1">
      <alignment horizontal="left" vertical="center" wrapText="1"/>
    </xf>
    <xf numFmtId="0" fontId="147" fillId="2" borderId="35" xfId="11" applyFont="1" applyFill="1" applyBorder="1" applyAlignment="1">
      <alignment horizontal="left" vertical="center" wrapText="1"/>
    </xf>
    <xf numFmtId="0" fontId="147" fillId="2" borderId="38" xfId="11" applyFont="1" applyFill="1" applyBorder="1" applyAlignment="1">
      <alignment horizontal="left" vertical="center" wrapText="1"/>
    </xf>
    <xf numFmtId="0" fontId="160" fillId="2" borderId="0" xfId="509" applyFont="1" applyFill="1" applyBorder="1" applyAlignment="1">
      <alignment vertical="center" wrapText="1"/>
    </xf>
    <xf numFmtId="0" fontId="147" fillId="2" borderId="20" xfId="11" applyFont="1" applyFill="1" applyBorder="1" applyAlignment="1">
      <alignment horizontal="left" vertical="center" wrapText="1"/>
    </xf>
    <xf numFmtId="0" fontId="160" fillId="2" borderId="20" xfId="509" applyFont="1" applyFill="1" applyBorder="1" applyAlignment="1">
      <alignment horizontal="center" vertical="center" wrapText="1"/>
    </xf>
    <xf numFmtId="0" fontId="134" fillId="2" borderId="35" xfId="11" applyFont="1" applyFill="1" applyBorder="1" applyAlignment="1">
      <alignment vertical="center" wrapText="1"/>
    </xf>
    <xf numFmtId="0" fontId="134" fillId="2" borderId="38" xfId="11" applyFont="1" applyFill="1" applyBorder="1" applyAlignment="1">
      <alignment vertical="center" wrapText="1"/>
    </xf>
    <xf numFmtId="3" fontId="160" fillId="2" borderId="35" xfId="509" applyNumberFormat="1" applyFont="1" applyFill="1" applyBorder="1" applyAlignment="1">
      <alignment horizontal="center" vertical="center" wrapText="1"/>
    </xf>
    <xf numFmtId="0" fontId="134" fillId="2" borderId="37" xfId="11" applyFont="1" applyFill="1" applyBorder="1" applyAlignment="1">
      <alignment vertical="center" wrapText="1"/>
    </xf>
    <xf numFmtId="0" fontId="134" fillId="2" borderId="37" xfId="11" applyFont="1" applyFill="1" applyBorder="1" applyAlignment="1">
      <alignment horizontal="left" vertical="center" wrapText="1"/>
    </xf>
    <xf numFmtId="0" fontId="134" fillId="2" borderId="37" xfId="509" applyFont="1" applyFill="1" applyBorder="1" applyAlignment="1">
      <alignment horizontal="center" vertical="center" wrapText="1"/>
    </xf>
    <xf numFmtId="41" fontId="157" fillId="2" borderId="73" xfId="79" applyFont="1" applyFill="1" applyBorder="1" applyAlignment="1">
      <alignment vertical="center"/>
    </xf>
    <xf numFmtId="41" fontId="147" fillId="2" borderId="0" xfId="79" applyFont="1" applyFill="1" applyBorder="1" applyAlignment="1">
      <alignment vertical="center"/>
    </xf>
    <xf numFmtId="0" fontId="147" fillId="2" borderId="0" xfId="11" applyFont="1" applyFill="1" applyAlignment="1">
      <alignment horizontal="center"/>
    </xf>
    <xf numFmtId="41" fontId="147" fillId="2" borderId="0" xfId="79" applyFont="1" applyFill="1"/>
    <xf numFmtId="41" fontId="147" fillId="2" borderId="0" xfId="11" applyNumberFormat="1" applyFont="1" applyFill="1" applyAlignment="1">
      <alignment horizontal="center"/>
    </xf>
    <xf numFmtId="0" fontId="157" fillId="2" borderId="0" xfId="11" applyFont="1" applyFill="1" applyAlignment="1">
      <alignment horizontal="center"/>
    </xf>
    <xf numFmtId="0" fontId="157" fillId="2" borderId="0" xfId="11" applyFont="1" applyFill="1" applyBorder="1" applyAlignment="1">
      <alignment horizontal="center"/>
    </xf>
    <xf numFmtId="0" fontId="147" fillId="2" borderId="0" xfId="11" applyFont="1" applyFill="1" applyBorder="1" applyAlignment="1">
      <alignment horizontal="center"/>
    </xf>
    <xf numFmtId="49" fontId="43" fillId="2" borderId="193" xfId="11" applyNumberFormat="1" applyFont="1" applyFill="1" applyBorder="1" applyAlignment="1">
      <alignment horizontal="center" vertical="center" wrapText="1"/>
    </xf>
    <xf numFmtId="49" fontId="43" fillId="2" borderId="193" xfId="1883" applyNumberFormat="1" applyFont="1" applyFill="1" applyBorder="1" applyAlignment="1">
      <alignment horizontal="center" vertical="center" wrapText="1"/>
    </xf>
    <xf numFmtId="0" fontId="43" fillId="2" borderId="196" xfId="11" applyFont="1" applyFill="1" applyBorder="1" applyAlignment="1">
      <alignment horizontal="center" vertical="center"/>
    </xf>
    <xf numFmtId="0" fontId="43" fillId="2" borderId="193" xfId="1883" applyNumberFormat="1" applyFont="1" applyFill="1" applyBorder="1" applyAlignment="1">
      <alignment horizontal="center" vertical="center"/>
    </xf>
    <xf numFmtId="0" fontId="43" fillId="2" borderId="193" xfId="11" applyNumberFormat="1" applyFont="1" applyFill="1" applyBorder="1" applyAlignment="1">
      <alignment horizontal="center" vertical="center"/>
    </xf>
    <xf numFmtId="0" fontId="47" fillId="2" borderId="224" xfId="11" applyFont="1" applyFill="1" applyBorder="1" applyAlignment="1">
      <alignment horizontal="left" vertical="center"/>
    </xf>
    <xf numFmtId="41" fontId="46" fillId="2" borderId="197" xfId="1883" applyFont="1" applyFill="1" applyBorder="1" applyAlignment="1">
      <alignment vertical="center"/>
    </xf>
    <xf numFmtId="0" fontId="46" fillId="2" borderId="196" xfId="11" applyFont="1" applyFill="1" applyBorder="1" applyAlignment="1">
      <alignment horizontal="left" vertical="center"/>
    </xf>
    <xf numFmtId="0" fontId="43" fillId="2" borderId="193" xfId="1883" applyNumberFormat="1" applyFont="1" applyFill="1" applyBorder="1" applyAlignment="1">
      <alignment vertical="center"/>
    </xf>
    <xf numFmtId="0" fontId="43" fillId="2" borderId="194" xfId="11" quotePrefix="1" applyFont="1" applyFill="1" applyBorder="1" applyAlignment="1">
      <alignment horizontal="left" vertical="center"/>
    </xf>
    <xf numFmtId="0" fontId="43" fillId="2" borderId="195" xfId="11" quotePrefix="1" applyFont="1" applyFill="1" applyBorder="1" applyAlignment="1">
      <alignment horizontal="left" vertical="center"/>
    </xf>
    <xf numFmtId="0" fontId="46" fillId="2" borderId="193" xfId="11" applyFont="1" applyFill="1" applyBorder="1" applyAlignment="1">
      <alignment vertical="center" wrapText="1"/>
    </xf>
    <xf numFmtId="0" fontId="46" fillId="2" borderId="197" xfId="11" applyFont="1" applyFill="1" applyBorder="1" applyAlignment="1">
      <alignment horizontal="left" vertical="center" wrapText="1"/>
    </xf>
    <xf numFmtId="0" fontId="46" fillId="2" borderId="196" xfId="11" applyFont="1" applyFill="1" applyBorder="1" applyAlignment="1">
      <alignment horizontal="left" vertical="center" wrapText="1"/>
    </xf>
    <xf numFmtId="41" fontId="46" fillId="2" borderId="193" xfId="1883" applyFont="1" applyFill="1" applyBorder="1" applyAlignment="1">
      <alignment vertical="center"/>
    </xf>
    <xf numFmtId="0" fontId="43" fillId="2" borderId="193" xfId="1883" applyNumberFormat="1" applyFont="1" applyFill="1" applyBorder="1" applyAlignment="1">
      <alignment horizontal="center" vertical="center" wrapText="1"/>
    </xf>
    <xf numFmtId="0" fontId="43" fillId="2" borderId="196" xfId="11" applyFont="1" applyFill="1" applyBorder="1" applyAlignment="1">
      <alignment vertical="center" wrapText="1"/>
    </xf>
    <xf numFmtId="0" fontId="43" fillId="2" borderId="193" xfId="11" applyFont="1" applyFill="1" applyBorder="1" applyAlignment="1">
      <alignment vertical="center" wrapText="1"/>
    </xf>
    <xf numFmtId="9" fontId="43" fillId="2" borderId="193" xfId="11" applyNumberFormat="1" applyFont="1" applyFill="1" applyBorder="1" applyAlignment="1">
      <alignment horizontal="center" vertical="center"/>
    </xf>
    <xf numFmtId="41" fontId="130" fillId="2" borderId="193" xfId="1883" applyFont="1" applyFill="1" applyBorder="1" applyAlignment="1">
      <alignment vertical="center"/>
    </xf>
    <xf numFmtId="0" fontId="43" fillId="2" borderId="193" xfId="11" applyFont="1" applyFill="1" applyBorder="1" applyAlignment="1">
      <alignment horizontal="left" vertical="center"/>
    </xf>
    <xf numFmtId="41" fontId="43" fillId="2" borderId="193" xfId="1883" applyFont="1" applyFill="1" applyBorder="1" applyAlignment="1">
      <alignment vertical="center"/>
    </xf>
    <xf numFmtId="0" fontId="43" fillId="2" borderId="193" xfId="512" applyFont="1" applyFill="1" applyBorder="1" applyAlignment="1">
      <alignment horizontal="center" vertical="center" wrapText="1"/>
    </xf>
    <xf numFmtId="9" fontId="43" fillId="2" borderId="37" xfId="512" applyNumberFormat="1" applyFont="1" applyFill="1" applyBorder="1" applyAlignment="1">
      <alignment horizontal="left" vertical="top" wrapText="1"/>
    </xf>
    <xf numFmtId="41" fontId="43" fillId="2" borderId="54" xfId="1883" applyFont="1" applyFill="1" applyBorder="1" applyAlignment="1">
      <alignment horizontal="left" vertical="top"/>
    </xf>
    <xf numFmtId="164" fontId="43" fillId="2" borderId="193" xfId="1868" applyNumberFormat="1" applyFont="1" applyFill="1" applyBorder="1" applyAlignment="1">
      <alignment horizontal="center" vertical="center" wrapText="1"/>
    </xf>
    <xf numFmtId="0" fontId="43" fillId="2" borderId="193" xfId="512" applyFont="1" applyFill="1" applyBorder="1" applyAlignment="1">
      <alignment horizontal="left" vertical="center" wrapText="1"/>
    </xf>
    <xf numFmtId="164" fontId="43" fillId="2" borderId="37" xfId="1868" applyNumberFormat="1" applyFont="1" applyFill="1" applyBorder="1" applyAlignment="1">
      <alignment horizontal="left" vertical="top" wrapText="1"/>
    </xf>
    <xf numFmtId="0" fontId="43" fillId="2" borderId="196" xfId="11" applyFont="1" applyFill="1" applyBorder="1" applyAlignment="1">
      <alignment vertical="top" wrapText="1"/>
    </xf>
    <xf numFmtId="0" fontId="43" fillId="2" borderId="193" xfId="11" applyFont="1" applyFill="1" applyBorder="1" applyAlignment="1">
      <alignment vertical="top" wrapText="1"/>
    </xf>
    <xf numFmtId="0" fontId="43" fillId="2" borderId="193" xfId="512" applyFont="1" applyFill="1" applyBorder="1" applyAlignment="1">
      <alignment horizontal="center" vertical="top" wrapText="1"/>
    </xf>
    <xf numFmtId="41" fontId="43" fillId="2" borderId="193" xfId="1883" applyFont="1" applyFill="1" applyBorder="1" applyAlignment="1">
      <alignment vertical="top"/>
    </xf>
    <xf numFmtId="0" fontId="43" fillId="2" borderId="193" xfId="11" applyFont="1" applyFill="1" applyBorder="1" applyAlignment="1">
      <alignment horizontal="center" vertical="top"/>
    </xf>
    <xf numFmtId="0" fontId="43" fillId="2" borderId="193" xfId="1883" applyNumberFormat="1" applyFont="1" applyFill="1" applyBorder="1" applyAlignment="1">
      <alignment horizontal="center" vertical="top" wrapText="1"/>
    </xf>
    <xf numFmtId="41" fontId="43" fillId="2" borderId="61" xfId="1883" applyFont="1" applyFill="1" applyBorder="1" applyAlignment="1">
      <alignment horizontal="left" vertical="top"/>
    </xf>
    <xf numFmtId="0" fontId="46" fillId="2" borderId="196" xfId="11" applyFont="1" applyFill="1" applyBorder="1" applyAlignment="1">
      <alignment horizontal="left" vertical="top" wrapText="1"/>
    </xf>
    <xf numFmtId="9" fontId="46" fillId="2" borderId="193" xfId="11" applyNumberFormat="1" applyFont="1" applyFill="1" applyBorder="1" applyAlignment="1">
      <alignment horizontal="center" vertical="top" wrapText="1"/>
    </xf>
    <xf numFmtId="0" fontId="43" fillId="2" borderId="78" xfId="11" applyFont="1" applyFill="1" applyBorder="1" applyAlignment="1">
      <alignment horizontal="left" vertical="center"/>
    </xf>
    <xf numFmtId="164" fontId="43" fillId="2" borderId="39" xfId="1868" applyNumberFormat="1" applyFont="1" applyFill="1" applyBorder="1" applyAlignment="1">
      <alignment horizontal="left" vertical="center" wrapText="1"/>
    </xf>
    <xf numFmtId="41" fontId="43" fillId="2" borderId="57" xfId="1883" applyFont="1" applyFill="1" applyBorder="1" applyAlignment="1">
      <alignment horizontal="left" vertical="center"/>
    </xf>
    <xf numFmtId="164" fontId="43" fillId="2" borderId="20" xfId="1868" applyNumberFormat="1" applyFont="1" applyFill="1" applyBorder="1" applyAlignment="1">
      <alignment horizontal="left" vertical="center" wrapText="1"/>
    </xf>
    <xf numFmtId="0" fontId="43" fillId="2" borderId="20" xfId="512" applyFont="1" applyFill="1" applyBorder="1" applyAlignment="1">
      <alignment horizontal="left" vertical="center" wrapText="1"/>
    </xf>
    <xf numFmtId="0" fontId="43" fillId="2" borderId="96" xfId="11" applyFont="1" applyFill="1" applyBorder="1" applyAlignment="1">
      <alignment horizontal="left" vertical="top" wrapText="1"/>
    </xf>
    <xf numFmtId="0" fontId="43" fillId="2" borderId="83" xfId="11" applyFont="1" applyFill="1" applyBorder="1" applyAlignment="1">
      <alignment horizontal="left" vertical="top" wrapText="1"/>
    </xf>
    <xf numFmtId="0" fontId="43" fillId="2" borderId="85" xfId="11" applyFont="1" applyFill="1" applyBorder="1" applyAlignment="1">
      <alignment horizontal="left" vertical="top" wrapText="1"/>
    </xf>
    <xf numFmtId="0" fontId="43" fillId="2" borderId="65" xfId="11" applyFont="1" applyFill="1" applyBorder="1" applyAlignment="1">
      <alignment horizontal="left" vertical="top" wrapText="1"/>
    </xf>
    <xf numFmtId="0" fontId="43" fillId="2" borderId="199" xfId="11" applyFont="1" applyFill="1" applyBorder="1" applyAlignment="1">
      <alignment horizontal="left" vertical="top" wrapText="1"/>
    </xf>
    <xf numFmtId="0" fontId="43" fillId="2" borderId="196" xfId="11" applyFont="1" applyFill="1" applyBorder="1" applyAlignment="1">
      <alignment horizontal="left" vertical="top" wrapText="1"/>
    </xf>
    <xf numFmtId="0" fontId="43" fillId="2" borderId="0" xfId="11" applyFont="1" applyFill="1" applyBorder="1" applyAlignment="1">
      <alignment horizontal="left" vertical="top" wrapText="1"/>
    </xf>
    <xf numFmtId="41" fontId="43" fillId="2" borderId="197" xfId="1883" applyFont="1" applyFill="1" applyBorder="1" applyAlignment="1">
      <alignment horizontal="left" vertical="top"/>
    </xf>
    <xf numFmtId="41" fontId="43" fillId="2" borderId="57" xfId="1883" applyFont="1" applyFill="1" applyBorder="1" applyAlignment="1">
      <alignment horizontal="left" vertical="top"/>
    </xf>
    <xf numFmtId="0" fontId="43" fillId="2" borderId="193" xfId="11" applyFont="1" applyFill="1" applyBorder="1"/>
    <xf numFmtId="164" fontId="43" fillId="2" borderId="193" xfId="1868" applyNumberFormat="1" applyFont="1" applyFill="1" applyBorder="1" applyAlignment="1">
      <alignment horizontal="left" vertical="center" wrapText="1"/>
    </xf>
    <xf numFmtId="0" fontId="43" fillId="2" borderId="77" xfId="11" applyFont="1" applyFill="1" applyBorder="1" applyAlignment="1">
      <alignment horizontal="left" vertical="top" wrapText="1"/>
    </xf>
    <xf numFmtId="0" fontId="43" fillId="2" borderId="86" xfId="11" applyFont="1" applyFill="1" applyBorder="1" applyAlignment="1">
      <alignment horizontal="left" vertical="top" wrapText="1"/>
    </xf>
    <xf numFmtId="3" fontId="43" fillId="2" borderId="37" xfId="512" applyNumberFormat="1" applyFont="1" applyFill="1" applyBorder="1" applyAlignment="1">
      <alignment horizontal="left" vertical="top" wrapText="1"/>
    </xf>
    <xf numFmtId="0" fontId="43" fillId="2" borderId="193" xfId="11" applyFont="1" applyFill="1" applyBorder="1" applyAlignment="1">
      <alignment vertical="top"/>
    </xf>
    <xf numFmtId="164" fontId="43" fillId="2" borderId="193" xfId="1868" applyNumberFormat="1" applyFont="1" applyFill="1" applyBorder="1" applyAlignment="1">
      <alignment horizontal="center" vertical="top" wrapText="1"/>
    </xf>
    <xf numFmtId="3" fontId="46" fillId="2" borderId="37" xfId="512" applyNumberFormat="1" applyFont="1" applyFill="1" applyBorder="1" applyAlignment="1">
      <alignment horizontal="left" vertical="top" wrapText="1"/>
    </xf>
    <xf numFmtId="0" fontId="46" fillId="2" borderId="196" xfId="11" applyFont="1" applyFill="1" applyBorder="1" applyAlignment="1">
      <alignment vertical="center" wrapText="1"/>
    </xf>
    <xf numFmtId="9" fontId="46" fillId="2" borderId="193" xfId="11" applyNumberFormat="1" applyFont="1" applyFill="1" applyBorder="1" applyAlignment="1">
      <alignment horizontal="center" vertical="center"/>
    </xf>
    <xf numFmtId="9" fontId="46" fillId="2" borderId="193" xfId="11" applyNumberFormat="1" applyFont="1" applyFill="1" applyBorder="1" applyAlignment="1">
      <alignment horizontal="center" vertical="center" wrapText="1"/>
    </xf>
    <xf numFmtId="41" fontId="64" fillId="2" borderId="193" xfId="1883" applyFont="1" applyFill="1" applyBorder="1" applyAlignment="1">
      <alignment vertical="center"/>
    </xf>
    <xf numFmtId="0" fontId="46" fillId="2" borderId="193" xfId="1883" applyNumberFormat="1" applyFont="1" applyFill="1" applyBorder="1" applyAlignment="1">
      <alignment horizontal="center" vertical="center" wrapText="1"/>
    </xf>
    <xf numFmtId="0" fontId="43" fillId="2" borderId="193" xfId="512" applyFont="1" applyFill="1" applyBorder="1" applyAlignment="1">
      <alignment vertical="top" wrapText="1"/>
    </xf>
    <xf numFmtId="0" fontId="46" fillId="2" borderId="193" xfId="11" quotePrefix="1" applyFont="1" applyFill="1" applyBorder="1" applyAlignment="1">
      <alignment horizontal="left" vertical="center" wrapText="1"/>
    </xf>
    <xf numFmtId="0" fontId="46" fillId="2" borderId="193" xfId="11" quotePrefix="1" applyFont="1" applyFill="1" applyBorder="1" applyAlignment="1">
      <alignment horizontal="center" vertical="center"/>
    </xf>
    <xf numFmtId="0" fontId="44" fillId="2" borderId="32" xfId="11" applyFont="1" applyFill="1" applyBorder="1" applyAlignment="1">
      <alignment horizontal="left" vertical="center"/>
    </xf>
    <xf numFmtId="0" fontId="43" fillId="2" borderId="193" xfId="0" applyFont="1" applyFill="1" applyBorder="1" applyAlignment="1">
      <alignment vertical="top" wrapText="1"/>
    </xf>
    <xf numFmtId="0" fontId="46" fillId="2" borderId="193" xfId="237" applyFont="1" applyFill="1" applyBorder="1" applyAlignment="1">
      <alignment horizontal="center" vertical="top"/>
    </xf>
    <xf numFmtId="0" fontId="46" fillId="2" borderId="193" xfId="237" applyFont="1" applyFill="1" applyBorder="1" applyAlignment="1">
      <alignment vertical="top"/>
    </xf>
    <xf numFmtId="0" fontId="46" fillId="2" borderId="193" xfId="237" applyFont="1" applyFill="1" applyBorder="1" applyAlignment="1">
      <alignment horizontal="left" vertical="top" wrapText="1"/>
    </xf>
    <xf numFmtId="0" fontId="46" fillId="2" borderId="193" xfId="4" applyNumberFormat="1" applyFont="1" applyFill="1" applyBorder="1" applyAlignment="1">
      <alignment vertical="top" wrapText="1"/>
    </xf>
    <xf numFmtId="9" fontId="46" fillId="2" borderId="193" xfId="237" applyNumberFormat="1" applyFont="1" applyFill="1" applyBorder="1" applyAlignment="1">
      <alignment horizontal="center" vertical="top" wrapText="1"/>
    </xf>
    <xf numFmtId="0" fontId="46" fillId="2" borderId="193" xfId="237" applyFont="1" applyFill="1" applyBorder="1" applyAlignment="1">
      <alignment horizontal="center" vertical="top" wrapText="1"/>
    </xf>
    <xf numFmtId="43" fontId="48" fillId="2" borderId="0" xfId="1868" applyFont="1" applyFill="1"/>
    <xf numFmtId="0" fontId="41" fillId="2" borderId="92" xfId="11" quotePrefix="1" applyFont="1" applyFill="1" applyBorder="1" applyAlignment="1">
      <alignment horizontal="center" vertical="center"/>
    </xf>
    <xf numFmtId="0" fontId="41" fillId="2" borderId="38" xfId="77" applyFont="1" applyFill="1" applyBorder="1" applyAlignment="1">
      <alignment vertical="center" wrapText="1"/>
    </xf>
    <xf numFmtId="0" fontId="41" fillId="2" borderId="38" xfId="77" applyFont="1" applyFill="1" applyBorder="1" applyAlignment="1">
      <alignment horizontal="left" vertical="center" wrapText="1"/>
    </xf>
    <xf numFmtId="41" fontId="43" fillId="2" borderId="93" xfId="189" applyFont="1" applyFill="1" applyBorder="1" applyAlignment="1">
      <alignment horizontal="right" vertical="center"/>
    </xf>
    <xf numFmtId="0" fontId="41" fillId="2" borderId="35" xfId="11" applyNumberFormat="1" applyFont="1" applyFill="1" applyBorder="1" applyAlignment="1">
      <alignment horizontal="center" vertical="center" wrapText="1"/>
    </xf>
    <xf numFmtId="41" fontId="41" fillId="2" borderId="59" xfId="11" quotePrefix="1" applyNumberFormat="1" applyFont="1" applyFill="1" applyBorder="1" applyAlignment="1">
      <alignment horizontal="right" vertical="center"/>
    </xf>
    <xf numFmtId="0" fontId="43" fillId="2" borderId="32" xfId="11" applyFont="1" applyFill="1" applyBorder="1" applyAlignment="1">
      <alignment horizontal="center" vertical="center" wrapText="1"/>
    </xf>
    <xf numFmtId="41" fontId="41" fillId="2" borderId="53" xfId="11" applyNumberFormat="1" applyFont="1" applyFill="1" applyBorder="1" applyAlignment="1">
      <alignment horizontal="right" vertical="center"/>
    </xf>
    <xf numFmtId="0" fontId="57" fillId="2" borderId="0" xfId="0" applyFont="1" applyFill="1"/>
    <xf numFmtId="164" fontId="57" fillId="2" borderId="0" xfId="8" applyNumberFormat="1" applyFont="1" applyFill="1"/>
    <xf numFmtId="0" fontId="54" fillId="2" borderId="0" xfId="0" applyFont="1" applyFill="1"/>
    <xf numFmtId="164" fontId="54" fillId="2" borderId="0" xfId="8" applyNumberFormat="1" applyFont="1" applyFill="1"/>
    <xf numFmtId="0" fontId="43" fillId="2" borderId="0" xfId="0" applyFont="1" applyFill="1"/>
    <xf numFmtId="164" fontId="43" fillId="2" borderId="0" xfId="8" applyNumberFormat="1" applyFont="1" applyFill="1"/>
    <xf numFmtId="9" fontId="43" fillId="2" borderId="39" xfId="0" applyNumberFormat="1" applyFont="1" applyFill="1" applyBorder="1" applyAlignment="1">
      <alignment vertical="top" wrapText="1"/>
    </xf>
    <xf numFmtId="9" fontId="43" fillId="2" borderId="20" xfId="0" applyNumberFormat="1" applyFont="1" applyFill="1" applyBorder="1" applyAlignment="1">
      <alignment horizontal="left" vertical="top" wrapText="1"/>
    </xf>
    <xf numFmtId="9" fontId="43" fillId="2" borderId="32" xfId="0" applyNumberFormat="1" applyFont="1" applyFill="1" applyBorder="1" applyAlignment="1">
      <alignment horizontal="left" vertical="top" wrapText="1"/>
    </xf>
    <xf numFmtId="9" fontId="43" fillId="2" borderId="40" xfId="0" applyNumberFormat="1" applyFont="1" applyFill="1" applyBorder="1" applyAlignment="1">
      <alignment vertical="top" wrapText="1"/>
    </xf>
    <xf numFmtId="9" fontId="43" fillId="2" borderId="35" xfId="0" applyNumberFormat="1" applyFont="1" applyFill="1" applyBorder="1" applyAlignment="1">
      <alignment vertical="top" wrapText="1"/>
    </xf>
    <xf numFmtId="9" fontId="43" fillId="2" borderId="20" xfId="0" applyNumberFormat="1" applyFont="1" applyFill="1" applyBorder="1" applyAlignment="1">
      <alignment vertical="top" wrapText="1"/>
    </xf>
    <xf numFmtId="0" fontId="43" fillId="2" borderId="76" xfId="72" quotePrefix="1" applyFont="1" applyFill="1" applyBorder="1" applyAlignment="1">
      <alignment horizontal="left" vertical="top" wrapText="1"/>
    </xf>
    <xf numFmtId="0" fontId="43" fillId="2" borderId="36" xfId="72" applyFont="1" applyFill="1" applyBorder="1" applyAlignment="1">
      <alignment horizontal="left" vertical="top" wrapText="1"/>
    </xf>
    <xf numFmtId="0" fontId="43" fillId="2" borderId="75" xfId="72" applyFont="1" applyFill="1" applyBorder="1" applyAlignment="1">
      <alignment horizontal="center" vertical="top"/>
    </xf>
    <xf numFmtId="0" fontId="43" fillId="2" borderId="0" xfId="72" applyFont="1" applyFill="1" applyBorder="1" applyAlignment="1">
      <alignment horizontal="center" vertical="top"/>
    </xf>
    <xf numFmtId="0" fontId="43" fillId="2" borderId="19" xfId="72" quotePrefix="1" applyFont="1" applyFill="1" applyBorder="1" applyAlignment="1">
      <alignment horizontal="center" vertical="top"/>
    </xf>
    <xf numFmtId="0" fontId="43" fillId="2" borderId="19" xfId="72" applyFont="1" applyFill="1" applyBorder="1" applyAlignment="1">
      <alignment horizontal="left" vertical="top" wrapText="1"/>
    </xf>
    <xf numFmtId="0" fontId="43" fillId="2" borderId="0" xfId="72" quotePrefix="1" applyFont="1" applyFill="1" applyBorder="1" applyAlignment="1">
      <alignment horizontal="left" vertical="top" wrapText="1"/>
    </xf>
    <xf numFmtId="164" fontId="43" fillId="2" borderId="20" xfId="8" applyNumberFormat="1" applyFont="1" applyFill="1" applyBorder="1" applyAlignment="1">
      <alignment horizontal="left" vertical="top" wrapText="1"/>
    </xf>
    <xf numFmtId="0" fontId="43" fillId="2" borderId="78" xfId="72" applyFont="1" applyFill="1" applyBorder="1" applyAlignment="1">
      <alignment horizontal="center" vertical="top"/>
    </xf>
    <xf numFmtId="0" fontId="43" fillId="2" borderId="77" xfId="72" applyFont="1" applyFill="1" applyBorder="1" applyAlignment="1">
      <alignment horizontal="center" vertical="top"/>
    </xf>
    <xf numFmtId="0" fontId="43" fillId="2" borderId="36" xfId="72" applyFont="1" applyFill="1" applyBorder="1" applyAlignment="1">
      <alignment horizontal="center" vertical="top"/>
    </xf>
    <xf numFmtId="0" fontId="43" fillId="2" borderId="36" xfId="72" applyFont="1" applyFill="1" applyBorder="1" applyAlignment="1">
      <alignment vertical="top" wrapText="1"/>
    </xf>
    <xf numFmtId="0" fontId="43" fillId="2" borderId="79" xfId="72" applyFont="1" applyFill="1" applyBorder="1" applyAlignment="1">
      <alignment horizontal="center" vertical="top"/>
    </xf>
    <xf numFmtId="0" fontId="43" fillId="2" borderId="80" xfId="72" applyFont="1" applyFill="1" applyBorder="1" applyAlignment="1">
      <alignment horizontal="center" vertical="top"/>
    </xf>
    <xf numFmtId="0" fontId="43" fillId="2" borderId="42" xfId="72" applyFont="1" applyFill="1" applyBorder="1" applyAlignment="1">
      <alignment horizontal="center" vertical="top"/>
    </xf>
    <xf numFmtId="0" fontId="43" fillId="2" borderId="42" xfId="72" applyFont="1" applyFill="1" applyBorder="1" applyAlignment="1">
      <alignment vertical="top" wrapText="1"/>
    </xf>
    <xf numFmtId="0" fontId="43" fillId="2" borderId="19" xfId="72" applyFont="1" applyFill="1" applyBorder="1" applyAlignment="1">
      <alignment horizontal="center" vertical="top"/>
    </xf>
    <xf numFmtId="0" fontId="43" fillId="2" borderId="19" xfId="72" applyFont="1" applyFill="1" applyBorder="1" applyAlignment="1">
      <alignment vertical="top" wrapText="1"/>
    </xf>
    <xf numFmtId="0" fontId="43" fillId="2" borderId="0" xfId="72" quotePrefix="1" applyFont="1" applyFill="1" applyBorder="1" applyAlignment="1">
      <alignment vertical="top" wrapText="1"/>
    </xf>
    <xf numFmtId="0" fontId="43" fillId="2" borderId="20" xfId="72" applyFont="1" applyFill="1" applyBorder="1" applyAlignment="1">
      <alignment vertical="top"/>
    </xf>
    <xf numFmtId="164" fontId="43" fillId="2" borderId="38" xfId="8" applyNumberFormat="1" applyFont="1" applyFill="1" applyBorder="1" applyAlignment="1">
      <alignment horizontal="left" vertical="top" wrapText="1"/>
    </xf>
    <xf numFmtId="0" fontId="43" fillId="2" borderId="33" xfId="72" applyFont="1" applyFill="1" applyBorder="1" applyAlignment="1">
      <alignment horizontal="left" vertical="top" wrapText="1"/>
    </xf>
    <xf numFmtId="0" fontId="43" fillId="2" borderId="41" xfId="72" applyFont="1" applyFill="1" applyBorder="1" applyAlignment="1">
      <alignment horizontal="left" vertical="top" wrapText="1"/>
    </xf>
    <xf numFmtId="41" fontId="43" fillId="2" borderId="53" xfId="65" applyFont="1" applyFill="1" applyBorder="1" applyAlignment="1">
      <alignment vertical="top"/>
    </xf>
    <xf numFmtId="0" fontId="43" fillId="2" borderId="34" xfId="72" applyFont="1" applyFill="1" applyBorder="1" applyAlignment="1">
      <alignment horizontal="left" vertical="top" wrapText="1"/>
    </xf>
    <xf numFmtId="0" fontId="43" fillId="2" borderId="31" xfId="72" applyFont="1" applyFill="1" applyBorder="1" applyAlignment="1">
      <alignment horizontal="left" vertical="top" wrapText="1"/>
    </xf>
    <xf numFmtId="0" fontId="43" fillId="2" borderId="85" xfId="72" quotePrefix="1" applyFont="1" applyFill="1" applyBorder="1" applyAlignment="1">
      <alignment vertical="top" wrapText="1"/>
    </xf>
    <xf numFmtId="0" fontId="43" fillId="2" borderId="68" xfId="72" applyFont="1" applyFill="1" applyBorder="1" applyAlignment="1">
      <alignment horizontal="center" vertical="top"/>
    </xf>
    <xf numFmtId="0" fontId="43" fillId="2" borderId="17" xfId="72" applyFont="1" applyFill="1" applyBorder="1" applyAlignment="1">
      <alignment horizontal="center" vertical="top"/>
    </xf>
    <xf numFmtId="0" fontId="43" fillId="2" borderId="31" xfId="72" applyFont="1" applyFill="1" applyBorder="1" applyAlignment="1">
      <alignment horizontal="center" vertical="top"/>
    </xf>
    <xf numFmtId="0" fontId="43" fillId="2" borderId="31" xfId="72" applyFont="1" applyFill="1" applyBorder="1" applyAlignment="1">
      <alignment vertical="top" wrapText="1"/>
    </xf>
    <xf numFmtId="0" fontId="43" fillId="2" borderId="86" xfId="72" quotePrefix="1" applyFont="1" applyFill="1" applyBorder="1" applyAlignment="1">
      <alignment vertical="top" wrapText="1"/>
    </xf>
    <xf numFmtId="0" fontId="43" fillId="2" borderId="40" xfId="72" applyFont="1" applyFill="1" applyBorder="1" applyAlignment="1">
      <alignment vertical="top"/>
    </xf>
    <xf numFmtId="0" fontId="43" fillId="2" borderId="65" xfId="72" quotePrefix="1" applyFont="1" applyFill="1" applyBorder="1" applyAlignment="1">
      <alignment vertical="top" wrapText="1"/>
    </xf>
    <xf numFmtId="0" fontId="43" fillId="2" borderId="35" xfId="72" applyFont="1" applyFill="1" applyBorder="1" applyAlignment="1">
      <alignment vertical="top" wrapText="1"/>
    </xf>
    <xf numFmtId="0" fontId="43" fillId="2" borderId="80" xfId="72" quotePrefix="1" applyFont="1" applyFill="1" applyBorder="1" applyAlignment="1">
      <alignment vertical="top" wrapText="1"/>
    </xf>
    <xf numFmtId="0" fontId="43" fillId="2" borderId="35" xfId="72" applyFont="1" applyFill="1" applyBorder="1" applyAlignment="1">
      <alignment vertical="top"/>
    </xf>
    <xf numFmtId="0" fontId="43" fillId="2" borderId="42" xfId="72" applyFont="1" applyFill="1" applyBorder="1" applyAlignment="1">
      <alignment horizontal="left" vertical="top" wrapText="1"/>
    </xf>
    <xf numFmtId="0" fontId="43" fillId="2" borderId="38" xfId="72" applyFont="1" applyFill="1" applyBorder="1" applyAlignment="1">
      <alignment vertical="top"/>
    </xf>
    <xf numFmtId="41" fontId="43" fillId="2" borderId="0" xfId="0" applyNumberFormat="1" applyFont="1" applyFill="1"/>
    <xf numFmtId="0" fontId="43" fillId="2" borderId="77" xfId="72" quotePrefix="1" applyFont="1" applyFill="1" applyBorder="1" applyAlignment="1">
      <alignment vertical="top" wrapText="1"/>
    </xf>
    <xf numFmtId="0" fontId="43" fillId="2" borderId="39" xfId="72" applyFont="1" applyFill="1" applyBorder="1" applyAlignment="1">
      <alignment vertical="top"/>
    </xf>
    <xf numFmtId="0" fontId="43" fillId="2" borderId="17" xfId="72" quotePrefix="1" applyFont="1" applyFill="1" applyBorder="1" applyAlignment="1">
      <alignment vertical="top" wrapText="1"/>
    </xf>
    <xf numFmtId="0" fontId="43" fillId="2" borderId="32" xfId="72" applyFont="1" applyFill="1" applyBorder="1" applyAlignment="1">
      <alignment vertical="top"/>
    </xf>
    <xf numFmtId="0" fontId="43" fillId="2" borderId="82" xfId="72" applyFont="1" applyFill="1" applyBorder="1" applyAlignment="1">
      <alignment horizontal="center" vertical="top"/>
    </xf>
    <xf numFmtId="0" fontId="43" fillId="2" borderId="65" xfId="72" applyFont="1" applyFill="1" applyBorder="1" applyAlignment="1">
      <alignment horizontal="center" vertical="top"/>
    </xf>
    <xf numFmtId="0" fontId="43" fillId="2" borderId="33" xfId="72" applyFont="1" applyFill="1" applyBorder="1" applyAlignment="1">
      <alignment horizontal="center" vertical="top"/>
    </xf>
    <xf numFmtId="0" fontId="43" fillId="2" borderId="33" xfId="72" applyFont="1" applyFill="1" applyBorder="1" applyAlignment="1">
      <alignment vertical="top" wrapText="1"/>
    </xf>
    <xf numFmtId="0" fontId="43" fillId="2" borderId="35" xfId="72" applyFont="1" applyFill="1" applyBorder="1" applyAlignment="1">
      <alignment horizontal="left" vertical="top" wrapText="1"/>
    </xf>
    <xf numFmtId="9" fontId="43" fillId="2" borderId="35" xfId="72" applyNumberFormat="1" applyFont="1" applyFill="1" applyBorder="1" applyAlignment="1">
      <alignment horizontal="left" vertical="top"/>
    </xf>
    <xf numFmtId="9" fontId="43" fillId="2" borderId="39" xfId="72" applyNumberFormat="1" applyFont="1" applyFill="1" applyBorder="1" applyAlignment="1">
      <alignment vertical="top"/>
    </xf>
    <xf numFmtId="9" fontId="43" fillId="2" borderId="32" xfId="72" applyNumberFormat="1" applyFont="1" applyFill="1" applyBorder="1" applyAlignment="1">
      <alignment vertical="top"/>
    </xf>
    <xf numFmtId="0" fontId="46" fillId="2" borderId="75" xfId="72" applyFont="1" applyFill="1" applyBorder="1" applyAlignment="1">
      <alignment horizontal="center" vertical="top"/>
    </xf>
    <xf numFmtId="0" fontId="46" fillId="2" borderId="0" xfId="72" applyFont="1" applyFill="1" applyBorder="1" applyAlignment="1">
      <alignment horizontal="center" vertical="top"/>
    </xf>
    <xf numFmtId="0" fontId="46" fillId="2" borderId="19" xfId="72" applyFont="1" applyFill="1" applyBorder="1" applyAlignment="1">
      <alignment horizontal="center" vertical="top"/>
    </xf>
    <xf numFmtId="0" fontId="46" fillId="2" borderId="19" xfId="72" applyFont="1" applyFill="1" applyBorder="1" applyAlignment="1">
      <alignment horizontal="left" vertical="top" wrapText="1"/>
    </xf>
    <xf numFmtId="0" fontId="46" fillId="2" borderId="0" xfId="72" applyFont="1" applyFill="1" applyBorder="1" applyAlignment="1">
      <alignment horizontal="left" vertical="top" wrapText="1"/>
    </xf>
    <xf numFmtId="0" fontId="46" fillId="2" borderId="20" xfId="72" applyFont="1" applyFill="1" applyBorder="1" applyAlignment="1">
      <alignment horizontal="left" vertical="top" wrapText="1"/>
    </xf>
    <xf numFmtId="9" fontId="46" fillId="2" borderId="20" xfId="72" applyNumberFormat="1" applyFont="1" applyFill="1" applyBorder="1" applyAlignment="1">
      <alignment vertical="top"/>
    </xf>
    <xf numFmtId="0" fontId="46" fillId="2" borderId="19" xfId="72" applyFont="1" applyFill="1" applyBorder="1" applyAlignment="1">
      <alignment horizontal="left" vertical="top"/>
    </xf>
    <xf numFmtId="41" fontId="46" fillId="2" borderId="63" xfId="65" applyFont="1" applyFill="1" applyBorder="1" applyAlignment="1">
      <alignment vertical="top"/>
    </xf>
    <xf numFmtId="0" fontId="43" fillId="2" borderId="76" xfId="72" quotePrefix="1" applyFont="1" applyFill="1" applyBorder="1" applyAlignment="1">
      <alignment vertical="top" wrapText="1"/>
    </xf>
    <xf numFmtId="0" fontId="43" fillId="2" borderId="39" xfId="72" applyFont="1" applyFill="1" applyBorder="1" applyAlignment="1">
      <alignment vertical="top" wrapText="1"/>
    </xf>
    <xf numFmtId="0" fontId="43" fillId="2" borderId="20" xfId="72" applyFont="1" applyFill="1" applyBorder="1" applyAlignment="1">
      <alignment vertical="top" wrapText="1"/>
    </xf>
    <xf numFmtId="0" fontId="43" fillId="2" borderId="32" xfId="72" applyFont="1" applyFill="1" applyBorder="1" applyAlignment="1">
      <alignment vertical="top" wrapText="1"/>
    </xf>
    <xf numFmtId="0" fontId="43" fillId="2" borderId="81" xfId="72" quotePrefix="1" applyFont="1" applyFill="1" applyBorder="1" applyAlignment="1">
      <alignment vertical="top" wrapText="1"/>
    </xf>
    <xf numFmtId="0" fontId="43" fillId="2" borderId="18" xfId="72" quotePrefix="1" applyFont="1" applyFill="1" applyBorder="1" applyAlignment="1">
      <alignment vertical="top" wrapText="1"/>
    </xf>
    <xf numFmtId="0" fontId="43" fillId="2" borderId="30" xfId="72" quotePrefix="1" applyFont="1" applyFill="1" applyBorder="1" applyAlignment="1">
      <alignment vertical="top" wrapText="1"/>
    </xf>
    <xf numFmtId="9" fontId="43" fillId="2" borderId="39" xfId="72" applyNumberFormat="1" applyFont="1" applyFill="1" applyBorder="1" applyAlignment="1">
      <alignment horizontal="left" vertical="top"/>
    </xf>
    <xf numFmtId="9" fontId="43" fillId="2" borderId="32" xfId="72" applyNumberFormat="1" applyFont="1" applyFill="1" applyBorder="1" applyAlignment="1">
      <alignment horizontal="left" vertical="top"/>
    </xf>
    <xf numFmtId="0" fontId="43" fillId="2" borderId="39" xfId="72" applyFont="1" applyFill="1" applyBorder="1" applyAlignment="1">
      <alignment horizontal="left" vertical="top" wrapText="1"/>
    </xf>
    <xf numFmtId="0" fontId="43" fillId="2" borderId="0" xfId="0" applyFont="1" applyFill="1" applyAlignment="1">
      <alignment horizontal="center"/>
    </xf>
    <xf numFmtId="0" fontId="46" fillId="2" borderId="0" xfId="0" applyFont="1" applyFill="1" applyAlignment="1">
      <alignment horizontal="center"/>
    </xf>
    <xf numFmtId="0" fontId="62" fillId="2" borderId="0" xfId="0" applyFont="1" applyFill="1" applyAlignment="1">
      <alignment horizontal="center"/>
    </xf>
    <xf numFmtId="0" fontId="44" fillId="2" borderId="28" xfId="11" applyFont="1" applyFill="1" applyBorder="1" applyAlignment="1">
      <alignment horizontal="center" vertical="center"/>
    </xf>
    <xf numFmtId="0" fontId="44" fillId="2" borderId="32" xfId="11" applyFont="1" applyFill="1" applyBorder="1" applyAlignment="1">
      <alignment horizontal="center" vertical="center"/>
    </xf>
    <xf numFmtId="0" fontId="41" fillId="2" borderId="58" xfId="11" applyFont="1" applyFill="1" applyBorder="1" applyAlignment="1">
      <alignment horizontal="center" vertical="top"/>
    </xf>
    <xf numFmtId="0" fontId="41" fillId="2" borderId="35" xfId="11" applyFont="1" applyFill="1" applyBorder="1" applyAlignment="1">
      <alignment horizontal="center" vertical="top"/>
    </xf>
    <xf numFmtId="0" fontId="41" fillId="2" borderId="35" xfId="11" quotePrefix="1" applyFont="1" applyFill="1" applyBorder="1" applyAlignment="1">
      <alignment horizontal="center" vertical="top"/>
    </xf>
    <xf numFmtId="0" fontId="41" fillId="2" borderId="35" xfId="11" applyFont="1" applyFill="1" applyBorder="1" applyAlignment="1">
      <alignment horizontal="center" vertical="top" wrapText="1"/>
    </xf>
    <xf numFmtId="0" fontId="43" fillId="2" borderId="20" xfId="0" applyFont="1" applyFill="1" applyBorder="1" applyAlignment="1"/>
    <xf numFmtId="0" fontId="43" fillId="2" borderId="0" xfId="0" quotePrefix="1" applyFont="1" applyFill="1"/>
    <xf numFmtId="41" fontId="41" fillId="2" borderId="59" xfId="95" applyFont="1" applyFill="1" applyBorder="1" applyAlignment="1">
      <alignment vertical="center"/>
    </xf>
    <xf numFmtId="41" fontId="41" fillId="2" borderId="54" xfId="95" applyFont="1" applyFill="1" applyBorder="1" applyAlignment="1">
      <alignment vertical="center"/>
    </xf>
    <xf numFmtId="0" fontId="41" fillId="2" borderId="42" xfId="11" applyFont="1" applyFill="1" applyBorder="1" applyAlignment="1">
      <alignment vertical="center" wrapText="1"/>
    </xf>
    <xf numFmtId="41" fontId="41" fillId="2" borderId="93" xfId="95" applyFont="1" applyFill="1" applyBorder="1" applyAlignment="1">
      <alignment vertical="center"/>
    </xf>
    <xf numFmtId="41" fontId="41" fillId="2" borderId="61" xfId="95" applyFont="1" applyFill="1" applyBorder="1" applyAlignment="1">
      <alignment vertical="center"/>
    </xf>
    <xf numFmtId="0" fontId="43" fillId="2" borderId="42" xfId="11" applyFont="1" applyFill="1" applyBorder="1" applyAlignment="1">
      <alignment vertical="top" wrapText="1"/>
    </xf>
    <xf numFmtId="0" fontId="43" fillId="2" borderId="39" xfId="11" applyFont="1" applyFill="1" applyBorder="1" applyAlignment="1">
      <alignment vertical="top" wrapText="1"/>
    </xf>
    <xf numFmtId="0" fontId="43" fillId="2" borderId="40" xfId="11" applyFont="1" applyFill="1" applyBorder="1" applyAlignment="1">
      <alignment vertical="top" wrapText="1"/>
    </xf>
    <xf numFmtId="41" fontId="41" fillId="2" borderId="0" xfId="95" applyFont="1" applyFill="1"/>
    <xf numFmtId="41" fontId="41" fillId="2" borderId="53" xfId="95" applyFont="1" applyFill="1" applyBorder="1" applyAlignment="1">
      <alignment vertical="center"/>
    </xf>
    <xf numFmtId="164" fontId="29" fillId="2" borderId="40" xfId="13" applyNumberFormat="1" applyFont="1" applyFill="1" applyBorder="1" applyAlignment="1">
      <alignment vertical="top"/>
    </xf>
    <xf numFmtId="164" fontId="29" fillId="2" borderId="39" xfId="13" applyNumberFormat="1" applyFont="1" applyFill="1" applyBorder="1" applyAlignment="1">
      <alignment vertical="top"/>
    </xf>
    <xf numFmtId="164" fontId="29" fillId="2" borderId="39" xfId="13" applyNumberFormat="1" applyFont="1" applyFill="1" applyBorder="1" applyAlignment="1">
      <alignment vertical="top" wrapText="1"/>
    </xf>
    <xf numFmtId="164" fontId="29" fillId="2" borderId="40" xfId="13" applyNumberFormat="1" applyFont="1" applyFill="1" applyBorder="1" applyAlignment="1">
      <alignment vertical="top" wrapText="1"/>
    </xf>
    <xf numFmtId="0" fontId="29" fillId="2" borderId="39" xfId="11" applyFont="1" applyFill="1" applyBorder="1" applyAlignment="1">
      <alignment horizontal="left" vertical="top"/>
    </xf>
    <xf numFmtId="164" fontId="29" fillId="2" borderId="41" xfId="13" applyNumberFormat="1" applyFont="1" applyFill="1" applyBorder="1" applyAlignment="1">
      <alignment vertical="top"/>
    </xf>
    <xf numFmtId="0" fontId="29" fillId="2" borderId="39" xfId="11" applyFont="1" applyFill="1" applyBorder="1" applyAlignment="1">
      <alignment vertical="top"/>
    </xf>
    <xf numFmtId="0" fontId="29" fillId="2" borderId="39" xfId="11" applyFont="1" applyFill="1" applyBorder="1" applyAlignment="1" applyProtection="1">
      <alignment horizontal="left" vertical="top" wrapText="1"/>
      <protection locked="0"/>
    </xf>
    <xf numFmtId="0" fontId="29" fillId="2" borderId="36" xfId="11" quotePrefix="1" applyFont="1" applyFill="1" applyBorder="1" applyAlignment="1">
      <alignment vertical="top"/>
    </xf>
    <xf numFmtId="0" fontId="29" fillId="2" borderId="77" xfId="11" quotePrefix="1" applyFont="1" applyFill="1" applyBorder="1" applyAlignment="1">
      <alignment vertical="top"/>
    </xf>
    <xf numFmtId="0" fontId="29" fillId="2" borderId="77" xfId="11" applyFont="1" applyFill="1" applyBorder="1" applyAlignment="1">
      <alignment vertical="top"/>
    </xf>
    <xf numFmtId="0" fontId="29" fillId="2" borderId="76" xfId="11" applyFont="1" applyFill="1" applyBorder="1" applyAlignment="1">
      <alignment vertical="top"/>
    </xf>
    <xf numFmtId="0" fontId="29" fillId="2" borderId="77" xfId="11" applyFont="1" applyFill="1" applyBorder="1" applyAlignment="1">
      <alignment horizontal="left" vertical="top" wrapText="1"/>
    </xf>
    <xf numFmtId="0" fontId="29" fillId="2" borderId="34" xfId="11" applyFont="1" applyFill="1" applyBorder="1" applyAlignment="1">
      <alignment vertical="top" wrapText="1"/>
    </xf>
    <xf numFmtId="0" fontId="29" fillId="2" borderId="77" xfId="11" applyFont="1" applyFill="1" applyBorder="1" applyAlignment="1">
      <alignment horizontal="left" vertical="top"/>
    </xf>
    <xf numFmtId="0" fontId="29" fillId="2" borderId="76" xfId="11" applyFont="1" applyFill="1" applyBorder="1" applyAlignment="1">
      <alignment horizontal="left" vertical="top" wrapText="1"/>
    </xf>
    <xf numFmtId="0" fontId="29" fillId="2" borderId="76" xfId="11" applyFont="1" applyFill="1" applyBorder="1" applyAlignment="1" applyProtection="1">
      <alignment horizontal="left" vertical="top" wrapText="1"/>
      <protection locked="0"/>
    </xf>
    <xf numFmtId="0" fontId="29" fillId="2" borderId="39" xfId="11" applyFont="1" applyFill="1" applyBorder="1" applyAlignment="1">
      <alignment vertical="top" wrapText="1"/>
    </xf>
    <xf numFmtId="164" fontId="29" fillId="2" borderId="32" xfId="13" applyNumberFormat="1" applyFont="1" applyFill="1" applyBorder="1" applyAlignment="1">
      <alignment vertical="top"/>
    </xf>
    <xf numFmtId="0" fontId="29" fillId="2" borderId="40" xfId="11" applyFont="1" applyFill="1" applyBorder="1" applyAlignment="1">
      <alignment vertical="top" wrapText="1"/>
    </xf>
    <xf numFmtId="0" fontId="29" fillId="2" borderId="81" xfId="11" applyFont="1" applyFill="1" applyBorder="1" applyAlignment="1" applyProtection="1">
      <alignment horizontal="left" vertical="top" wrapText="1"/>
      <protection locked="0"/>
    </xf>
    <xf numFmtId="0" fontId="29" fillId="2" borderId="40" xfId="519" applyFont="1" applyFill="1" applyBorder="1" applyAlignment="1">
      <alignment vertical="top" wrapText="1"/>
    </xf>
    <xf numFmtId="164" fontId="29" fillId="2" borderId="20" xfId="13" applyNumberFormat="1" applyFont="1" applyFill="1" applyBorder="1" applyAlignment="1">
      <alignment vertical="top"/>
    </xf>
    <xf numFmtId="3" fontId="180" fillId="2" borderId="0" xfId="11" applyNumberFormat="1" applyFont="1" applyFill="1" applyBorder="1" applyAlignment="1" applyProtection="1">
      <alignment vertical="top" wrapText="1"/>
      <protection locked="0"/>
    </xf>
    <xf numFmtId="0" fontId="29" fillId="2" borderId="34" xfId="528" quotePrefix="1" applyFont="1" applyFill="1" applyBorder="1" applyAlignment="1">
      <alignment horizontal="center" vertical="top"/>
    </xf>
    <xf numFmtId="0" fontId="29" fillId="2" borderId="85" xfId="528" quotePrefix="1" applyFont="1" applyFill="1" applyBorder="1" applyAlignment="1">
      <alignment horizontal="center" vertical="top"/>
    </xf>
    <xf numFmtId="0" fontId="29" fillId="2" borderId="85" xfId="528" applyFont="1" applyFill="1" applyBorder="1" applyAlignment="1">
      <alignment horizontal="center" vertical="top"/>
    </xf>
    <xf numFmtId="0" fontId="29" fillId="2" borderId="34" xfId="523" quotePrefix="1" applyFont="1" applyFill="1" applyBorder="1" applyAlignment="1">
      <alignment horizontal="center" vertical="top"/>
    </xf>
    <xf numFmtId="0" fontId="29" fillId="2" borderId="85" xfId="523" quotePrefix="1" applyFont="1" applyFill="1" applyBorder="1" applyAlignment="1">
      <alignment horizontal="center" vertical="top"/>
    </xf>
    <xf numFmtId="0" fontId="29" fillId="2" borderId="85" xfId="523" applyFont="1" applyFill="1" applyBorder="1" applyAlignment="1">
      <alignment horizontal="center" vertical="top"/>
    </xf>
    <xf numFmtId="0" fontId="29" fillId="2" borderId="39" xfId="519" applyFont="1" applyFill="1" applyBorder="1" applyAlignment="1">
      <alignment horizontal="left" vertical="top" wrapText="1"/>
    </xf>
    <xf numFmtId="0" fontId="29" fillId="2" borderId="39" xfId="520" applyFont="1" applyFill="1" applyBorder="1" applyAlignment="1" applyProtection="1">
      <alignment horizontal="left" vertical="top" wrapText="1"/>
      <protection locked="0"/>
    </xf>
    <xf numFmtId="0" fontId="29" fillId="2" borderId="39" xfId="519" applyFont="1" applyFill="1" applyBorder="1" applyAlignment="1">
      <alignment vertical="top" wrapText="1"/>
    </xf>
    <xf numFmtId="0" fontId="29" fillId="2" borderId="36" xfId="518" quotePrefix="1" applyFont="1" applyFill="1" applyBorder="1" applyAlignment="1">
      <alignment horizontal="center" vertical="top"/>
    </xf>
    <xf numFmtId="0" fontId="29" fillId="2" borderId="77" xfId="518" quotePrefix="1" applyFont="1" applyFill="1" applyBorder="1" applyAlignment="1">
      <alignment horizontal="center" vertical="top"/>
    </xf>
    <xf numFmtId="0" fontId="29" fillId="2" borderId="77" xfId="518" applyFont="1" applyFill="1" applyBorder="1" applyAlignment="1">
      <alignment horizontal="center" vertical="top"/>
    </xf>
    <xf numFmtId="0" fontId="29" fillId="2" borderId="76" xfId="518" applyFont="1" applyFill="1" applyBorder="1" applyAlignment="1">
      <alignment horizontal="center" vertical="top"/>
    </xf>
    <xf numFmtId="0" fontId="29" fillId="2" borderId="0" xfId="519" applyFont="1" applyFill="1" applyBorder="1" applyAlignment="1">
      <alignment vertical="top" wrapText="1"/>
    </xf>
    <xf numFmtId="0" fontId="29" fillId="2" borderId="36" xfId="522" applyFont="1" applyFill="1" applyBorder="1" applyAlignment="1">
      <alignment horizontal="center" vertical="top" wrapText="1"/>
    </xf>
    <xf numFmtId="0" fontId="29" fillId="2" borderId="0" xfId="11" applyFont="1" applyFill="1" applyAlignment="1">
      <alignment vertical="top"/>
    </xf>
    <xf numFmtId="164" fontId="46" fillId="2" borderId="0" xfId="13" applyNumberFormat="1" applyFont="1" applyFill="1" applyAlignment="1">
      <alignment vertical="top"/>
    </xf>
    <xf numFmtId="0" fontId="28" fillId="2" borderId="18" xfId="516" applyFont="1" applyFill="1" applyBorder="1" applyAlignment="1">
      <alignment horizontal="center" vertical="top"/>
    </xf>
    <xf numFmtId="0" fontId="28" fillId="2" borderId="0" xfId="516" applyFont="1" applyFill="1" applyBorder="1" applyAlignment="1">
      <alignment horizontal="center" vertical="top"/>
    </xf>
    <xf numFmtId="0" fontId="28" fillId="2" borderId="0" xfId="516" quotePrefix="1" applyFont="1" applyFill="1" applyBorder="1" applyAlignment="1">
      <alignment horizontal="center" vertical="top"/>
    </xf>
    <xf numFmtId="0" fontId="180" fillId="2" borderId="0" xfId="11" applyFont="1" applyFill="1" applyBorder="1" applyAlignment="1">
      <alignment vertical="top" wrapText="1"/>
    </xf>
    <xf numFmtId="0" fontId="179" fillId="2" borderId="0" xfId="11" applyFont="1" applyFill="1" applyBorder="1" applyAlignment="1">
      <alignment vertical="top"/>
    </xf>
    <xf numFmtId="164" fontId="179" fillId="2" borderId="0" xfId="13" applyNumberFormat="1" applyFont="1" applyFill="1" applyBorder="1" applyAlignment="1">
      <alignment vertical="top"/>
    </xf>
    <xf numFmtId="164" fontId="179" fillId="2" borderId="0" xfId="11" applyNumberFormat="1" applyFont="1" applyFill="1" applyBorder="1" applyAlignment="1">
      <alignment vertical="top"/>
    </xf>
    <xf numFmtId="0" fontId="179" fillId="2" borderId="0" xfId="11" applyFont="1" applyFill="1" applyAlignment="1">
      <alignment vertical="top"/>
    </xf>
    <xf numFmtId="0" fontId="29" fillId="2" borderId="32" xfId="154" applyFont="1" applyFill="1" applyBorder="1" applyAlignment="1">
      <alignment vertical="top" wrapText="1"/>
    </xf>
    <xf numFmtId="0" fontId="29" fillId="2" borderId="39" xfId="521" applyNumberFormat="1" applyFont="1" applyFill="1" applyBorder="1" applyAlignment="1">
      <alignment horizontal="center" vertical="top"/>
    </xf>
    <xf numFmtId="0" fontId="29" fillId="2" borderId="40" xfId="11" applyNumberFormat="1" applyFont="1" applyFill="1" applyBorder="1" applyAlignment="1">
      <alignment horizontal="center" vertical="top" wrapText="1"/>
    </xf>
    <xf numFmtId="0" fontId="29" fillId="2" borderId="32" xfId="11" applyNumberFormat="1" applyFont="1" applyFill="1" applyBorder="1" applyAlignment="1">
      <alignment horizontal="center" vertical="top" wrapText="1"/>
    </xf>
    <xf numFmtId="3" fontId="43" fillId="2" borderId="54" xfId="409" applyNumberFormat="1" applyFont="1" applyFill="1" applyBorder="1" applyAlignment="1">
      <alignment horizontal="right" vertical="center"/>
    </xf>
    <xf numFmtId="3" fontId="43" fillId="2" borderId="93" xfId="409" applyNumberFormat="1" applyFont="1" applyFill="1" applyBorder="1" applyAlignment="1">
      <alignment horizontal="right" vertical="center"/>
    </xf>
    <xf numFmtId="3" fontId="43" fillId="2" borderId="59" xfId="409" applyNumberFormat="1" applyFont="1" applyFill="1" applyBorder="1" applyAlignment="1">
      <alignment vertical="center"/>
    </xf>
    <xf numFmtId="3" fontId="43" fillId="2" borderId="93" xfId="409" applyNumberFormat="1" applyFont="1" applyFill="1" applyBorder="1" applyAlignment="1">
      <alignment vertical="center"/>
    </xf>
    <xf numFmtId="0" fontId="46" fillId="2" borderId="196" xfId="237" applyFont="1" applyFill="1" applyBorder="1" applyAlignment="1">
      <alignment horizontal="left" vertical="center" wrapText="1"/>
    </xf>
    <xf numFmtId="3" fontId="43" fillId="2" borderId="54" xfId="409" applyNumberFormat="1" applyFont="1" applyFill="1" applyBorder="1" applyAlignment="1">
      <alignment vertical="center"/>
    </xf>
    <xf numFmtId="3" fontId="43" fillId="2" borderId="54" xfId="4" applyNumberFormat="1" applyFont="1" applyFill="1" applyBorder="1" applyAlignment="1">
      <alignment vertical="center"/>
    </xf>
    <xf numFmtId="0" fontId="43" fillId="2" borderId="37" xfId="237" applyFont="1" applyFill="1" applyBorder="1" applyAlignment="1">
      <alignment horizontal="center" vertical="center"/>
    </xf>
    <xf numFmtId="0" fontId="43" fillId="2" borderId="38" xfId="237" applyFont="1" applyFill="1" applyBorder="1" applyAlignment="1">
      <alignment horizontal="center" vertical="center"/>
    </xf>
    <xf numFmtId="0" fontId="46" fillId="2" borderId="198" xfId="237" quotePrefix="1" applyFont="1" applyFill="1" applyBorder="1" applyAlignment="1">
      <alignment horizontal="center" vertical="top"/>
    </xf>
    <xf numFmtId="0" fontId="37" fillId="2" borderId="0" xfId="11" applyFont="1" applyFill="1"/>
    <xf numFmtId="0" fontId="44" fillId="2" borderId="51" xfId="1883" applyNumberFormat="1" applyFont="1" applyFill="1" applyBorder="1" applyAlignment="1">
      <alignment horizontal="center" vertical="center"/>
    </xf>
    <xf numFmtId="0" fontId="44" fillId="2" borderId="52" xfId="11" applyFont="1" applyFill="1" applyBorder="1" applyAlignment="1">
      <alignment horizontal="center" vertical="center"/>
    </xf>
    <xf numFmtId="0" fontId="44" fillId="2" borderId="53" xfId="1883" applyNumberFormat="1" applyFont="1" applyFill="1" applyBorder="1" applyAlignment="1">
      <alignment horizontal="center" vertical="center"/>
    </xf>
    <xf numFmtId="164" fontId="45" fillId="2" borderId="53" xfId="1868" applyNumberFormat="1" applyFont="1" applyFill="1" applyBorder="1" applyAlignment="1">
      <alignment horizontal="center" vertical="center"/>
    </xf>
    <xf numFmtId="0" fontId="44" fillId="2" borderId="32" xfId="11" quotePrefix="1" applyFont="1" applyFill="1" applyBorder="1" applyAlignment="1">
      <alignment horizontal="left" vertical="center"/>
    </xf>
    <xf numFmtId="0" fontId="41" fillId="2" borderId="19" xfId="11" applyFont="1" applyFill="1" applyBorder="1" applyAlignment="1">
      <alignment horizontal="center" vertical="center" wrapText="1"/>
    </xf>
    <xf numFmtId="164" fontId="44" fillId="2" borderId="53" xfId="1868" applyNumberFormat="1" applyFont="1" applyFill="1" applyBorder="1" applyAlignment="1">
      <alignment horizontal="center" vertical="center"/>
    </xf>
    <xf numFmtId="0" fontId="41" fillId="2" borderId="52" xfId="11" quotePrefix="1" applyFont="1" applyFill="1" applyBorder="1" applyAlignment="1">
      <alignment horizontal="center" vertical="center"/>
    </xf>
    <xf numFmtId="41" fontId="40" fillId="2" borderId="53" xfId="95" applyNumberFormat="1" applyFont="1" applyFill="1" applyBorder="1" applyAlignment="1">
      <alignment vertical="center"/>
    </xf>
    <xf numFmtId="0" fontId="41" fillId="2" borderId="32" xfId="11" quotePrefix="1" applyFont="1" applyFill="1" applyBorder="1" applyAlignment="1">
      <alignment horizontal="center" vertical="center"/>
    </xf>
    <xf numFmtId="41" fontId="41" fillId="2" borderId="59" xfId="95" applyFont="1" applyFill="1" applyBorder="1" applyAlignment="1">
      <alignment vertical="top"/>
    </xf>
    <xf numFmtId="0" fontId="43" fillId="2" borderId="58" xfId="11" applyFont="1" applyFill="1" applyBorder="1" applyAlignment="1">
      <alignment horizontal="center" vertical="center"/>
    </xf>
    <xf numFmtId="0" fontId="43" fillId="2" borderId="35" xfId="11" applyFont="1" applyFill="1" applyBorder="1" applyAlignment="1">
      <alignment horizontal="center" vertical="center"/>
    </xf>
    <xf numFmtId="0" fontId="43" fillId="2" borderId="33" xfId="11" applyFont="1" applyFill="1" applyBorder="1" applyAlignment="1">
      <alignment vertical="center" wrapText="1"/>
    </xf>
    <xf numFmtId="0" fontId="43" fillId="2" borderId="35" xfId="11" applyFont="1" applyFill="1" applyBorder="1" applyAlignment="1">
      <alignment horizontal="center" vertical="center" wrapText="1"/>
    </xf>
    <xf numFmtId="41" fontId="43" fillId="2" borderId="59" xfId="95" applyFont="1" applyFill="1" applyBorder="1" applyAlignment="1">
      <alignment vertical="center"/>
    </xf>
    <xf numFmtId="0" fontId="41" fillId="2" borderId="58" xfId="11" applyFont="1" applyFill="1" applyBorder="1" applyAlignment="1">
      <alignment horizontal="center" vertical="center"/>
    </xf>
    <xf numFmtId="0" fontId="41" fillId="2" borderId="55" xfId="11" applyFont="1" applyFill="1" applyBorder="1" applyAlignment="1">
      <alignment horizontal="center" vertical="center"/>
    </xf>
    <xf numFmtId="0" fontId="41" fillId="2" borderId="60" xfId="11" applyFont="1" applyFill="1" applyBorder="1" applyAlignment="1">
      <alignment horizontal="center" vertical="center"/>
    </xf>
    <xf numFmtId="0" fontId="41" fillId="2" borderId="40" xfId="11" applyFont="1" applyFill="1" applyBorder="1" applyAlignment="1">
      <alignment horizontal="left" vertical="center" wrapText="1"/>
    </xf>
    <xf numFmtId="0" fontId="41" fillId="2" borderId="42" xfId="11" applyFont="1" applyFill="1" applyBorder="1" applyAlignment="1">
      <alignment horizontal="center" vertical="center" wrapText="1"/>
    </xf>
    <xf numFmtId="9" fontId="41" fillId="2" borderId="40" xfId="11" applyNumberFormat="1" applyFont="1" applyFill="1" applyBorder="1" applyAlignment="1">
      <alignment horizontal="center" vertical="center"/>
    </xf>
    <xf numFmtId="0" fontId="40" fillId="2" borderId="56" xfId="11" applyFont="1" applyFill="1" applyBorder="1" applyAlignment="1">
      <alignment horizontal="center" vertical="center"/>
    </xf>
    <xf numFmtId="0" fontId="40" fillId="2" borderId="39" xfId="11" applyFont="1" applyFill="1" applyBorder="1" applyAlignment="1">
      <alignment horizontal="center" vertical="center"/>
    </xf>
    <xf numFmtId="0" fontId="40" fillId="2" borderId="36" xfId="11" applyFont="1" applyFill="1" applyBorder="1" applyAlignment="1">
      <alignment horizontal="left" vertical="center" wrapText="1"/>
    </xf>
    <xf numFmtId="0" fontId="40" fillId="2" borderId="39" xfId="11" applyFont="1" applyFill="1" applyBorder="1" applyAlignment="1">
      <alignment horizontal="center" vertical="center" wrapText="1"/>
    </xf>
    <xf numFmtId="0" fontId="40" fillId="2" borderId="39" xfId="11" applyFont="1" applyFill="1" applyBorder="1" applyAlignment="1">
      <alignment horizontal="left" vertical="center" wrapText="1"/>
    </xf>
    <xf numFmtId="0" fontId="40" fillId="2" borderId="36" xfId="11" applyFont="1" applyFill="1" applyBorder="1" applyAlignment="1">
      <alignment horizontal="center" vertical="center" wrapText="1"/>
    </xf>
    <xf numFmtId="41" fontId="40" fillId="2" borderId="57" xfId="95" applyFont="1" applyFill="1" applyBorder="1" applyAlignment="1">
      <alignment vertical="center"/>
    </xf>
    <xf numFmtId="0" fontId="41" fillId="2" borderId="52" xfId="11" applyFont="1" applyFill="1" applyBorder="1" applyAlignment="1">
      <alignment horizontal="center" vertical="center"/>
    </xf>
    <xf numFmtId="0" fontId="41" fillId="2" borderId="31" xfId="11" applyFont="1" applyFill="1" applyBorder="1" applyAlignment="1">
      <alignment vertical="center" wrapText="1"/>
    </xf>
    <xf numFmtId="0" fontId="41" fillId="2" borderId="32" xfId="11" applyFont="1" applyFill="1" applyBorder="1" applyAlignment="1">
      <alignment horizontal="left" vertical="center" wrapText="1"/>
    </xf>
    <xf numFmtId="0" fontId="41" fillId="2" borderId="32" xfId="11" applyFont="1" applyFill="1" applyBorder="1" applyAlignment="1">
      <alignment horizontal="center" vertical="center" wrapText="1"/>
    </xf>
    <xf numFmtId="0" fontId="41" fillId="2" borderId="92" xfId="11" applyFont="1" applyFill="1" applyBorder="1" applyAlignment="1">
      <alignment horizontal="center" vertical="center"/>
    </xf>
    <xf numFmtId="0" fontId="41" fillId="2" borderId="38" xfId="11" applyFont="1" applyFill="1" applyBorder="1" applyAlignment="1">
      <alignment horizontal="left" vertical="center" wrapText="1"/>
    </xf>
    <xf numFmtId="0" fontId="41" fillId="2" borderId="62" xfId="11" applyFont="1" applyFill="1" applyBorder="1" applyAlignment="1">
      <alignment horizontal="center" vertical="center"/>
    </xf>
    <xf numFmtId="0" fontId="41" fillId="2" borderId="19" xfId="11" applyFont="1" applyFill="1" applyBorder="1" applyAlignment="1">
      <alignment vertical="center" wrapText="1"/>
    </xf>
    <xf numFmtId="41" fontId="41" fillId="2" borderId="63" xfId="95" applyFont="1" applyFill="1" applyBorder="1" applyAlignment="1">
      <alignment vertical="center"/>
    </xf>
    <xf numFmtId="41" fontId="41" fillId="2" borderId="57" xfId="95" applyFont="1" applyFill="1" applyBorder="1" applyAlignment="1">
      <alignment vertical="center"/>
    </xf>
    <xf numFmtId="0" fontId="40" fillId="2" borderId="9" xfId="11" applyFont="1" applyFill="1" applyBorder="1" applyAlignment="1">
      <alignment horizontal="center" vertical="center"/>
    </xf>
    <xf numFmtId="0" fontId="40" fillId="2" borderId="64" xfId="11" applyFont="1" applyFill="1" applyBorder="1" applyAlignment="1">
      <alignment horizontal="left" vertical="center"/>
    </xf>
    <xf numFmtId="164" fontId="40" fillId="2" borderId="2" xfId="11" applyNumberFormat="1" applyFont="1" applyFill="1" applyBorder="1" applyAlignment="1">
      <alignment vertical="center"/>
    </xf>
    <xf numFmtId="41" fontId="41" fillId="2" borderId="0" xfId="1883" applyFont="1" applyFill="1" applyBorder="1" applyAlignment="1">
      <alignment vertical="center"/>
    </xf>
    <xf numFmtId="41" fontId="41" fillId="2" borderId="0" xfId="1883" applyFont="1" applyFill="1" applyAlignment="1">
      <alignment horizontal="center" vertical="center"/>
    </xf>
    <xf numFmtId="41" fontId="41" fillId="2" borderId="0" xfId="1883" applyFont="1" applyFill="1"/>
    <xf numFmtId="41" fontId="41" fillId="2" borderId="0" xfId="1883" applyFont="1" applyFill="1" applyBorder="1" applyAlignment="1">
      <alignment horizontal="center" vertical="center"/>
    </xf>
    <xf numFmtId="41" fontId="40" fillId="2" borderId="65" xfId="1883" applyFont="1" applyFill="1" applyBorder="1" applyAlignment="1">
      <alignment horizontal="center" vertical="center"/>
    </xf>
    <xf numFmtId="41" fontId="49" fillId="2" borderId="0" xfId="1883" applyFont="1" applyFill="1"/>
    <xf numFmtId="0" fontId="40" fillId="2" borderId="66" xfId="245" applyFont="1" applyFill="1" applyBorder="1" applyAlignment="1">
      <alignment vertical="center"/>
    </xf>
    <xf numFmtId="0" fontId="40" fillId="2" borderId="68" xfId="245" applyFont="1" applyFill="1" applyBorder="1" applyAlignment="1">
      <alignment vertical="center"/>
    </xf>
    <xf numFmtId="0" fontId="45" fillId="2" borderId="92" xfId="245" applyFont="1" applyFill="1" applyBorder="1" applyAlignment="1">
      <alignment horizontal="center" vertical="center"/>
    </xf>
    <xf numFmtId="0" fontId="45" fillId="2" borderId="95" xfId="245" applyFont="1" applyFill="1" applyBorder="1" applyAlignment="1">
      <alignment horizontal="center" vertical="center"/>
    </xf>
    <xf numFmtId="0" fontId="45" fillId="2" borderId="42" xfId="245" applyFont="1" applyFill="1" applyBorder="1" applyAlignment="1">
      <alignment horizontal="center" vertical="center"/>
    </xf>
    <xf numFmtId="0" fontId="45" fillId="2" borderId="38" xfId="245" applyFont="1" applyFill="1" applyBorder="1" applyAlignment="1">
      <alignment horizontal="center" vertical="center"/>
    </xf>
    <xf numFmtId="164" fontId="47" fillId="2" borderId="93" xfId="13" applyNumberFormat="1" applyFont="1" applyFill="1" applyBorder="1" applyAlignment="1">
      <alignment horizontal="center" vertical="center"/>
    </xf>
    <xf numFmtId="0" fontId="45" fillId="2" borderId="143" xfId="245" quotePrefix="1" applyFont="1" applyFill="1" applyBorder="1" applyAlignment="1">
      <alignment horizontal="center" vertical="center"/>
    </xf>
    <xf numFmtId="0" fontId="45" fillId="2" borderId="107" xfId="245" applyFont="1" applyFill="1" applyBorder="1" applyAlignment="1">
      <alignment horizontal="center" vertical="center"/>
    </xf>
    <xf numFmtId="0" fontId="40" fillId="2" borderId="9" xfId="246" applyFont="1" applyFill="1" applyBorder="1" applyAlignment="1">
      <alignment horizontal="left" vertical="top"/>
    </xf>
    <xf numFmtId="0" fontId="45" fillId="2" borderId="9" xfId="245" applyFont="1" applyFill="1" applyBorder="1" applyAlignment="1">
      <alignment horizontal="center" vertical="center"/>
    </xf>
    <xf numFmtId="0" fontId="45" fillId="2" borderId="64" xfId="245" applyFont="1" applyFill="1" applyBorder="1" applyAlignment="1">
      <alignment horizontal="center" vertical="center"/>
    </xf>
    <xf numFmtId="164" fontId="47" fillId="2" borderId="108" xfId="13" applyNumberFormat="1" applyFont="1" applyFill="1" applyBorder="1" applyAlignment="1">
      <alignment horizontal="center" vertical="center"/>
    </xf>
    <xf numFmtId="0" fontId="45" fillId="2" borderId="58" xfId="245" applyFont="1" applyFill="1" applyBorder="1" applyAlignment="1">
      <alignment horizontal="center" vertical="center"/>
    </xf>
    <xf numFmtId="0" fontId="45" fillId="2" borderId="96" xfId="245" applyFont="1" applyFill="1" applyBorder="1" applyAlignment="1">
      <alignment horizontal="center" vertical="center"/>
    </xf>
    <xf numFmtId="0" fontId="41" fillId="2" borderId="33" xfId="246" applyFont="1" applyFill="1" applyBorder="1" applyAlignment="1">
      <alignment vertical="top" wrapText="1"/>
    </xf>
    <xf numFmtId="0" fontId="41" fillId="2" borderId="35" xfId="245" applyFont="1" applyFill="1" applyBorder="1" applyAlignment="1">
      <alignment horizontal="left" vertical="center" wrapText="1"/>
    </xf>
    <xf numFmtId="0" fontId="41" fillId="2" borderId="35" xfId="245" applyFont="1" applyFill="1" applyBorder="1" applyAlignment="1">
      <alignment horizontal="center" vertical="center"/>
    </xf>
    <xf numFmtId="164" fontId="43" fillId="2" borderId="59" xfId="13" applyNumberFormat="1" applyFont="1" applyFill="1" applyBorder="1" applyAlignment="1">
      <alignment horizontal="center" vertical="center"/>
    </xf>
    <xf numFmtId="0" fontId="44" fillId="2" borderId="42" xfId="246" applyFont="1" applyFill="1" applyBorder="1" applyAlignment="1">
      <alignment vertical="top" wrapText="1"/>
    </xf>
    <xf numFmtId="164" fontId="43" fillId="2" borderId="93" xfId="13" applyNumberFormat="1" applyFont="1" applyFill="1" applyBorder="1" applyAlignment="1">
      <alignment horizontal="center" vertical="center"/>
    </xf>
    <xf numFmtId="1" fontId="45" fillId="2" borderId="143" xfId="245" quotePrefix="1" applyNumberFormat="1" applyFont="1" applyFill="1" applyBorder="1" applyAlignment="1">
      <alignment horizontal="center" vertical="center"/>
    </xf>
    <xf numFmtId="41" fontId="46" fillId="2" borderId="108" xfId="245" applyNumberFormat="1" applyFont="1" applyFill="1" applyBorder="1"/>
    <xf numFmtId="0" fontId="47" fillId="2" borderId="97" xfId="64" quotePrefix="1" applyFont="1" applyFill="1" applyBorder="1" applyAlignment="1">
      <alignment horizontal="right" vertical="center" wrapText="1"/>
    </xf>
    <xf numFmtId="0" fontId="47" fillId="2" borderId="104" xfId="64" applyFont="1" applyFill="1" applyBorder="1" applyAlignment="1">
      <alignment horizontal="left" vertical="center" wrapText="1"/>
    </xf>
    <xf numFmtId="0" fontId="47" fillId="2" borderId="89" xfId="64" applyFont="1" applyFill="1" applyBorder="1" applyAlignment="1">
      <alignment horizontal="left" vertical="center" wrapText="1"/>
    </xf>
    <xf numFmtId="41" fontId="47" fillId="2" borderId="91" xfId="64" applyNumberFormat="1" applyFont="1" applyFill="1" applyBorder="1" applyAlignment="1">
      <alignment horizontal="right" vertical="center" wrapText="1"/>
    </xf>
    <xf numFmtId="0" fontId="43" fillId="2" borderId="139" xfId="64" quotePrefix="1" applyFont="1" applyFill="1" applyBorder="1" applyAlignment="1">
      <alignment horizontal="right" vertical="top" wrapText="1"/>
    </xf>
    <xf numFmtId="41" fontId="43" fillId="2" borderId="142" xfId="64" applyNumberFormat="1" applyFont="1" applyFill="1" applyBorder="1" applyAlignment="1">
      <alignment vertical="top" wrapText="1"/>
    </xf>
    <xf numFmtId="49" fontId="43" fillId="2" borderId="55" xfId="64" quotePrefix="1" applyNumberFormat="1" applyFont="1" applyFill="1" applyBorder="1" applyAlignment="1">
      <alignment horizontal="right" vertical="top" wrapText="1"/>
    </xf>
    <xf numFmtId="41" fontId="43" fillId="2" borderId="54" xfId="64" applyNumberFormat="1" applyFont="1" applyFill="1" applyBorder="1" applyAlignment="1">
      <alignment vertical="top" wrapText="1"/>
    </xf>
    <xf numFmtId="0" fontId="43" fillId="2" borderId="83" xfId="64" quotePrefix="1" applyFont="1" applyFill="1" applyBorder="1" applyAlignment="1">
      <alignment horizontal="left" vertical="top" wrapText="1"/>
    </xf>
    <xf numFmtId="41" fontId="51" fillId="2" borderId="0" xfId="245" applyNumberFormat="1" applyFont="1" applyFill="1" applyAlignment="1">
      <alignment vertical="top" wrapText="1"/>
    </xf>
    <xf numFmtId="49" fontId="43" fillId="2" borderId="55" xfId="64" applyNumberFormat="1" applyFont="1" applyFill="1" applyBorder="1" applyAlignment="1">
      <alignment horizontal="right" vertical="top" wrapText="1"/>
    </xf>
    <xf numFmtId="0" fontId="43" fillId="2" borderId="146" xfId="64" applyFont="1" applyFill="1" applyBorder="1" applyAlignment="1">
      <alignment horizontal="left" vertical="top" wrapText="1"/>
    </xf>
    <xf numFmtId="0" fontId="47" fillId="2" borderId="143" xfId="64" quotePrefix="1" applyFont="1" applyFill="1" applyBorder="1" applyAlignment="1">
      <alignment horizontal="right" vertical="center" wrapText="1"/>
    </xf>
    <xf numFmtId="0" fontId="47" fillId="2" borderId="107" xfId="64" applyFont="1" applyFill="1" applyBorder="1" applyAlignment="1">
      <alignment horizontal="left" vertical="center" wrapText="1"/>
    </xf>
    <xf numFmtId="0" fontId="47" fillId="2" borderId="9" xfId="64" applyFont="1" applyFill="1" applyBorder="1" applyAlignment="1">
      <alignment horizontal="left" vertical="center" wrapText="1"/>
    </xf>
    <xf numFmtId="41" fontId="47" fillId="2" borderId="108" xfId="64" applyNumberFormat="1" applyFont="1" applyFill="1" applyBorder="1" applyAlignment="1">
      <alignment horizontal="center" vertical="center" wrapText="1"/>
    </xf>
    <xf numFmtId="0" fontId="43" fillId="2" borderId="94" xfId="64" applyFont="1" applyFill="1" applyBorder="1" applyAlignment="1">
      <alignment horizontal="right" vertical="top" wrapText="1"/>
    </xf>
    <xf numFmtId="0" fontId="43" fillId="2" borderId="239" xfId="64" applyFont="1" applyFill="1" applyBorder="1" applyAlignment="1">
      <alignment horizontal="left" vertical="top" wrapText="1"/>
    </xf>
    <xf numFmtId="41" fontId="73" fillId="2" borderId="14" xfId="64" applyNumberFormat="1" applyFont="1" applyFill="1" applyBorder="1" applyAlignment="1">
      <alignment horizontal="center" vertical="center" wrapText="1"/>
    </xf>
    <xf numFmtId="0" fontId="43" fillId="2" borderId="55" xfId="64" quotePrefix="1" applyFont="1" applyFill="1" applyBorder="1" applyAlignment="1">
      <alignment horizontal="right" vertical="top" wrapText="1"/>
    </xf>
    <xf numFmtId="0" fontId="43" fillId="2" borderId="255" xfId="64" applyFont="1" applyFill="1" applyBorder="1" applyAlignment="1">
      <alignment horizontal="left" vertical="top" wrapText="1"/>
    </xf>
    <xf numFmtId="49" fontId="43" fillId="2" borderId="62" xfId="64" quotePrefix="1" applyNumberFormat="1" applyFont="1" applyFill="1" applyBorder="1" applyAlignment="1">
      <alignment horizontal="right" vertical="top" wrapText="1"/>
    </xf>
    <xf numFmtId="0" fontId="43" fillId="2" borderId="18" xfId="64" applyFont="1" applyFill="1" applyBorder="1" applyAlignment="1">
      <alignment horizontal="left" vertical="top" wrapText="1"/>
    </xf>
    <xf numFmtId="0" fontId="43" fillId="2" borderId="19" xfId="64" applyFont="1" applyFill="1" applyBorder="1" applyAlignment="1">
      <alignment horizontal="left" vertical="top" wrapText="1"/>
    </xf>
    <xf numFmtId="0" fontId="43" fillId="2" borderId="18" xfId="64" applyFont="1" applyFill="1" applyBorder="1" applyAlignment="1">
      <alignment horizontal="left" vertical="top"/>
    </xf>
    <xf numFmtId="41" fontId="43" fillId="2" borderId="63" xfId="64" applyNumberFormat="1" applyFont="1" applyFill="1" applyBorder="1" applyAlignment="1">
      <alignment vertical="top" wrapText="1"/>
    </xf>
    <xf numFmtId="49" fontId="43" fillId="2" borderId="58" xfId="64" applyNumberFormat="1" applyFont="1" applyFill="1" applyBorder="1" applyAlignment="1">
      <alignment horizontal="right" vertical="top" wrapText="1"/>
    </xf>
    <xf numFmtId="0" fontId="43" fillId="2" borderId="96" xfId="64" applyFont="1" applyFill="1" applyBorder="1" applyAlignment="1">
      <alignment horizontal="left" vertical="top"/>
    </xf>
    <xf numFmtId="41" fontId="43" fillId="2" borderId="59" xfId="64" applyNumberFormat="1" applyFont="1" applyFill="1" applyBorder="1" applyAlignment="1">
      <alignment vertical="top" wrapText="1"/>
    </xf>
    <xf numFmtId="49" fontId="43" fillId="2" borderId="60" xfId="64" applyNumberFormat="1" applyFont="1" applyFill="1" applyBorder="1" applyAlignment="1">
      <alignment horizontal="right" vertical="top" wrapText="1"/>
    </xf>
    <xf numFmtId="0" fontId="43" fillId="2" borderId="81" xfId="64" applyFont="1" applyFill="1" applyBorder="1" applyAlignment="1">
      <alignment horizontal="left" vertical="top" wrapText="1"/>
    </xf>
    <xf numFmtId="0" fontId="43" fillId="2" borderId="41" xfId="64" applyFont="1" applyFill="1" applyBorder="1" applyAlignment="1">
      <alignment horizontal="left" vertical="top" wrapText="1"/>
    </xf>
    <xf numFmtId="0" fontId="43" fillId="2" borderId="81" xfId="64" applyFont="1" applyFill="1" applyBorder="1" applyAlignment="1">
      <alignment horizontal="left" vertical="top"/>
    </xf>
    <xf numFmtId="41" fontId="43" fillId="2" borderId="61" xfId="64" applyNumberFormat="1" applyFont="1" applyFill="1" applyBorder="1" applyAlignment="1">
      <alignment vertical="top" wrapText="1"/>
    </xf>
    <xf numFmtId="0" fontId="43" fillId="2" borderId="58" xfId="64" applyFont="1" applyFill="1" applyBorder="1" applyAlignment="1">
      <alignment horizontal="right" vertical="top" wrapText="1"/>
    </xf>
    <xf numFmtId="43" fontId="43" fillId="2" borderId="58" xfId="1868" applyFont="1" applyFill="1" applyBorder="1" applyAlignment="1">
      <alignment horizontal="right" vertical="top" wrapText="1"/>
    </xf>
    <xf numFmtId="43" fontId="43" fillId="2" borderId="96" xfId="1868" applyFont="1" applyFill="1" applyBorder="1" applyAlignment="1">
      <alignment horizontal="left" vertical="top"/>
    </xf>
    <xf numFmtId="43" fontId="43" fillId="2" borderId="35" xfId="1868" applyFont="1" applyFill="1" applyBorder="1" applyAlignment="1">
      <alignment horizontal="left" vertical="top" wrapText="1"/>
    </xf>
    <xf numFmtId="43" fontId="41" fillId="2" borderId="0" xfId="1868" applyFont="1" applyFill="1" applyAlignment="1">
      <alignment vertical="top" wrapText="1"/>
    </xf>
    <xf numFmtId="0" fontId="43" fillId="2" borderId="96" xfId="64" quotePrefix="1" applyFont="1" applyFill="1" applyBorder="1" applyAlignment="1">
      <alignment horizontal="left" vertical="top"/>
    </xf>
    <xf numFmtId="0" fontId="43" fillId="2" borderId="60" xfId="64" applyFont="1" applyFill="1" applyBorder="1" applyAlignment="1">
      <alignment horizontal="right" vertical="top" wrapText="1"/>
    </xf>
    <xf numFmtId="0" fontId="43" fillId="2" borderId="81" xfId="64" quotePrefix="1" applyFont="1" applyFill="1" applyBorder="1" applyAlignment="1">
      <alignment horizontal="left" vertical="top"/>
    </xf>
    <xf numFmtId="0" fontId="43" fillId="2" borderId="198" xfId="64" applyFont="1" applyFill="1" applyBorder="1" applyAlignment="1">
      <alignment horizontal="right" vertical="top" wrapText="1"/>
    </xf>
    <xf numFmtId="0" fontId="43" fillId="2" borderId="199" xfId="64" applyFont="1" applyFill="1" applyBorder="1" applyAlignment="1">
      <alignment horizontal="left" vertical="top"/>
    </xf>
    <xf numFmtId="0" fontId="43" fillId="2" borderId="62" xfId="64" applyFont="1" applyFill="1" applyBorder="1" applyAlignment="1">
      <alignment horizontal="right" vertical="top" wrapText="1"/>
    </xf>
    <xf numFmtId="0" fontId="43" fillId="2" borderId="55" xfId="64" applyFont="1" applyFill="1" applyBorder="1" applyAlignment="1">
      <alignment horizontal="right" vertical="top" wrapText="1"/>
    </xf>
    <xf numFmtId="0" fontId="43" fillId="2" borderId="83" xfId="64" applyFont="1" applyFill="1" applyBorder="1" applyAlignment="1">
      <alignment vertical="top"/>
    </xf>
    <xf numFmtId="0" fontId="43" fillId="2" borderId="37" xfId="64" applyFont="1" applyFill="1" applyBorder="1" applyAlignment="1">
      <alignment horizontal="left" vertical="top"/>
    </xf>
    <xf numFmtId="0" fontId="43" fillId="2" borderId="92" xfId="64" applyFont="1" applyFill="1" applyBorder="1" applyAlignment="1">
      <alignment horizontal="right" vertical="top" wrapText="1"/>
    </xf>
    <xf numFmtId="0" fontId="43" fillId="2" borderId="95" xfId="64" applyFont="1" applyFill="1" applyBorder="1" applyAlignment="1">
      <alignment vertical="top"/>
    </xf>
    <xf numFmtId="0" fontId="43" fillId="2" borderId="42" xfId="64" applyFont="1" applyFill="1" applyBorder="1" applyAlignment="1">
      <alignment vertical="top" wrapText="1"/>
    </xf>
    <xf numFmtId="0" fontId="43" fillId="2" borderId="38" xfId="64" applyFont="1" applyFill="1" applyBorder="1" applyAlignment="1">
      <alignment horizontal="left" vertical="top"/>
    </xf>
    <xf numFmtId="0" fontId="43" fillId="2" borderId="240" xfId="64" applyFont="1" applyFill="1" applyBorder="1" applyAlignment="1">
      <alignment vertical="top" wrapText="1"/>
    </xf>
    <xf numFmtId="0" fontId="43" fillId="2" borderId="20" xfId="64" applyFont="1" applyFill="1" applyBorder="1" applyAlignment="1">
      <alignment vertical="top" wrapText="1"/>
    </xf>
    <xf numFmtId="0" fontId="43" fillId="2" borderId="196" xfId="64" applyFont="1" applyFill="1" applyBorder="1" applyAlignment="1">
      <alignment horizontal="left" vertical="top"/>
    </xf>
    <xf numFmtId="0" fontId="43" fillId="2" borderId="203" xfId="64" applyFont="1" applyFill="1" applyBorder="1" applyAlignment="1">
      <alignment horizontal="left" vertical="top"/>
    </xf>
    <xf numFmtId="41" fontId="43" fillId="2" borderId="197" xfId="64" applyNumberFormat="1" applyFont="1" applyFill="1" applyBorder="1" applyAlignment="1">
      <alignment vertical="top"/>
    </xf>
    <xf numFmtId="41" fontId="43" fillId="2" borderId="73" xfId="64" applyNumberFormat="1" applyFont="1" applyFill="1" applyBorder="1" applyAlignment="1">
      <alignment vertical="top"/>
    </xf>
    <xf numFmtId="49" fontId="43" fillId="2" borderId="43" xfId="64" applyNumberFormat="1" applyFont="1" applyFill="1" applyBorder="1" applyAlignment="1">
      <alignment horizontal="right" vertical="top" wrapText="1"/>
    </xf>
    <xf numFmtId="0" fontId="43" fillId="2" borderId="46" xfId="64" applyFont="1" applyFill="1" applyBorder="1" applyAlignment="1">
      <alignment horizontal="left" vertical="top"/>
    </xf>
    <xf numFmtId="0" fontId="43" fillId="2" borderId="15" xfId="64" applyFont="1" applyFill="1" applyBorder="1" applyAlignment="1">
      <alignment horizontal="left" vertical="top"/>
    </xf>
    <xf numFmtId="41" fontId="43" fillId="2" borderId="105" xfId="64" applyNumberFormat="1" applyFont="1" applyFill="1" applyBorder="1" applyAlignment="1">
      <alignment vertical="top" wrapText="1"/>
    </xf>
    <xf numFmtId="0" fontId="43" fillId="2" borderId="32" xfId="64" applyFont="1" applyFill="1" applyBorder="1" applyAlignment="1">
      <alignment vertical="top" wrapText="1"/>
    </xf>
    <xf numFmtId="41" fontId="43" fillId="2" borderId="197" xfId="64" applyNumberFormat="1" applyFont="1" applyFill="1" applyBorder="1" applyAlignment="1">
      <alignment vertical="top" wrapText="1"/>
    </xf>
    <xf numFmtId="0" fontId="43" fillId="2" borderId="19" xfId="64" applyFont="1" applyFill="1" applyBorder="1" applyAlignment="1">
      <alignment horizontal="left" vertical="top"/>
    </xf>
    <xf numFmtId="0" fontId="47" fillId="2" borderId="143" xfId="64" quotePrefix="1" applyFont="1" applyFill="1" applyBorder="1" applyAlignment="1">
      <alignment horizontal="right" vertical="top" wrapText="1"/>
    </xf>
    <xf numFmtId="0" fontId="47" fillId="2" borderId="9" xfId="64" applyFont="1" applyFill="1" applyBorder="1" applyAlignment="1">
      <alignment horizontal="left" vertical="top" wrapText="1"/>
    </xf>
    <xf numFmtId="41" fontId="47" fillId="2" borderId="108" xfId="64" applyNumberFormat="1" applyFont="1" applyFill="1" applyBorder="1" applyAlignment="1">
      <alignment horizontal="center" vertical="top" wrapText="1"/>
    </xf>
    <xf numFmtId="41" fontId="43" fillId="2" borderId="197" xfId="189" applyFont="1" applyFill="1" applyBorder="1" applyAlignment="1">
      <alignment horizontal="center" vertical="top" wrapText="1"/>
    </xf>
    <xf numFmtId="41" fontId="43" fillId="2" borderId="197" xfId="189" quotePrefix="1" applyFont="1" applyFill="1" applyBorder="1" applyAlignment="1">
      <alignment horizontal="center" vertical="top" wrapText="1"/>
    </xf>
    <xf numFmtId="41" fontId="43" fillId="2" borderId="63" xfId="189" applyFont="1" applyFill="1" applyBorder="1" applyAlignment="1">
      <alignment horizontal="center" vertical="top" wrapText="1"/>
    </xf>
    <xf numFmtId="49" fontId="47" fillId="2" borderId="107" xfId="64" applyNumberFormat="1" applyFont="1" applyFill="1" applyBorder="1" applyAlignment="1">
      <alignment horizontal="left" vertical="top" wrapText="1"/>
    </xf>
    <xf numFmtId="49" fontId="47" fillId="2" borderId="9" xfId="64" applyNumberFormat="1" applyFont="1" applyFill="1" applyBorder="1" applyAlignment="1">
      <alignment horizontal="left" vertical="top" wrapText="1"/>
    </xf>
    <xf numFmtId="0" fontId="43" fillId="2" borderId="43" xfId="64" applyFont="1" applyFill="1" applyBorder="1" applyAlignment="1">
      <alignment horizontal="right" vertical="top" wrapText="1"/>
    </xf>
    <xf numFmtId="41" fontId="43" fillId="2" borderId="105" xfId="189" applyFont="1" applyFill="1" applyBorder="1" applyAlignment="1">
      <alignment horizontal="center" vertical="top" wrapText="1"/>
    </xf>
    <xf numFmtId="0" fontId="43" fillId="2" borderId="62" xfId="64" quotePrefix="1" applyFont="1" applyFill="1" applyBorder="1" applyAlignment="1">
      <alignment horizontal="right" vertical="top" wrapText="1"/>
    </xf>
    <xf numFmtId="0" fontId="43" fillId="2" borderId="18" xfId="64" applyFont="1" applyFill="1" applyBorder="1" applyAlignment="1">
      <alignment vertical="top" wrapText="1"/>
    </xf>
    <xf numFmtId="0" fontId="43" fillId="2" borderId="19" xfId="64" applyFont="1" applyFill="1" applyBorder="1" applyAlignment="1">
      <alignment vertical="top" wrapText="1"/>
    </xf>
    <xf numFmtId="41" fontId="43" fillId="2" borderId="59" xfId="189" quotePrefix="1" applyFont="1" applyFill="1" applyBorder="1" applyAlignment="1">
      <alignment horizontal="center" vertical="top" wrapText="1"/>
    </xf>
    <xf numFmtId="49" fontId="47" fillId="2" borderId="107" xfId="64" applyNumberFormat="1" applyFont="1" applyFill="1" applyBorder="1" applyAlignment="1">
      <alignment horizontal="left" vertical="center"/>
    </xf>
    <xf numFmtId="49" fontId="47" fillId="2" borderId="9" xfId="64" applyNumberFormat="1" applyFont="1" applyFill="1" applyBorder="1" applyAlignment="1">
      <alignment horizontal="left" vertical="center" wrapText="1"/>
    </xf>
    <xf numFmtId="0" fontId="43" fillId="2" borderId="74" xfId="64" applyFont="1" applyFill="1" applyBorder="1" applyAlignment="1">
      <alignment vertical="top"/>
    </xf>
    <xf numFmtId="0" fontId="43" fillId="2" borderId="45" xfId="64" applyFont="1" applyFill="1" applyBorder="1" applyAlignment="1">
      <alignment vertical="top"/>
    </xf>
    <xf numFmtId="0" fontId="43" fillId="2" borderId="104" xfId="64" applyFont="1" applyFill="1" applyBorder="1" applyAlignment="1">
      <alignment vertical="top"/>
    </xf>
    <xf numFmtId="0" fontId="43" fillId="2" borderId="89" xfId="64" applyFont="1" applyFill="1" applyBorder="1" applyAlignment="1">
      <alignment vertical="top"/>
    </xf>
    <xf numFmtId="0" fontId="47" fillId="2" borderId="107" xfId="64" applyFont="1" applyFill="1" applyBorder="1" applyAlignment="1">
      <alignment horizontal="left" vertical="center"/>
    </xf>
    <xf numFmtId="41" fontId="43" fillId="2" borderId="105" xfId="189" quotePrefix="1" applyFont="1" applyFill="1" applyBorder="1" applyAlignment="1">
      <alignment horizontal="center" vertical="top" wrapText="1"/>
    </xf>
    <xf numFmtId="41" fontId="43" fillId="2" borderId="63" xfId="189" quotePrefix="1" applyFont="1" applyFill="1" applyBorder="1" applyAlignment="1">
      <alignment horizontal="center" vertical="top" wrapText="1"/>
    </xf>
    <xf numFmtId="0" fontId="47" fillId="2" borderId="107" xfId="64" applyFont="1" applyFill="1" applyBorder="1" applyAlignment="1">
      <alignment horizontal="left" vertical="top"/>
    </xf>
    <xf numFmtId="41" fontId="47" fillId="2" borderId="108" xfId="189" applyFont="1" applyFill="1" applyBorder="1" applyAlignment="1">
      <alignment horizontal="center" vertical="top" wrapText="1"/>
    </xf>
    <xf numFmtId="41" fontId="43" fillId="2" borderId="54" xfId="189" quotePrefix="1" applyFont="1" applyFill="1" applyBorder="1" applyAlignment="1">
      <alignment horizontal="center" vertical="top" wrapText="1"/>
    </xf>
    <xf numFmtId="41" fontId="43" fillId="2" borderId="61" xfId="189" quotePrefix="1" applyFont="1" applyFill="1" applyBorder="1" applyAlignment="1">
      <alignment horizontal="center" vertical="top" wrapText="1"/>
    </xf>
    <xf numFmtId="0" fontId="43" fillId="2" borderId="254" xfId="64" applyFont="1" applyFill="1" applyBorder="1" applyAlignment="1">
      <alignment horizontal="right" vertical="top" wrapText="1"/>
    </xf>
    <xf numFmtId="0" fontId="43" fillId="2" borderId="144" xfId="64" applyFont="1" applyFill="1" applyBorder="1" applyAlignment="1">
      <alignment horizontal="left" vertical="top"/>
    </xf>
    <xf numFmtId="41" fontId="43" fillId="2" borderId="253" xfId="189" quotePrefix="1" applyFont="1" applyFill="1" applyBorder="1" applyAlignment="1">
      <alignment horizontal="center" vertical="top" wrapText="1"/>
    </xf>
    <xf numFmtId="0" fontId="43" fillId="2" borderId="139" xfId="64" applyFont="1" applyFill="1" applyBorder="1" applyAlignment="1">
      <alignment horizontal="right" vertical="top" wrapText="1"/>
    </xf>
    <xf numFmtId="0" fontId="43" fillId="2" borderId="140" xfId="64" applyFont="1" applyFill="1" applyBorder="1" applyAlignment="1">
      <alignment horizontal="left" vertical="top"/>
    </xf>
    <xf numFmtId="41" fontId="43" fillId="2" borderId="142" xfId="189" quotePrefix="1" applyFont="1" applyFill="1" applyBorder="1" applyAlignment="1">
      <alignment horizontal="center" vertical="top" wrapText="1"/>
    </xf>
    <xf numFmtId="41" fontId="46" fillId="2" borderId="61" xfId="189" quotePrefix="1" applyFont="1" applyFill="1" applyBorder="1" applyAlignment="1">
      <alignment horizontal="center" vertical="top" wrapText="1"/>
    </xf>
    <xf numFmtId="0" fontId="43" fillId="2" borderId="56" xfId="64" applyFont="1" applyFill="1" applyBorder="1" applyAlignment="1">
      <alignment horizontal="right" vertical="top" wrapText="1"/>
    </xf>
    <xf numFmtId="0" fontId="43" fillId="2" borderId="39" xfId="64" applyFont="1" applyFill="1" applyBorder="1" applyAlignment="1">
      <alignment horizontal="left" vertical="top" wrapText="1"/>
    </xf>
    <xf numFmtId="41" fontId="43" fillId="2" borderId="57" xfId="189" applyFont="1" applyFill="1" applyBorder="1" applyAlignment="1">
      <alignment horizontal="center" vertical="top" wrapText="1"/>
    </xf>
    <xf numFmtId="0" fontId="43" fillId="2" borderId="76" xfId="64" quotePrefix="1" applyFont="1" applyFill="1" applyBorder="1" applyAlignment="1">
      <alignment horizontal="left" vertical="top"/>
    </xf>
    <xf numFmtId="0" fontId="89" fillId="2" borderId="0" xfId="245" applyFont="1" applyFill="1" applyAlignment="1">
      <alignment vertical="top" wrapText="1"/>
    </xf>
    <xf numFmtId="0" fontId="43" fillId="2" borderId="144" xfId="64" quotePrefix="1" applyFont="1" applyFill="1" applyBorder="1" applyAlignment="1">
      <alignment horizontal="left" vertical="top"/>
    </xf>
    <xf numFmtId="41" fontId="43" fillId="2" borderId="253" xfId="189" applyFont="1" applyFill="1" applyBorder="1" applyAlignment="1">
      <alignment horizontal="center" vertical="top" wrapText="1"/>
    </xf>
    <xf numFmtId="0" fontId="43" fillId="2" borderId="74" xfId="64" applyFont="1" applyFill="1" applyBorder="1" applyAlignment="1">
      <alignment horizontal="left" vertical="top"/>
    </xf>
    <xf numFmtId="0" fontId="43" fillId="2" borderId="45" xfId="64" applyFont="1" applyFill="1" applyBorder="1" applyAlignment="1">
      <alignment horizontal="left" vertical="top" wrapText="1"/>
    </xf>
    <xf numFmtId="41" fontId="43" fillId="2" borderId="59" xfId="189" applyFont="1" applyFill="1" applyBorder="1" applyAlignment="1">
      <alignment horizontal="center" vertical="top" wrapText="1"/>
    </xf>
    <xf numFmtId="0" fontId="43" fillId="2" borderId="95" xfId="64" quotePrefix="1" applyFont="1" applyFill="1" applyBorder="1" applyAlignment="1">
      <alignment horizontal="left" vertical="top"/>
    </xf>
    <xf numFmtId="0" fontId="43" fillId="2" borderId="42" xfId="64" applyFont="1" applyFill="1" applyBorder="1" applyAlignment="1">
      <alignment horizontal="left" vertical="top" wrapText="1"/>
    </xf>
    <xf numFmtId="41" fontId="43" fillId="2" borderId="54" xfId="189" applyFont="1" applyFill="1" applyBorder="1" applyAlignment="1">
      <alignment horizontal="center" vertical="top" wrapText="1"/>
    </xf>
    <xf numFmtId="0" fontId="43" fillId="2" borderId="95" xfId="64" applyFont="1" applyFill="1" applyBorder="1" applyAlignment="1">
      <alignment horizontal="left" vertical="top" wrapText="1"/>
    </xf>
    <xf numFmtId="41" fontId="43" fillId="2" borderId="93" xfId="189" applyFont="1" applyFill="1" applyBorder="1" applyAlignment="1">
      <alignment horizontal="center" vertical="top" wrapText="1"/>
    </xf>
    <xf numFmtId="0" fontId="43" fillId="2" borderId="140" xfId="64" quotePrefix="1" applyFont="1" applyFill="1" applyBorder="1" applyAlignment="1">
      <alignment horizontal="left" vertical="top"/>
    </xf>
    <xf numFmtId="41" fontId="43" fillId="2" borderId="142" xfId="189" applyFont="1" applyFill="1" applyBorder="1" applyAlignment="1">
      <alignment horizontal="center" vertical="top" wrapText="1"/>
    </xf>
    <xf numFmtId="41" fontId="43" fillId="2" borderId="93" xfId="189" quotePrefix="1" applyFont="1" applyFill="1" applyBorder="1" applyAlignment="1">
      <alignment horizontal="center" vertical="top" wrapText="1"/>
    </xf>
    <xf numFmtId="0" fontId="47" fillId="2" borderId="143" xfId="64" applyFont="1" applyFill="1" applyBorder="1" applyAlignment="1">
      <alignment horizontal="right" vertical="center" wrapText="1"/>
    </xf>
    <xf numFmtId="41" fontId="47" fillId="2" borderId="108" xfId="189" applyFont="1" applyFill="1" applyBorder="1" applyAlignment="1">
      <alignment horizontal="center" vertical="center" wrapText="1"/>
    </xf>
    <xf numFmtId="0" fontId="43" fillId="2" borderId="95" xfId="64" applyFont="1" applyFill="1" applyBorder="1" applyAlignment="1">
      <alignment horizontal="left" vertical="top"/>
    </xf>
    <xf numFmtId="41" fontId="43" fillId="2" borderId="61" xfId="189" applyFont="1" applyFill="1" applyBorder="1" applyAlignment="1">
      <alignment horizontal="center" vertical="top" wrapText="1"/>
    </xf>
    <xf numFmtId="0" fontId="43" fillId="2" borderId="34" xfId="64" applyFont="1" applyFill="1" applyBorder="1" applyAlignment="1">
      <alignment horizontal="left" vertical="top"/>
    </xf>
    <xf numFmtId="0" fontId="43" fillId="2" borderId="256" xfId="64" applyFont="1" applyFill="1" applyBorder="1" applyAlignment="1">
      <alignment horizontal="left" vertical="top"/>
    </xf>
    <xf numFmtId="0" fontId="43" fillId="2" borderId="171" xfId="64" applyFont="1" applyFill="1" applyBorder="1" applyAlignment="1">
      <alignment horizontal="left" vertical="top" wrapText="1"/>
    </xf>
    <xf numFmtId="41" fontId="43" fillId="2" borderId="172" xfId="189" applyFont="1" applyFill="1" applyBorder="1" applyAlignment="1">
      <alignment horizontal="center" vertical="top" wrapText="1"/>
    </xf>
    <xf numFmtId="0" fontId="43" fillId="2" borderId="126" xfId="64" applyFont="1" applyFill="1" applyBorder="1" applyAlignment="1">
      <alignment horizontal="left" vertical="top"/>
    </xf>
    <xf numFmtId="0" fontId="43" fillId="2" borderId="124" xfId="64" applyFont="1" applyFill="1" applyBorder="1" applyAlignment="1">
      <alignment horizontal="left" vertical="top" wrapText="1"/>
    </xf>
    <xf numFmtId="41" fontId="43" fillId="2" borderId="121" xfId="189" applyFont="1" applyFill="1" applyBorder="1" applyAlignment="1">
      <alignment horizontal="center" vertical="top" wrapText="1"/>
    </xf>
    <xf numFmtId="0" fontId="43" fillId="2" borderId="257" xfId="64" applyFont="1" applyFill="1" applyBorder="1" applyAlignment="1">
      <alignment horizontal="left" vertical="top"/>
    </xf>
    <xf numFmtId="0" fontId="43" fillId="2" borderId="173" xfId="64" quotePrefix="1" applyFont="1" applyFill="1" applyBorder="1" applyAlignment="1">
      <alignment horizontal="left" vertical="top"/>
    </xf>
    <xf numFmtId="0" fontId="43" fillId="2" borderId="257" xfId="64" applyFont="1" applyFill="1" applyBorder="1" applyAlignment="1">
      <alignment horizontal="left" vertical="top" wrapText="1"/>
    </xf>
    <xf numFmtId="0" fontId="43" fillId="2" borderId="174" xfId="64" applyFont="1" applyFill="1" applyBorder="1" applyAlignment="1">
      <alignment horizontal="left" vertical="top" wrapText="1"/>
    </xf>
    <xf numFmtId="41" fontId="43" fillId="2" borderId="175" xfId="189" applyFont="1" applyFill="1" applyBorder="1" applyAlignment="1">
      <alignment horizontal="center" vertical="top" wrapText="1"/>
    </xf>
    <xf numFmtId="0" fontId="43" fillId="2" borderId="41" xfId="64" applyFont="1" applyFill="1" applyBorder="1" applyAlignment="1">
      <alignment horizontal="left" vertical="top"/>
    </xf>
    <xf numFmtId="41" fontId="51" fillId="2" borderId="0" xfId="245" applyNumberFormat="1" applyFont="1" applyFill="1" applyAlignment="1">
      <alignment vertical="center" wrapText="1"/>
    </xf>
    <xf numFmtId="41" fontId="43" fillId="2" borderId="0" xfId="245" applyNumberFormat="1" applyFont="1" applyFill="1" applyAlignment="1">
      <alignment vertical="top" wrapText="1"/>
    </xf>
    <xf numFmtId="41" fontId="73" fillId="2" borderId="142" xfId="189" applyFont="1" applyFill="1" applyBorder="1" applyAlignment="1">
      <alignment horizontal="center" vertical="top" wrapText="1"/>
    </xf>
    <xf numFmtId="41" fontId="73" fillId="2" borderId="93" xfId="189" applyFont="1" applyFill="1" applyBorder="1" applyAlignment="1">
      <alignment horizontal="center" vertical="top" wrapText="1"/>
    </xf>
    <xf numFmtId="164" fontId="40" fillId="2" borderId="108" xfId="245" applyNumberFormat="1" applyFont="1" applyFill="1" applyBorder="1" applyAlignment="1">
      <alignment horizontal="right" vertical="center"/>
    </xf>
    <xf numFmtId="0" fontId="40" fillId="2" borderId="9" xfId="246" applyFont="1" applyFill="1" applyBorder="1" applyAlignment="1">
      <alignment horizontal="left" vertical="top" wrapText="1"/>
    </xf>
    <xf numFmtId="0" fontId="51" fillId="2" borderId="235" xfId="11" quotePrefix="1" applyFont="1" applyFill="1" applyBorder="1" applyAlignment="1">
      <alignment horizontal="center" vertical="center"/>
    </xf>
    <xf numFmtId="0" fontId="51" fillId="2" borderId="235" xfId="11" applyFont="1" applyFill="1" applyBorder="1" applyAlignment="1">
      <alignment horizontal="center" vertical="center"/>
    </xf>
    <xf numFmtId="0" fontId="51" fillId="2" borderId="235" xfId="11" applyFont="1" applyFill="1" applyBorder="1" applyAlignment="1">
      <alignment vertical="center" wrapText="1"/>
    </xf>
    <xf numFmtId="0" fontId="51" fillId="2" borderId="235" xfId="11" applyFont="1" applyFill="1" applyBorder="1" applyAlignment="1">
      <alignment horizontal="left" vertical="center" wrapText="1"/>
    </xf>
    <xf numFmtId="9" fontId="51" fillId="2" borderId="235" xfId="11" applyNumberFormat="1" applyFont="1" applyFill="1" applyBorder="1" applyAlignment="1">
      <alignment horizontal="center" vertical="center" wrapText="1"/>
    </xf>
    <xf numFmtId="0" fontId="51" fillId="2" borderId="162" xfId="11" applyFont="1" applyFill="1" applyBorder="1" applyAlignment="1">
      <alignment horizontal="center" vertical="center" wrapText="1"/>
    </xf>
    <xf numFmtId="41" fontId="51" fillId="2" borderId="235" xfId="95" applyNumberFormat="1" applyFont="1" applyFill="1" applyBorder="1" applyAlignment="1">
      <alignment vertical="center"/>
    </xf>
    <xf numFmtId="0" fontId="51" fillId="2" borderId="55" xfId="11" quotePrefix="1" applyFont="1" applyFill="1" applyBorder="1" applyAlignment="1">
      <alignment horizontal="center" vertical="center"/>
    </xf>
    <xf numFmtId="0" fontId="51" fillId="2" borderId="37" xfId="11" applyFont="1" applyFill="1" applyBorder="1" applyAlignment="1">
      <alignment horizontal="center" vertical="center"/>
    </xf>
    <xf numFmtId="0" fontId="51" fillId="2" borderId="37" xfId="11" quotePrefix="1" applyFont="1" applyFill="1" applyBorder="1" applyAlignment="1">
      <alignment horizontal="center" vertical="center"/>
    </xf>
    <xf numFmtId="0" fontId="51" fillId="2" borderId="37" xfId="73" applyFont="1" applyFill="1" applyBorder="1" applyAlignment="1">
      <alignment vertical="center" wrapText="1"/>
    </xf>
    <xf numFmtId="0" fontId="51" fillId="2" borderId="37" xfId="73" applyFont="1" applyFill="1" applyBorder="1" applyAlignment="1">
      <alignment horizontal="left" vertical="center" wrapText="1"/>
    </xf>
    <xf numFmtId="41" fontId="51" fillId="2" borderId="54" xfId="189" applyFont="1" applyFill="1" applyBorder="1" applyAlignment="1">
      <alignment horizontal="right" vertical="center"/>
    </xf>
    <xf numFmtId="0" fontId="51" fillId="2" borderId="37" xfId="11" applyNumberFormat="1" applyFont="1" applyFill="1" applyBorder="1" applyAlignment="1">
      <alignment horizontal="center" vertical="center" wrapText="1"/>
    </xf>
    <xf numFmtId="0" fontId="51" fillId="2" borderId="37" xfId="11" applyFont="1" applyFill="1" applyBorder="1" applyAlignment="1">
      <alignment horizontal="center" vertical="center" wrapText="1"/>
    </xf>
    <xf numFmtId="0" fontId="51" fillId="2" borderId="56" xfId="11" quotePrefix="1" applyFont="1" applyFill="1" applyBorder="1" applyAlignment="1">
      <alignment horizontal="center" vertical="center"/>
    </xf>
    <xf numFmtId="0" fontId="51" fillId="2" borderId="39" xfId="11" applyFont="1" applyFill="1" applyBorder="1" applyAlignment="1">
      <alignment horizontal="center" vertical="center"/>
    </xf>
    <xf numFmtId="0" fontId="51" fillId="2" borderId="39" xfId="11" quotePrefix="1" applyFont="1" applyFill="1" applyBorder="1" applyAlignment="1">
      <alignment horizontal="center" vertical="center"/>
    </xf>
    <xf numFmtId="0" fontId="51" fillId="2" borderId="39" xfId="73" applyFont="1" applyFill="1" applyBorder="1" applyAlignment="1">
      <alignment vertical="center" wrapText="1"/>
    </xf>
    <xf numFmtId="0" fontId="51" fillId="2" borderId="39" xfId="73" applyFont="1" applyFill="1" applyBorder="1" applyAlignment="1">
      <alignment horizontal="left" vertical="center" wrapText="1"/>
    </xf>
    <xf numFmtId="0" fontId="51" fillId="2" borderId="39" xfId="11" applyFont="1" applyFill="1" applyBorder="1" applyAlignment="1">
      <alignment horizontal="center" vertical="center" wrapText="1"/>
    </xf>
    <xf numFmtId="41" fontId="51" fillId="2" borderId="57" xfId="11" applyNumberFormat="1" applyFont="1" applyFill="1" applyBorder="1" applyAlignment="1">
      <alignment horizontal="right" vertical="center"/>
    </xf>
    <xf numFmtId="0" fontId="184" fillId="0" borderId="0" xfId="512" applyFont="1"/>
    <xf numFmtId="0" fontId="151" fillId="0" borderId="0" xfId="512" applyFont="1" applyFill="1" applyBorder="1"/>
    <xf numFmtId="0" fontId="152" fillId="0" borderId="0" xfId="512" applyFont="1" applyFill="1" applyBorder="1"/>
    <xf numFmtId="0" fontId="151" fillId="0" borderId="0" xfId="512" applyFont="1" applyFill="1" applyBorder="1" applyAlignment="1">
      <alignment horizontal="left"/>
    </xf>
    <xf numFmtId="0" fontId="184" fillId="0" borderId="17" xfId="512" applyFont="1" applyBorder="1" applyAlignment="1">
      <alignment vertical="center" wrapText="1"/>
    </xf>
    <xf numFmtId="0" fontId="180" fillId="0" borderId="238" xfId="512" applyFont="1" applyFill="1" applyBorder="1"/>
    <xf numFmtId="0" fontId="109" fillId="0" borderId="238" xfId="512" applyFont="1" applyFill="1" applyBorder="1" applyAlignment="1">
      <alignment vertical="center"/>
    </xf>
    <xf numFmtId="0" fontId="180" fillId="0" borderId="238" xfId="512" applyFont="1" applyFill="1" applyBorder="1" applyAlignment="1">
      <alignment vertical="center"/>
    </xf>
    <xf numFmtId="0" fontId="180" fillId="0" borderId="239" xfId="512" applyFont="1" applyFill="1" applyBorder="1" applyAlignment="1">
      <alignment vertical="center"/>
    </xf>
    <xf numFmtId="0" fontId="186" fillId="0" borderId="18" xfId="512" quotePrefix="1" applyFont="1" applyFill="1" applyBorder="1" applyAlignment="1">
      <alignment horizontal="right"/>
    </xf>
    <xf numFmtId="0" fontId="186" fillId="0" borderId="0" xfId="512" quotePrefix="1" applyFont="1" applyFill="1" applyBorder="1" applyAlignment="1">
      <alignment horizontal="center" vertical="center"/>
    </xf>
    <xf numFmtId="0" fontId="180" fillId="0" borderId="18" xfId="512" applyFont="1" applyFill="1" applyBorder="1" applyAlignment="1">
      <alignment horizontal="left"/>
    </xf>
    <xf numFmtId="0" fontId="180" fillId="0" borderId="0" xfId="512" applyFont="1" applyFill="1" applyBorder="1" applyAlignment="1">
      <alignment horizontal="left"/>
    </xf>
    <xf numFmtId="0" fontId="180" fillId="0" borderId="19" xfId="512" applyFont="1" applyFill="1" applyBorder="1" applyAlignment="1">
      <alignment horizontal="left"/>
    </xf>
    <xf numFmtId="0" fontId="180" fillId="0" borderId="20" xfId="512" applyFont="1" applyFill="1" applyBorder="1" applyAlignment="1">
      <alignment horizontal="left"/>
    </xf>
    <xf numFmtId="0" fontId="180" fillId="0" borderId="20" xfId="512" applyFont="1" applyFill="1" applyBorder="1" applyAlignment="1">
      <alignment horizontal="left" vertical="center" wrapText="1"/>
    </xf>
    <xf numFmtId="0" fontId="180" fillId="0" borderId="20" xfId="512" applyFont="1" applyFill="1" applyBorder="1" applyAlignment="1">
      <alignment horizontal="center" vertical="center"/>
    </xf>
    <xf numFmtId="3" fontId="180" fillId="0" borderId="20" xfId="512" applyNumberFormat="1" applyFont="1" applyFill="1" applyBorder="1" applyAlignment="1">
      <alignment horizontal="right" vertical="center" wrapText="1"/>
    </xf>
    <xf numFmtId="0" fontId="186" fillId="0" borderId="18" xfId="512" applyFont="1" applyFill="1" applyBorder="1" applyAlignment="1">
      <alignment horizontal="right"/>
    </xf>
    <xf numFmtId="0" fontId="180" fillId="0" borderId="18" xfId="512" applyFont="1" applyFill="1" applyBorder="1" applyAlignment="1">
      <alignment horizontal="left" vertical="center"/>
    </xf>
    <xf numFmtId="0" fontId="180" fillId="0" borderId="20" xfId="512" applyFont="1" applyFill="1" applyBorder="1" applyAlignment="1">
      <alignment horizontal="center" vertical="center" wrapText="1"/>
    </xf>
    <xf numFmtId="0" fontId="109" fillId="0" borderId="0" xfId="512" applyFont="1" applyFill="1" applyBorder="1" applyAlignment="1">
      <alignment horizontal="left"/>
    </xf>
    <xf numFmtId="0" fontId="109" fillId="0" borderId="19" xfId="512" applyFont="1" applyFill="1" applyBorder="1" applyAlignment="1">
      <alignment horizontal="left"/>
    </xf>
    <xf numFmtId="0" fontId="180" fillId="0" borderId="0" xfId="512" applyFont="1" applyFill="1" applyBorder="1" applyAlignment="1">
      <alignment horizontal="left" vertical="center"/>
    </xf>
    <xf numFmtId="0" fontId="180" fillId="0" borderId="19" xfId="512" applyFont="1" applyFill="1" applyBorder="1" applyAlignment="1">
      <alignment horizontal="left" vertical="center"/>
    </xf>
    <xf numFmtId="0" fontId="180" fillId="0" borderId="20" xfId="512" applyFont="1" applyFill="1" applyBorder="1" applyAlignment="1">
      <alignment horizontal="left" vertical="center"/>
    </xf>
    <xf numFmtId="0" fontId="186" fillId="0" borderId="18" xfId="512" applyFont="1" applyFill="1" applyBorder="1"/>
    <xf numFmtId="0" fontId="186" fillId="0" borderId="0" xfId="512" applyFont="1" applyFill="1" applyBorder="1" applyAlignment="1">
      <alignment horizontal="center"/>
    </xf>
    <xf numFmtId="0" fontId="180" fillId="0" borderId="18" xfId="512" applyFont="1" applyFill="1" applyBorder="1"/>
    <xf numFmtId="0" fontId="180" fillId="0" borderId="0" xfId="512" applyFont="1" applyFill="1" applyBorder="1"/>
    <xf numFmtId="0" fontId="180" fillId="0" borderId="19" xfId="512" applyFont="1" applyFill="1" applyBorder="1"/>
    <xf numFmtId="0" fontId="180" fillId="0" borderId="20" xfId="512" applyFont="1" applyFill="1" applyBorder="1" applyAlignment="1">
      <alignment horizontal="right"/>
    </xf>
    <xf numFmtId="0" fontId="180" fillId="0" borderId="20" xfId="512" applyFont="1" applyFill="1" applyBorder="1" applyAlignment="1">
      <alignment horizontal="right" vertical="center"/>
    </xf>
    <xf numFmtId="0" fontId="186" fillId="0" borderId="20" xfId="512" applyFont="1" applyFill="1" applyBorder="1" applyAlignment="1">
      <alignment horizontal="right" wrapText="1"/>
    </xf>
    <xf numFmtId="0" fontId="186" fillId="0" borderId="0" xfId="512" quotePrefix="1" applyFont="1" applyFill="1" applyBorder="1" applyAlignment="1">
      <alignment horizontal="center"/>
    </xf>
    <xf numFmtId="0" fontId="180" fillId="0" borderId="20" xfId="512" applyFont="1" applyFill="1" applyBorder="1" applyAlignment="1">
      <alignment horizontal="center"/>
    </xf>
    <xf numFmtId="3" fontId="180" fillId="0" borderId="20" xfId="512" applyNumberFormat="1" applyFont="1" applyFill="1" applyBorder="1" applyAlignment="1">
      <alignment horizontal="right" wrapText="1"/>
    </xf>
    <xf numFmtId="0" fontId="180" fillId="0" borderId="18" xfId="512" applyFont="1" applyFill="1" applyBorder="1" applyAlignment="1">
      <alignment vertical="center"/>
    </xf>
    <xf numFmtId="0" fontId="180" fillId="0" borderId="0" xfId="512" applyFont="1" applyFill="1" applyBorder="1" applyAlignment="1">
      <alignment vertical="center"/>
    </xf>
    <xf numFmtId="0" fontId="109" fillId="0" borderId="0" xfId="512" applyFont="1" applyFill="1" applyBorder="1"/>
    <xf numFmtId="0" fontId="109" fillId="0" borderId="19" xfId="512" applyFont="1" applyFill="1" applyBorder="1"/>
    <xf numFmtId="0" fontId="195" fillId="0" borderId="18" xfId="512" applyFont="1" applyFill="1" applyBorder="1" applyAlignment="1">
      <alignment horizontal="right"/>
    </xf>
    <xf numFmtId="0" fontId="195" fillId="0" borderId="0" xfId="512" quotePrefix="1" applyFont="1" applyFill="1" applyBorder="1" applyAlignment="1">
      <alignment horizontal="center"/>
    </xf>
    <xf numFmtId="0" fontId="109" fillId="0" borderId="104" xfId="512" applyFont="1" applyFill="1" applyBorder="1"/>
    <xf numFmtId="0" fontId="180" fillId="0" borderId="8" xfId="512" applyFont="1" applyFill="1" applyBorder="1"/>
    <xf numFmtId="0" fontId="180" fillId="0" borderId="89" xfId="512" applyFont="1" applyFill="1" applyBorder="1"/>
    <xf numFmtId="0" fontId="180" fillId="0" borderId="90" xfId="512" applyFont="1" applyFill="1" applyBorder="1" applyAlignment="1">
      <alignment horizontal="left"/>
    </xf>
    <xf numFmtId="0" fontId="180" fillId="0" borderId="90" xfId="512" applyFont="1" applyFill="1" applyBorder="1" applyAlignment="1">
      <alignment horizontal="left" vertical="center"/>
    </xf>
    <xf numFmtId="0" fontId="180" fillId="0" borderId="90" xfId="512" applyFont="1" applyFill="1" applyBorder="1" applyAlignment="1">
      <alignment horizontal="center" vertical="center"/>
    </xf>
    <xf numFmtId="3" fontId="195" fillId="0" borderId="90" xfId="512" applyNumberFormat="1" applyFont="1" applyFill="1" applyBorder="1" applyAlignment="1">
      <alignment horizontal="right" wrapText="1"/>
    </xf>
    <xf numFmtId="0" fontId="180" fillId="0" borderId="18" xfId="512" applyFont="1" applyFill="1" applyBorder="1" applyAlignment="1">
      <alignment horizontal="center" vertical="center"/>
    </xf>
    <xf numFmtId="0" fontId="186" fillId="0" borderId="18" xfId="512" applyFont="1" applyFill="1" applyBorder="1" applyAlignment="1">
      <alignment horizontal="right" wrapText="1"/>
    </xf>
    <xf numFmtId="0" fontId="180" fillId="0" borderId="96" xfId="512" applyFont="1" applyFill="1" applyBorder="1" applyAlignment="1">
      <alignment vertical="center"/>
    </xf>
    <xf numFmtId="0" fontId="180" fillId="0" borderId="65" xfId="512" applyFont="1" applyFill="1" applyBorder="1"/>
    <xf numFmtId="0" fontId="186" fillId="0" borderId="0" xfId="512" applyFont="1" applyFill="1" applyBorder="1" applyAlignment="1">
      <alignment horizontal="center" vertical="center"/>
    </xf>
    <xf numFmtId="0" fontId="180" fillId="0" borderId="96" xfId="512" applyFont="1" applyFill="1" applyBorder="1"/>
    <xf numFmtId="3" fontId="109" fillId="0" borderId="20" xfId="512" applyNumberFormat="1" applyFont="1" applyFill="1" applyBorder="1" applyAlignment="1">
      <alignment horizontal="right" wrapText="1"/>
    </xf>
    <xf numFmtId="0" fontId="182" fillId="0" borderId="18" xfId="1968" applyNumberFormat="1" applyFont="1" applyFill="1" applyBorder="1" applyAlignment="1">
      <alignment horizontal="left" vertical="center"/>
    </xf>
    <xf numFmtId="44" fontId="182" fillId="0" borderId="0" xfId="1968" applyNumberFormat="1" applyFont="1" applyFill="1" applyBorder="1" applyAlignment="1">
      <alignment horizontal="left" vertical="center"/>
    </xf>
    <xf numFmtId="44" fontId="182" fillId="0" borderId="19" xfId="1968" applyNumberFormat="1" applyFont="1" applyFill="1" applyBorder="1" applyAlignment="1">
      <alignment horizontal="left" vertical="center"/>
    </xf>
    <xf numFmtId="0" fontId="51" fillId="2" borderId="40" xfId="11" quotePrefix="1" applyFont="1" applyFill="1" applyBorder="1" applyAlignment="1">
      <alignment horizontal="center" vertical="center"/>
    </xf>
    <xf numFmtId="0" fontId="51" fillId="2" borderId="40" xfId="73" applyFont="1" applyFill="1" applyBorder="1" applyAlignment="1">
      <alignment vertical="center" wrapText="1"/>
    </xf>
    <xf numFmtId="0" fontId="51" fillId="2" borderId="40" xfId="73" applyFont="1" applyFill="1" applyBorder="1" applyAlignment="1">
      <alignment horizontal="left" vertical="center" wrapText="1"/>
    </xf>
    <xf numFmtId="0" fontId="51" fillId="2" borderId="40" xfId="11" applyFont="1" applyFill="1" applyBorder="1" applyAlignment="1">
      <alignment horizontal="center" vertical="center" wrapText="1"/>
    </xf>
    <xf numFmtId="41" fontId="51" fillId="2" borderId="61" xfId="189" applyFont="1" applyFill="1" applyBorder="1" applyAlignment="1">
      <alignment horizontal="right" vertical="center"/>
    </xf>
    <xf numFmtId="0" fontId="51" fillId="2" borderId="60" xfId="11" applyFont="1" applyFill="1" applyBorder="1" applyAlignment="1">
      <alignment horizontal="center" vertical="center"/>
    </xf>
    <xf numFmtId="0" fontId="51" fillId="2" borderId="40" xfId="11" applyFont="1" applyFill="1" applyBorder="1" applyAlignment="1">
      <alignment horizontal="center" vertical="center"/>
    </xf>
    <xf numFmtId="0" fontId="51" fillId="2" borderId="40" xfId="11" applyNumberFormat="1" applyFont="1" applyFill="1" applyBorder="1" applyAlignment="1">
      <alignment horizontal="center" vertical="center"/>
    </xf>
    <xf numFmtId="41" fontId="51" fillId="2" borderId="61" xfId="11" applyNumberFormat="1" applyFont="1" applyFill="1" applyBorder="1" applyAlignment="1">
      <alignment horizontal="right" vertical="center"/>
    </xf>
    <xf numFmtId="0" fontId="51" fillId="2" borderId="193" xfId="512" applyFont="1" applyFill="1" applyBorder="1" applyAlignment="1">
      <alignment vertical="top" wrapText="1"/>
    </xf>
    <xf numFmtId="0" fontId="51" fillId="2" borderId="193" xfId="11" applyFont="1" applyFill="1" applyBorder="1" applyAlignment="1">
      <alignment vertical="center" wrapText="1"/>
    </xf>
    <xf numFmtId="0" fontId="51" fillId="2" borderId="211" xfId="64" applyFont="1" applyFill="1" applyBorder="1" applyAlignment="1">
      <alignment horizontal="left" vertical="top" wrapText="1"/>
    </xf>
    <xf numFmtId="0" fontId="51" fillId="2" borderId="209" xfId="64" quotePrefix="1" applyFont="1" applyFill="1" applyBorder="1" applyAlignment="1">
      <alignment horizontal="right" vertical="top" wrapText="1"/>
    </xf>
    <xf numFmtId="41" fontId="51" fillId="2" borderId="209" xfId="189" applyFont="1" applyFill="1" applyBorder="1" applyAlignment="1">
      <alignment horizontal="center" vertical="top" wrapText="1"/>
    </xf>
    <xf numFmtId="0" fontId="51" fillId="2" borderId="210" xfId="64" applyFont="1" applyFill="1" applyBorder="1" applyAlignment="1">
      <alignment horizontal="left" vertical="top" wrapText="1"/>
    </xf>
    <xf numFmtId="0" fontId="88" fillId="2" borderId="210" xfId="64" applyFont="1" applyFill="1" applyBorder="1" applyAlignment="1">
      <alignment horizontal="left" vertical="top"/>
    </xf>
    <xf numFmtId="0" fontId="88" fillId="2" borderId="211" xfId="64" applyFont="1" applyFill="1" applyBorder="1" applyAlignment="1">
      <alignment horizontal="left" vertical="top" wrapText="1"/>
    </xf>
    <xf numFmtId="0" fontId="88" fillId="2" borderId="209" xfId="64" applyFont="1" applyFill="1" applyBorder="1" applyAlignment="1">
      <alignment horizontal="left" vertical="top" wrapText="1"/>
    </xf>
    <xf numFmtId="0" fontId="46" fillId="2" borderId="0" xfId="512" applyFont="1" applyFill="1" applyBorder="1" applyAlignment="1">
      <alignment horizontal="centerContinuous" vertical="center"/>
    </xf>
    <xf numFmtId="0" fontId="43" fillId="2" borderId="0" xfId="512" applyFont="1" applyFill="1" applyBorder="1" applyAlignment="1">
      <alignment horizontal="centerContinuous" vertical="center"/>
    </xf>
    <xf numFmtId="0" fontId="46" fillId="2" borderId="0" xfId="512" applyFont="1" applyFill="1" applyAlignment="1">
      <alignment vertical="center"/>
    </xf>
    <xf numFmtId="0" fontId="46" fillId="2" borderId="258" xfId="512" applyFont="1" applyFill="1" applyBorder="1" applyAlignment="1">
      <alignment horizontal="center" vertical="top"/>
    </xf>
    <xf numFmtId="0" fontId="46" fillId="2" borderId="259" xfId="512" quotePrefix="1" applyFont="1" applyFill="1" applyBorder="1" applyAlignment="1">
      <alignment horizontal="center" vertical="top"/>
    </xf>
    <xf numFmtId="0" fontId="46" fillId="2" borderId="259" xfId="512" applyFont="1" applyFill="1" applyBorder="1" applyAlignment="1">
      <alignment horizontal="center" vertical="top"/>
    </xf>
    <xf numFmtId="0" fontId="43" fillId="2" borderId="259" xfId="512" quotePrefix="1" applyFont="1" applyFill="1" applyBorder="1" applyAlignment="1">
      <alignment horizontal="center" vertical="top"/>
    </xf>
    <xf numFmtId="0" fontId="46" fillId="2" borderId="251" xfId="512" applyFont="1" applyFill="1" applyBorder="1" applyAlignment="1">
      <alignment horizontal="center" vertical="center"/>
    </xf>
    <xf numFmtId="0" fontId="46" fillId="2" borderId="252" xfId="512" quotePrefix="1" applyFont="1" applyFill="1" applyBorder="1" applyAlignment="1">
      <alignment horizontal="center" vertical="center"/>
    </xf>
    <xf numFmtId="0" fontId="180" fillId="0" borderId="20" xfId="512" applyFont="1" applyFill="1" applyBorder="1" applyAlignment="1">
      <alignment horizontal="left" vertical="top" wrapText="1"/>
    </xf>
    <xf numFmtId="0" fontId="180" fillId="0" borderId="20" xfId="512" applyFont="1" applyFill="1" applyBorder="1" applyAlignment="1">
      <alignment horizontal="right" vertical="top" wrapText="1"/>
    </xf>
    <xf numFmtId="0" fontId="180" fillId="0" borderId="20" xfId="512" applyFont="1" applyFill="1" applyBorder="1" applyAlignment="1">
      <alignment horizontal="center" vertical="top" wrapText="1"/>
    </xf>
    <xf numFmtId="0" fontId="180" fillId="0" borderId="90" xfId="512" applyFont="1" applyFill="1" applyBorder="1" applyAlignment="1">
      <alignment horizontal="left" vertical="top" wrapText="1"/>
    </xf>
    <xf numFmtId="0" fontId="40" fillId="2" borderId="0" xfId="245" applyFont="1" applyFill="1" applyAlignment="1">
      <alignment horizontal="left"/>
    </xf>
    <xf numFmtId="0" fontId="43" fillId="2" borderId="83" xfId="64" applyFont="1" applyFill="1" applyBorder="1" applyAlignment="1">
      <alignment horizontal="left" vertical="top" wrapText="1"/>
    </xf>
    <xf numFmtId="0" fontId="43" fillId="2" borderId="34" xfId="64" applyFont="1" applyFill="1" applyBorder="1" applyAlignment="1">
      <alignment horizontal="left" vertical="top" wrapText="1"/>
    </xf>
    <xf numFmtId="0" fontId="43" fillId="2" borderId="37" xfId="64" applyFont="1" applyFill="1" applyBorder="1" applyAlignment="1">
      <alignment horizontal="left" vertical="top" wrapText="1"/>
    </xf>
    <xf numFmtId="0" fontId="47" fillId="2" borderId="64" xfId="64" applyFont="1" applyFill="1" applyBorder="1" applyAlignment="1">
      <alignment horizontal="left" vertical="center" wrapText="1"/>
    </xf>
    <xf numFmtId="0" fontId="43" fillId="2" borderId="96" xfId="64" applyFont="1" applyFill="1" applyBorder="1" applyAlignment="1">
      <alignment horizontal="left" vertical="top" wrapText="1"/>
    </xf>
    <xf numFmtId="0" fontId="43" fillId="2" borderId="33" xfId="64" applyFont="1" applyFill="1" applyBorder="1" applyAlignment="1">
      <alignment horizontal="left" vertical="top" wrapText="1"/>
    </xf>
    <xf numFmtId="0" fontId="43" fillId="2" borderId="240" xfId="64" applyFont="1" applyFill="1" applyBorder="1" applyAlignment="1">
      <alignment horizontal="left" vertical="top" wrapText="1"/>
    </xf>
    <xf numFmtId="0" fontId="43" fillId="2" borderId="20" xfId="64" applyFont="1" applyFill="1" applyBorder="1" applyAlignment="1">
      <alignment horizontal="left" vertical="top" wrapText="1"/>
    </xf>
    <xf numFmtId="0" fontId="43" fillId="2" borderId="32" xfId="64" applyFont="1" applyFill="1" applyBorder="1" applyAlignment="1">
      <alignment horizontal="left" vertical="top" wrapText="1"/>
    </xf>
    <xf numFmtId="0" fontId="43" fillId="2" borderId="20" xfId="64" applyFont="1" applyFill="1" applyBorder="1" applyAlignment="1">
      <alignment horizontal="center" vertical="top" wrapText="1"/>
    </xf>
    <xf numFmtId="0" fontId="43" fillId="2" borderId="32" xfId="64" applyFont="1" applyFill="1" applyBorder="1" applyAlignment="1">
      <alignment horizontal="center" vertical="top" wrapText="1"/>
    </xf>
    <xf numFmtId="0" fontId="43" fillId="2" borderId="196" xfId="64" applyFont="1" applyFill="1" applyBorder="1" applyAlignment="1">
      <alignment horizontal="left" vertical="top" wrapText="1"/>
    </xf>
    <xf numFmtId="43" fontId="43" fillId="2" borderId="33" xfId="1868" applyFont="1" applyFill="1" applyBorder="1" applyAlignment="1">
      <alignment horizontal="left" vertical="top" wrapText="1"/>
    </xf>
    <xf numFmtId="0" fontId="43" fillId="2" borderId="199" xfId="64" applyFont="1" applyFill="1" applyBorder="1" applyAlignment="1">
      <alignment vertical="top" wrapText="1"/>
    </xf>
    <xf numFmtId="0" fontId="43" fillId="2" borderId="196" xfId="64" applyFont="1" applyFill="1" applyBorder="1" applyAlignment="1">
      <alignment vertical="top" wrapText="1"/>
    </xf>
    <xf numFmtId="0" fontId="43" fillId="2" borderId="193" xfId="64" applyFont="1" applyFill="1" applyBorder="1" applyAlignment="1">
      <alignment horizontal="left" vertical="top" wrapText="1"/>
    </xf>
    <xf numFmtId="0" fontId="43" fillId="2" borderId="44" xfId="64" applyFont="1" applyFill="1" applyBorder="1" applyAlignment="1">
      <alignment horizontal="left" vertical="top" wrapText="1"/>
    </xf>
    <xf numFmtId="49" fontId="47" fillId="2" borderId="64" xfId="64" applyNumberFormat="1" applyFont="1" applyFill="1" applyBorder="1" applyAlignment="1">
      <alignment horizontal="left" vertical="top" wrapText="1"/>
    </xf>
    <xf numFmtId="0" fontId="47" fillId="2" borderId="64" xfId="64" applyFont="1" applyFill="1" applyBorder="1" applyAlignment="1">
      <alignment horizontal="left" vertical="top" wrapText="1"/>
    </xf>
    <xf numFmtId="0" fontId="43" fillId="2" borderId="35" xfId="64" applyFont="1" applyFill="1" applyBorder="1" applyAlignment="1">
      <alignment horizontal="left" vertical="top" wrapText="1"/>
    </xf>
    <xf numFmtId="0" fontId="43" fillId="2" borderId="83" xfId="64" applyFont="1" applyFill="1" applyBorder="1" applyAlignment="1">
      <alignment horizontal="left" vertical="top"/>
    </xf>
    <xf numFmtId="0" fontId="43" fillId="2" borderId="34" xfId="64" applyFont="1" applyFill="1" applyBorder="1" applyAlignment="1">
      <alignment vertical="top" wrapText="1"/>
    </xf>
    <xf numFmtId="0" fontId="43" fillId="2" borderId="40" xfId="64" applyFont="1" applyFill="1" applyBorder="1" applyAlignment="1">
      <alignment horizontal="left" vertical="top" wrapText="1"/>
    </xf>
    <xf numFmtId="0" fontId="32" fillId="0" borderId="193" xfId="11" applyFont="1" applyFill="1" applyBorder="1" applyAlignment="1">
      <alignment vertical="top"/>
    </xf>
    <xf numFmtId="0" fontId="54" fillId="0" borderId="193" xfId="11" applyFont="1" applyFill="1" applyBorder="1" applyAlignment="1">
      <alignment vertical="top" wrapText="1"/>
    </xf>
    <xf numFmtId="9" fontId="54" fillId="0" borderId="193" xfId="11" applyNumberFormat="1" applyFont="1" applyFill="1" applyBorder="1" applyAlignment="1">
      <alignment horizontal="center" vertical="top"/>
    </xf>
    <xf numFmtId="0" fontId="54" fillId="0" borderId="193" xfId="11" applyFont="1" applyFill="1" applyBorder="1" applyAlignment="1">
      <alignment horizontal="center" vertical="top"/>
    </xf>
    <xf numFmtId="41" fontId="32" fillId="0" borderId="197" xfId="242" applyFont="1" applyFill="1" applyBorder="1" applyAlignment="1">
      <alignment vertical="top" wrapText="1"/>
    </xf>
    <xf numFmtId="0" fontId="54" fillId="0" borderId="193" xfId="11" quotePrefix="1" applyFont="1" applyBorder="1" applyAlignment="1">
      <alignment vertical="top" wrapText="1"/>
    </xf>
    <xf numFmtId="41" fontId="54" fillId="0" borderId="197" xfId="242" quotePrefix="1" applyFont="1" applyBorder="1" applyAlignment="1" applyProtection="1">
      <alignment vertical="top"/>
    </xf>
    <xf numFmtId="0" fontId="32" fillId="0" borderId="75" xfId="11" quotePrefix="1" applyFont="1" applyFill="1" applyBorder="1" applyAlignment="1">
      <alignment horizontal="center" vertical="top"/>
    </xf>
    <xf numFmtId="0" fontId="32" fillId="0" borderId="193" xfId="11" applyFont="1" applyFill="1" applyBorder="1" applyAlignment="1">
      <alignment vertical="top" wrapText="1"/>
    </xf>
    <xf numFmtId="41" fontId="32" fillId="0" borderId="197" xfId="242" applyFont="1" applyFill="1" applyBorder="1" applyAlignment="1">
      <alignment vertical="top"/>
    </xf>
    <xf numFmtId="41" fontId="54" fillId="0" borderId="197" xfId="242" applyFont="1" applyFill="1" applyBorder="1" applyAlignment="1">
      <alignment vertical="top"/>
    </xf>
    <xf numFmtId="0" fontId="54" fillId="0" borderId="193" xfId="11" applyFont="1" applyFill="1" applyBorder="1" applyAlignment="1">
      <alignment vertical="top"/>
    </xf>
    <xf numFmtId="41" fontId="54" fillId="0" borderId="197" xfId="242" applyFont="1" applyBorder="1" applyAlignment="1" applyProtection="1">
      <alignment vertical="top" wrapText="1"/>
    </xf>
    <xf numFmtId="0" fontId="54" fillId="0" borderId="193" xfId="11" quotePrefix="1" applyFont="1" applyBorder="1" applyAlignment="1" applyProtection="1">
      <alignment vertical="top" wrapText="1"/>
    </xf>
    <xf numFmtId="41" fontId="54" fillId="0" borderId="197" xfId="242" applyFont="1" applyBorder="1" applyAlignment="1">
      <alignment vertical="top" wrapText="1"/>
    </xf>
    <xf numFmtId="0" fontId="54" fillId="0" borderId="193" xfId="11" applyFont="1" applyBorder="1" applyAlignment="1" applyProtection="1">
      <alignment vertical="top" wrapText="1"/>
    </xf>
    <xf numFmtId="0" fontId="32" fillId="0" borderId="193" xfId="11" applyFont="1" applyFill="1" applyBorder="1" applyAlignment="1">
      <alignment horizontal="center" vertical="top" wrapText="1"/>
    </xf>
    <xf numFmtId="0" fontId="54" fillId="0" borderId="193" xfId="11" applyFont="1" applyFill="1" applyBorder="1" applyAlignment="1">
      <alignment wrapText="1"/>
    </xf>
    <xf numFmtId="0" fontId="54" fillId="0" borderId="193" xfId="11" applyFont="1" applyFill="1" applyBorder="1" applyAlignment="1">
      <alignment vertical="center" wrapText="1"/>
    </xf>
    <xf numFmtId="41" fontId="54" fillId="0" borderId="197" xfId="242" applyFont="1" applyFill="1" applyBorder="1" applyAlignment="1">
      <alignment vertical="top" wrapText="1"/>
    </xf>
    <xf numFmtId="9" fontId="54" fillId="0" borderId="203" xfId="11" applyNumberFormat="1" applyFont="1" applyFill="1" applyBorder="1" applyAlignment="1">
      <alignment horizontal="center"/>
    </xf>
    <xf numFmtId="0" fontId="54" fillId="0" borderId="203" xfId="11" applyFont="1" applyFill="1" applyBorder="1" applyAlignment="1">
      <alignment horizontal="center"/>
    </xf>
    <xf numFmtId="41" fontId="32" fillId="0" borderId="73" xfId="242" applyFont="1" applyFill="1" applyBorder="1" applyAlignment="1"/>
    <xf numFmtId="0" fontId="54" fillId="0" borderId="0" xfId="11" applyFont="1" applyFill="1" applyBorder="1" applyAlignment="1"/>
    <xf numFmtId="0" fontId="54" fillId="0" borderId="0" xfId="11" applyFont="1" applyFill="1" applyBorder="1" applyAlignment="1">
      <alignment vertical="center" wrapText="1"/>
    </xf>
    <xf numFmtId="9" fontId="54" fillId="0" borderId="0" xfId="11" applyNumberFormat="1" applyFont="1" applyFill="1" applyBorder="1" applyAlignment="1">
      <alignment horizontal="center"/>
    </xf>
    <xf numFmtId="0" fontId="54" fillId="0" borderId="0" xfId="11" applyFont="1" applyFill="1" applyBorder="1" applyAlignment="1">
      <alignment horizontal="center"/>
    </xf>
    <xf numFmtId="41" fontId="54" fillId="0" borderId="0" xfId="242" applyFont="1" applyFill="1" applyBorder="1" applyAlignment="1"/>
    <xf numFmtId="0" fontId="54" fillId="0" borderId="0" xfId="11" applyFont="1" applyAlignment="1"/>
    <xf numFmtId="0" fontId="54" fillId="0" borderId="0" xfId="11" applyFont="1" applyAlignment="1">
      <alignment horizontal="center"/>
    </xf>
    <xf numFmtId="0" fontId="43" fillId="2" borderId="55" xfId="11" quotePrefix="1" applyFont="1" applyFill="1" applyBorder="1" applyAlignment="1">
      <alignment horizontal="center" vertical="top"/>
    </xf>
    <xf numFmtId="0" fontId="43" fillId="2" borderId="37" xfId="11" quotePrefix="1" applyFont="1" applyFill="1" applyBorder="1" applyAlignment="1">
      <alignment horizontal="center" vertical="top"/>
    </xf>
    <xf numFmtId="41" fontId="43" fillId="2" borderId="40" xfId="242" applyFont="1" applyFill="1" applyBorder="1" applyAlignment="1">
      <alignment horizontal="center" vertical="top" wrapText="1"/>
    </xf>
    <xf numFmtId="41" fontId="43" fillId="2" borderId="40" xfId="242" applyFont="1" applyFill="1" applyBorder="1" applyAlignment="1">
      <alignment horizontal="center" vertical="top"/>
    </xf>
    <xf numFmtId="0" fontId="37" fillId="2" borderId="0" xfId="245" applyFont="1" applyFill="1" applyAlignment="1"/>
    <xf numFmtId="0" fontId="32" fillId="2" borderId="90" xfId="245" applyFont="1" applyFill="1" applyBorder="1" applyAlignment="1">
      <alignment horizontal="center" vertical="center" wrapText="1"/>
    </xf>
    <xf numFmtId="0" fontId="45" fillId="2" borderId="62" xfId="245" applyFont="1" applyFill="1" applyBorder="1" applyAlignment="1">
      <alignment horizontal="center" vertical="center"/>
    </xf>
    <xf numFmtId="0" fontId="45" fillId="2" borderId="20" xfId="245" applyFont="1" applyFill="1" applyBorder="1" applyAlignment="1">
      <alignment horizontal="center" vertical="center"/>
    </xf>
    <xf numFmtId="0" fontId="44" fillId="2" borderId="33" xfId="246" applyFont="1" applyFill="1" applyBorder="1" applyAlignment="1">
      <alignment vertical="top" wrapText="1"/>
    </xf>
    <xf numFmtId="0" fontId="44" fillId="2" borderId="31" xfId="246" applyFont="1" applyFill="1" applyBorder="1" applyAlignment="1">
      <alignment vertical="top" wrapText="1"/>
    </xf>
    <xf numFmtId="0" fontId="45" fillId="2" borderId="35" xfId="245" applyFont="1" applyFill="1" applyBorder="1" applyAlignment="1">
      <alignment horizontal="center" vertical="center"/>
    </xf>
    <xf numFmtId="0" fontId="44" fillId="2" borderId="35" xfId="245" applyFont="1" applyFill="1" applyBorder="1" applyAlignment="1">
      <alignment horizontal="center" vertical="center"/>
    </xf>
    <xf numFmtId="0" fontId="44" fillId="2" borderId="38" xfId="245" applyFont="1" applyFill="1" applyBorder="1" applyAlignment="1">
      <alignment horizontal="center" vertical="center"/>
    </xf>
    <xf numFmtId="0" fontId="44" fillId="2" borderId="64" xfId="245" applyFont="1" applyFill="1" applyBorder="1" applyAlignment="1">
      <alignment horizontal="center" vertical="center"/>
    </xf>
    <xf numFmtId="0" fontId="47" fillId="2" borderId="62" xfId="64" quotePrefix="1" applyFont="1" applyFill="1" applyBorder="1" applyAlignment="1">
      <alignment horizontal="right" vertical="center" wrapText="1"/>
    </xf>
    <xf numFmtId="0" fontId="47" fillId="2" borderId="18" xfId="64" applyFont="1" applyFill="1" applyBorder="1" applyAlignment="1">
      <alignment horizontal="left" vertical="center" wrapText="1"/>
    </xf>
    <xf numFmtId="0" fontId="47" fillId="2" borderId="19" xfId="64" applyFont="1" applyFill="1" applyBorder="1" applyAlignment="1">
      <alignment horizontal="left" vertical="center" wrapText="1"/>
    </xf>
    <xf numFmtId="0" fontId="47" fillId="2" borderId="20" xfId="64" applyFont="1" applyFill="1" applyBorder="1" applyAlignment="1">
      <alignment horizontal="left" vertical="center" wrapText="1"/>
    </xf>
    <xf numFmtId="0" fontId="73" fillId="2" borderId="20" xfId="64" applyFont="1" applyFill="1" applyBorder="1" applyAlignment="1">
      <alignment horizontal="center" vertical="center" wrapText="1"/>
    </xf>
    <xf numFmtId="49" fontId="43" fillId="0" borderId="198" xfId="1971" applyNumberFormat="1" applyFont="1" applyFill="1" applyBorder="1" applyAlignment="1">
      <alignment horizontal="center" vertical="center" wrapText="1"/>
    </xf>
    <xf numFmtId="49" fontId="43" fillId="0" borderId="193" xfId="1971" applyNumberFormat="1" applyFont="1" applyFill="1" applyBorder="1" applyAlignment="1">
      <alignment horizontal="center" vertical="center" wrapText="1"/>
    </xf>
    <xf numFmtId="0" fontId="43" fillId="0" borderId="193" xfId="1971" applyNumberFormat="1" applyFont="1" applyFill="1" applyBorder="1" applyAlignment="1">
      <alignment horizontal="left" vertical="center" wrapText="1"/>
    </xf>
    <xf numFmtId="0" fontId="43" fillId="0" borderId="199" xfId="1971" applyFont="1" applyFill="1" applyBorder="1" applyAlignment="1">
      <alignment vertical="center" wrapText="1"/>
    </xf>
    <xf numFmtId="0" fontId="73" fillId="2" borderId="196" xfId="64" applyFont="1" applyFill="1" applyBorder="1" applyAlignment="1">
      <alignment horizontal="left" vertical="center" wrapText="1"/>
    </xf>
    <xf numFmtId="0" fontId="43" fillId="0" borderId="193" xfId="1971" applyFont="1" applyFill="1" applyBorder="1" applyAlignment="1">
      <alignment horizontal="left" vertical="center" wrapText="1"/>
    </xf>
    <xf numFmtId="0" fontId="43" fillId="0" borderId="193" xfId="1971" applyFont="1" applyFill="1" applyBorder="1" applyAlignment="1">
      <alignment vertical="center" wrapText="1"/>
    </xf>
    <xf numFmtId="0" fontId="73" fillId="2" borderId="32" xfId="64" applyFont="1" applyFill="1" applyBorder="1" applyAlignment="1">
      <alignment horizontal="center" vertical="center" wrapText="1"/>
    </xf>
    <xf numFmtId="0" fontId="73" fillId="2" borderId="193" xfId="64" applyFont="1" applyFill="1" applyBorder="1" applyAlignment="1">
      <alignment horizontal="left" vertical="center" wrapText="1"/>
    </xf>
    <xf numFmtId="49" fontId="43" fillId="0" borderId="198" xfId="1971" quotePrefix="1" applyNumberFormat="1" applyFont="1" applyFill="1" applyBorder="1" applyAlignment="1">
      <alignment horizontal="center" vertical="center" wrapText="1"/>
    </xf>
    <xf numFmtId="0" fontId="73" fillId="2" borderId="193" xfId="64" applyFont="1" applyFill="1" applyBorder="1" applyAlignment="1">
      <alignment horizontal="center" vertical="center" wrapText="1"/>
    </xf>
    <xf numFmtId="0" fontId="41" fillId="0" borderId="193" xfId="1971" applyFont="1" applyBorder="1" applyAlignment="1">
      <alignment horizontal="center" wrapText="1"/>
    </xf>
    <xf numFmtId="0" fontId="43" fillId="2" borderId="35" xfId="64" applyFont="1" applyFill="1" applyBorder="1" applyAlignment="1">
      <alignment horizontal="center" vertical="top" wrapText="1"/>
    </xf>
    <xf numFmtId="49" fontId="43" fillId="2" borderId="198" xfId="64" quotePrefix="1" applyNumberFormat="1" applyFont="1" applyFill="1" applyBorder="1" applyAlignment="1">
      <alignment horizontal="right" vertical="top" wrapText="1"/>
    </xf>
    <xf numFmtId="0" fontId="43" fillId="2" borderId="193" xfId="64" applyFont="1" applyFill="1" applyBorder="1" applyAlignment="1">
      <alignment horizontal="center" vertical="top" wrapText="1"/>
    </xf>
    <xf numFmtId="49" fontId="43" fillId="2" borderId="58" xfId="64" quotePrefix="1" applyNumberFormat="1" applyFont="1" applyFill="1" applyBorder="1" applyAlignment="1">
      <alignment horizontal="right" vertical="top" wrapText="1"/>
    </xf>
    <xf numFmtId="0" fontId="43" fillId="2" borderId="96" xfId="64" quotePrefix="1" applyFont="1" applyFill="1" applyBorder="1" applyAlignment="1">
      <alignment horizontal="left" vertical="top" wrapText="1"/>
    </xf>
    <xf numFmtId="49" fontId="43" fillId="2" borderId="60" xfId="64" quotePrefix="1" applyNumberFormat="1" applyFont="1" applyFill="1" applyBorder="1" applyAlignment="1">
      <alignment horizontal="right" vertical="top" wrapText="1"/>
    </xf>
    <xf numFmtId="0" fontId="43" fillId="2" borderId="81" xfId="64" quotePrefix="1" applyFont="1" applyFill="1" applyBorder="1" applyAlignment="1">
      <alignment horizontal="left" vertical="top" wrapText="1"/>
    </xf>
    <xf numFmtId="0" fontId="43" fillId="2" borderId="40" xfId="64" applyFont="1" applyFill="1" applyBorder="1" applyAlignment="1">
      <alignment horizontal="center" vertical="top" wrapText="1"/>
    </xf>
    <xf numFmtId="0" fontId="43" fillId="2" borderId="37" xfId="64" applyFont="1" applyFill="1" applyBorder="1" applyAlignment="1">
      <alignment horizontal="center" vertical="top" wrapText="1"/>
    </xf>
    <xf numFmtId="0" fontId="73" fillId="2" borderId="64" xfId="64" applyFont="1" applyFill="1" applyBorder="1" applyAlignment="1">
      <alignment horizontal="center" vertical="center" wrapText="1"/>
    </xf>
    <xf numFmtId="0" fontId="73" fillId="2" borderId="64" xfId="64" applyFont="1" applyFill="1" applyBorder="1" applyAlignment="1">
      <alignment horizontal="left" vertical="center" wrapText="1"/>
    </xf>
    <xf numFmtId="49" fontId="43" fillId="0" borderId="193" xfId="1971" quotePrefix="1" applyNumberFormat="1" applyFont="1" applyFill="1" applyBorder="1" applyAlignment="1">
      <alignment horizontal="center" vertical="center" wrapText="1"/>
    </xf>
    <xf numFmtId="0" fontId="43" fillId="0" borderId="193" xfId="1971" applyFont="1" applyFill="1" applyBorder="1" applyAlignment="1" applyProtection="1">
      <alignment horizontal="left" vertical="center" wrapText="1"/>
    </xf>
    <xf numFmtId="43" fontId="43" fillId="2" borderId="35" xfId="1868" applyFont="1" applyFill="1" applyBorder="1" applyAlignment="1">
      <alignment horizontal="center" vertical="top" wrapText="1"/>
    </xf>
    <xf numFmtId="0" fontId="43" fillId="2" borderId="193" xfId="64" applyFont="1" applyFill="1" applyBorder="1" applyAlignment="1">
      <alignment horizontal="center" vertical="top"/>
    </xf>
    <xf numFmtId="0" fontId="43" fillId="2" borderId="37" xfId="64" applyFont="1" applyFill="1" applyBorder="1" applyAlignment="1">
      <alignment horizontal="center" vertical="top"/>
    </xf>
    <xf numFmtId="0" fontId="43" fillId="2" borderId="38" xfId="64" applyFont="1" applyFill="1" applyBorder="1" applyAlignment="1">
      <alignment horizontal="center" vertical="top"/>
    </xf>
    <xf numFmtId="0" fontId="43" fillId="2" borderId="203" xfId="64" applyFont="1" applyFill="1" applyBorder="1" applyAlignment="1">
      <alignment horizontal="center" vertical="top"/>
    </xf>
    <xf numFmtId="0" fontId="43" fillId="2" borderId="44" xfId="64" applyFont="1" applyFill="1" applyBorder="1" applyAlignment="1">
      <alignment horizontal="center" vertical="top" wrapText="1"/>
    </xf>
    <xf numFmtId="0" fontId="46" fillId="2" borderId="143" xfId="64" applyFont="1" applyFill="1" applyBorder="1" applyAlignment="1">
      <alignment horizontal="right" vertical="top" wrapText="1"/>
    </xf>
    <xf numFmtId="0" fontId="43" fillId="2" borderId="107" xfId="64" applyFont="1" applyFill="1" applyBorder="1" applyAlignment="1">
      <alignment horizontal="left" vertical="top" wrapText="1"/>
    </xf>
    <xf numFmtId="0" fontId="46" fillId="2" borderId="3" xfId="1971" applyFont="1" applyFill="1" applyBorder="1" applyAlignment="1">
      <alignment horizontal="left" vertical="center" wrapText="1"/>
    </xf>
    <xf numFmtId="0" fontId="43" fillId="2" borderId="64" xfId="64" applyFont="1" applyFill="1" applyBorder="1" applyAlignment="1">
      <alignment horizontal="left" vertical="top" wrapText="1"/>
    </xf>
    <xf numFmtId="0" fontId="43" fillId="2" borderId="64" xfId="64" applyFont="1" applyFill="1" applyBorder="1" applyAlignment="1">
      <alignment horizontal="center" vertical="top" wrapText="1"/>
    </xf>
    <xf numFmtId="41" fontId="46" fillId="2" borderId="108" xfId="64" applyNumberFormat="1" applyFont="1" applyFill="1" applyBorder="1" applyAlignment="1">
      <alignment vertical="top" wrapText="1"/>
    </xf>
    <xf numFmtId="0" fontId="43" fillId="0" borderId="32" xfId="1971" applyFont="1" applyFill="1" applyBorder="1" applyAlignment="1">
      <alignment horizontal="left" vertical="center" wrapText="1"/>
    </xf>
    <xf numFmtId="49" fontId="43" fillId="0" borderId="161" xfId="1971" quotePrefix="1" applyNumberFormat="1" applyFont="1" applyFill="1" applyBorder="1" applyAlignment="1">
      <alignment horizontal="center" vertical="center" wrapText="1"/>
    </xf>
    <xf numFmtId="0" fontId="43" fillId="0" borderId="240" xfId="1971" applyFont="1" applyFill="1" applyBorder="1" applyAlignment="1">
      <alignment horizontal="left" vertical="center" wrapText="1"/>
    </xf>
    <xf numFmtId="0" fontId="43" fillId="0" borderId="240" xfId="1971" applyFont="1" applyFill="1" applyBorder="1" applyAlignment="1">
      <alignment vertical="center" wrapText="1"/>
    </xf>
    <xf numFmtId="0" fontId="73" fillId="2" borderId="240" xfId="64" applyFont="1" applyFill="1" applyBorder="1" applyAlignment="1">
      <alignment horizontal="left" vertical="center" wrapText="1"/>
    </xf>
    <xf numFmtId="0" fontId="47" fillId="2" borderId="107" xfId="64" applyFont="1" applyFill="1" applyBorder="1" applyAlignment="1">
      <alignment horizontal="left" vertical="top" wrapText="1"/>
    </xf>
    <xf numFmtId="0" fontId="73" fillId="2" borderId="64" xfId="64" applyFont="1" applyFill="1" applyBorder="1" applyAlignment="1">
      <alignment horizontal="center" vertical="top" wrapText="1"/>
    </xf>
    <xf numFmtId="0" fontId="73" fillId="2" borderId="64" xfId="64" applyFont="1" applyFill="1" applyBorder="1" applyAlignment="1">
      <alignment horizontal="left" vertical="top" wrapText="1"/>
    </xf>
    <xf numFmtId="0" fontId="73" fillId="2" borderId="44" xfId="64" applyFont="1" applyFill="1" applyBorder="1" applyAlignment="1">
      <alignment horizontal="center" vertical="top" wrapText="1"/>
    </xf>
    <xf numFmtId="49" fontId="73" fillId="2" borderId="64" xfId="64" applyNumberFormat="1" applyFont="1" applyFill="1" applyBorder="1" applyAlignment="1">
      <alignment horizontal="center" vertical="top" wrapText="1"/>
    </xf>
    <xf numFmtId="49" fontId="73" fillId="2" borderId="64" xfId="64" applyNumberFormat="1" applyFont="1" applyFill="1" applyBorder="1" applyAlignment="1">
      <alignment horizontal="left" vertical="top" wrapText="1"/>
    </xf>
    <xf numFmtId="49" fontId="43" fillId="0" borderId="52" xfId="1971" quotePrefix="1" applyNumberFormat="1" applyFont="1" applyFill="1" applyBorder="1" applyAlignment="1">
      <alignment horizontal="center" vertical="center" wrapText="1"/>
    </xf>
    <xf numFmtId="49" fontId="47" fillId="2" borderId="18" xfId="64" applyNumberFormat="1" applyFont="1" applyFill="1" applyBorder="1" applyAlignment="1">
      <alignment horizontal="left" vertical="top" wrapText="1"/>
    </xf>
    <xf numFmtId="0" fontId="43" fillId="0" borderId="32" xfId="1971" applyFont="1" applyFill="1" applyBorder="1" applyAlignment="1" applyProtection="1">
      <alignment horizontal="left" vertical="center" wrapText="1"/>
    </xf>
    <xf numFmtId="0" fontId="43" fillId="0" borderId="32" xfId="1971" applyFont="1" applyFill="1" applyBorder="1" applyAlignment="1">
      <alignment vertical="center" wrapText="1"/>
    </xf>
    <xf numFmtId="49" fontId="73" fillId="2" borderId="32" xfId="64" applyNumberFormat="1" applyFont="1" applyFill="1" applyBorder="1" applyAlignment="1">
      <alignment horizontal="center" vertical="top" wrapText="1"/>
    </xf>
    <xf numFmtId="0" fontId="73" fillId="2" borderId="32" xfId="64" applyFont="1" applyFill="1" applyBorder="1" applyAlignment="1">
      <alignment horizontal="left" vertical="center" wrapText="1"/>
    </xf>
    <xf numFmtId="49" fontId="47" fillId="2" borderId="74" xfId="64" applyNumberFormat="1" applyFont="1" applyFill="1" applyBorder="1" applyAlignment="1">
      <alignment horizontal="left" vertical="top" wrapText="1"/>
    </xf>
    <xf numFmtId="49" fontId="73" fillId="2" borderId="20" xfId="64" applyNumberFormat="1" applyFont="1" applyFill="1" applyBorder="1" applyAlignment="1">
      <alignment horizontal="center" vertical="top" wrapText="1"/>
    </xf>
    <xf numFmtId="49" fontId="46" fillId="0" borderId="198" xfId="1971" applyNumberFormat="1" applyFont="1" applyFill="1" applyBorder="1" applyAlignment="1">
      <alignment horizontal="right" vertical="center" wrapText="1"/>
    </xf>
    <xf numFmtId="0" fontId="46" fillId="2" borderId="193" xfId="1971" applyFont="1" applyFill="1" applyBorder="1" applyAlignment="1">
      <alignment horizontal="left" vertical="center" wrapText="1"/>
    </xf>
    <xf numFmtId="49" fontId="47" fillId="2" borderId="47" xfId="64" applyNumberFormat="1" applyFont="1" applyFill="1" applyBorder="1" applyAlignment="1">
      <alignment horizontal="left" vertical="top" wrapText="1"/>
    </xf>
    <xf numFmtId="49" fontId="73" fillId="2" borderId="47" xfId="64" applyNumberFormat="1" applyFont="1" applyFill="1" applyBorder="1" applyAlignment="1">
      <alignment horizontal="center" vertical="top" wrapText="1"/>
    </xf>
    <xf numFmtId="49" fontId="73" fillId="2" borderId="47" xfId="64" applyNumberFormat="1" applyFont="1" applyFill="1" applyBorder="1" applyAlignment="1">
      <alignment horizontal="left" vertical="top" wrapText="1"/>
    </xf>
    <xf numFmtId="41" fontId="47" fillId="2" borderId="14" xfId="64" applyNumberFormat="1" applyFont="1" applyFill="1" applyBorder="1" applyAlignment="1">
      <alignment horizontal="center" vertical="top" wrapText="1"/>
    </xf>
    <xf numFmtId="0" fontId="73" fillId="2" borderId="193" xfId="64" applyFont="1" applyFill="1" applyBorder="1" applyAlignment="1">
      <alignment horizontal="center" vertical="top" wrapText="1"/>
    </xf>
    <xf numFmtId="0" fontId="43" fillId="0" borderId="240" xfId="1971" applyFont="1" applyFill="1" applyBorder="1" applyAlignment="1" applyProtection="1">
      <alignment horizontal="left" vertical="center" wrapText="1"/>
    </xf>
    <xf numFmtId="0" fontId="43" fillId="0" borderId="242" xfId="1971" applyFont="1" applyFill="1" applyBorder="1" applyAlignment="1">
      <alignment vertical="center" wrapText="1"/>
    </xf>
    <xf numFmtId="49" fontId="43" fillId="0" borderId="43" xfId="1971" quotePrefix="1" applyNumberFormat="1" applyFont="1" applyFill="1" applyBorder="1" applyAlignment="1">
      <alignment horizontal="center" vertical="center" wrapText="1"/>
    </xf>
    <xf numFmtId="0" fontId="43" fillId="0" borderId="44" xfId="1971" applyFont="1" applyFill="1" applyBorder="1" applyAlignment="1" applyProtection="1">
      <alignment horizontal="left" vertical="center" wrapText="1"/>
    </xf>
    <xf numFmtId="0" fontId="43" fillId="0" borderId="46" xfId="1971" applyFont="1" applyFill="1" applyBorder="1" applyAlignment="1">
      <alignment vertical="center" wrapText="1"/>
    </xf>
    <xf numFmtId="0" fontId="46" fillId="2" borderId="198" xfId="64" applyFont="1" applyFill="1" applyBorder="1" applyAlignment="1">
      <alignment horizontal="right" vertical="top" wrapText="1"/>
    </xf>
    <xf numFmtId="41" fontId="46" fillId="2" borderId="197" xfId="189" quotePrefix="1" applyFont="1" applyFill="1" applyBorder="1" applyAlignment="1">
      <alignment horizontal="center" vertical="top" wrapText="1"/>
    </xf>
    <xf numFmtId="0" fontId="43" fillId="2" borderId="193" xfId="64" quotePrefix="1" applyFont="1" applyFill="1" applyBorder="1" applyAlignment="1">
      <alignment horizontal="left" vertical="top"/>
    </xf>
    <xf numFmtId="0" fontId="47" fillId="2" borderId="198" xfId="64" quotePrefix="1" applyFont="1" applyFill="1" applyBorder="1" applyAlignment="1">
      <alignment horizontal="right" vertical="top" wrapText="1"/>
    </xf>
    <xf numFmtId="0" fontId="47" fillId="2" borderId="193" xfId="64" applyFont="1" applyFill="1" applyBorder="1" applyAlignment="1">
      <alignment horizontal="left" vertical="top"/>
    </xf>
    <xf numFmtId="0" fontId="73" fillId="2" borderId="193" xfId="64" applyFont="1" applyFill="1" applyBorder="1" applyAlignment="1">
      <alignment horizontal="left" vertical="top" wrapText="1"/>
    </xf>
    <xf numFmtId="41" fontId="47" fillId="2" borderId="197" xfId="189" applyFont="1" applyFill="1" applyBorder="1" applyAlignment="1">
      <alignment horizontal="center" vertical="top" wrapText="1"/>
    </xf>
    <xf numFmtId="0" fontId="47" fillId="2" borderId="198" xfId="64" quotePrefix="1" applyFont="1" applyFill="1" applyBorder="1" applyAlignment="1">
      <alignment horizontal="right" vertical="center" wrapText="1"/>
    </xf>
    <xf numFmtId="0" fontId="47" fillId="2" borderId="193" xfId="64" applyFont="1" applyFill="1" applyBorder="1" applyAlignment="1">
      <alignment horizontal="left" vertical="center"/>
    </xf>
    <xf numFmtId="0" fontId="47" fillId="2" borderId="198" xfId="64" applyFont="1" applyFill="1" applyBorder="1" applyAlignment="1">
      <alignment horizontal="right" vertical="center" wrapText="1"/>
    </xf>
    <xf numFmtId="41" fontId="73" fillId="2" borderId="197" xfId="189" applyFont="1" applyFill="1" applyBorder="1" applyAlignment="1">
      <alignment horizontal="center" vertical="top" wrapText="1"/>
    </xf>
    <xf numFmtId="0" fontId="45" fillId="2" borderId="18" xfId="245" applyFont="1" applyFill="1" applyBorder="1" applyAlignment="1">
      <alignment horizontal="center" vertical="center"/>
    </xf>
    <xf numFmtId="0" fontId="44" fillId="2" borderId="19" xfId="246" applyFont="1" applyFill="1" applyBorder="1" applyAlignment="1">
      <alignment vertical="top" wrapText="1"/>
    </xf>
    <xf numFmtId="0" fontId="44" fillId="2" borderId="20" xfId="245" applyFont="1" applyFill="1" applyBorder="1" applyAlignment="1">
      <alignment horizontal="center" vertical="center"/>
    </xf>
    <xf numFmtId="164" fontId="43" fillId="2" borderId="54" xfId="13" quotePrefix="1" applyNumberFormat="1" applyFont="1" applyFill="1" applyBorder="1" applyAlignment="1">
      <alignment horizontal="center" vertical="top"/>
    </xf>
    <xf numFmtId="3" fontId="43" fillId="2" borderId="37" xfId="11" applyNumberFormat="1" applyFont="1" applyFill="1" applyBorder="1" applyAlignment="1">
      <alignment horizontal="center" vertical="top" wrapText="1"/>
    </xf>
    <xf numFmtId="3" fontId="43" fillId="2" borderId="54" xfId="11" applyNumberFormat="1" applyFont="1" applyFill="1" applyBorder="1" applyAlignment="1">
      <alignment horizontal="right" vertical="top"/>
    </xf>
    <xf numFmtId="0" fontId="43" fillId="2" borderId="58" xfId="11" quotePrefix="1" applyFont="1" applyFill="1" applyBorder="1" applyAlignment="1">
      <alignment horizontal="left" vertical="top"/>
    </xf>
    <xf numFmtId="0" fontId="43" fillId="2" borderId="35" xfId="11" quotePrefix="1" applyFont="1" applyFill="1" applyBorder="1" applyAlignment="1">
      <alignment horizontal="left" vertical="top"/>
    </xf>
    <xf numFmtId="9" fontId="43" fillId="2" borderId="39" xfId="11" applyNumberFormat="1" applyFont="1" applyFill="1" applyBorder="1" applyAlignment="1">
      <alignment horizontal="center" vertical="top" wrapText="1"/>
    </xf>
    <xf numFmtId="41" fontId="43" fillId="2" borderId="39" xfId="242" applyFont="1" applyFill="1" applyBorder="1" applyAlignment="1">
      <alignment horizontal="center" vertical="top"/>
    </xf>
    <xf numFmtId="41" fontId="43" fillId="2" borderId="57" xfId="242" applyFont="1" applyFill="1" applyBorder="1" applyAlignment="1">
      <alignment horizontal="center" vertical="top"/>
    </xf>
    <xf numFmtId="41" fontId="43" fillId="2" borderId="61" xfId="242" applyFont="1" applyFill="1" applyBorder="1" applyAlignment="1">
      <alignment horizontal="center" vertical="top"/>
    </xf>
    <xf numFmtId="0" fontId="199" fillId="2" borderId="0" xfId="11" applyFont="1" applyFill="1"/>
    <xf numFmtId="0" fontId="199" fillId="2" borderId="0" xfId="11" applyFont="1" applyFill="1" applyAlignment="1">
      <alignment horizontal="center" vertical="top"/>
    </xf>
    <xf numFmtId="0" fontId="199" fillId="2" borderId="0" xfId="11" applyFont="1" applyFill="1" applyAlignment="1">
      <alignment horizontal="center"/>
    </xf>
    <xf numFmtId="41" fontId="199" fillId="2" borderId="0" xfId="242" applyFont="1" applyFill="1"/>
    <xf numFmtId="41" fontId="46" fillId="2" borderId="102" xfId="11" applyNumberFormat="1" applyFont="1" applyFill="1" applyBorder="1" applyAlignment="1">
      <alignment vertical="center"/>
    </xf>
    <xf numFmtId="0" fontId="43" fillId="2" borderId="0" xfId="11" applyFont="1" applyFill="1" applyAlignment="1">
      <alignment horizontal="left"/>
    </xf>
    <xf numFmtId="0" fontId="43" fillId="2" borderId="0" xfId="11" applyFont="1" applyFill="1" applyAlignment="1">
      <alignment horizontal="left" vertical="top"/>
    </xf>
    <xf numFmtId="0" fontId="46" fillId="2" borderId="0" xfId="11" applyFont="1" applyFill="1" applyBorder="1" applyAlignment="1">
      <alignment vertical="top" wrapText="1"/>
    </xf>
    <xf numFmtId="9" fontId="43" fillId="2" borderId="39" xfId="242" applyNumberFormat="1" applyFont="1" applyFill="1" applyBorder="1" applyAlignment="1">
      <alignment horizontal="center" vertical="top"/>
    </xf>
    <xf numFmtId="9" fontId="43" fillId="2" borderId="37" xfId="242" applyNumberFormat="1" applyFont="1" applyFill="1" applyBorder="1" applyAlignment="1">
      <alignment horizontal="center" vertical="center"/>
    </xf>
    <xf numFmtId="41" fontId="43" fillId="2" borderId="37" xfId="242" applyFont="1" applyFill="1" applyBorder="1" applyAlignment="1">
      <alignment horizontal="center" vertical="center"/>
    </xf>
    <xf numFmtId="41" fontId="43" fillId="2" borderId="37" xfId="242" applyFont="1" applyFill="1" applyBorder="1" applyAlignment="1">
      <alignment horizontal="center" vertical="center" wrapText="1"/>
    </xf>
    <xf numFmtId="41" fontId="43" fillId="2" borderId="37" xfId="242" applyFont="1" applyFill="1" applyBorder="1" applyAlignment="1">
      <alignment vertical="center"/>
    </xf>
    <xf numFmtId="41" fontId="43" fillId="2" borderId="37" xfId="242" applyFont="1" applyFill="1" applyBorder="1" applyAlignment="1">
      <alignment vertical="top" wrapText="1"/>
    </xf>
    <xf numFmtId="0" fontId="43" fillId="2" borderId="62" xfId="11" quotePrefix="1" applyFont="1" applyFill="1" applyBorder="1" applyAlignment="1">
      <alignment horizontal="center" vertical="top"/>
    </xf>
    <xf numFmtId="0" fontId="43" fillId="2" borderId="20" xfId="11" quotePrefix="1" applyFont="1" applyFill="1" applyBorder="1" applyAlignment="1">
      <alignment horizontal="center" vertical="top"/>
    </xf>
    <xf numFmtId="9" fontId="43" fillId="2" borderId="32" xfId="11" applyNumberFormat="1" applyFont="1" applyFill="1" applyBorder="1" applyAlignment="1">
      <alignment horizontal="center" vertical="top" wrapText="1"/>
    </xf>
    <xf numFmtId="41" fontId="43" fillId="2" borderId="32" xfId="242" applyFont="1" applyFill="1" applyBorder="1" applyAlignment="1">
      <alignment horizontal="center" vertical="top" wrapText="1"/>
    </xf>
    <xf numFmtId="41" fontId="43" fillId="2" borderId="53" xfId="242" applyFont="1" applyFill="1" applyBorder="1" applyAlignment="1">
      <alignment horizontal="center" vertical="top"/>
    </xf>
    <xf numFmtId="9" fontId="43" fillId="2" borderId="39" xfId="11" applyNumberFormat="1" applyFont="1" applyFill="1" applyBorder="1" applyAlignment="1">
      <alignment vertical="top" wrapText="1"/>
    </xf>
    <xf numFmtId="0" fontId="43" fillId="2" borderId="92" xfId="11" quotePrefix="1" applyFont="1" applyFill="1" applyBorder="1" applyAlignment="1">
      <alignment horizontal="left" vertical="top"/>
    </xf>
    <xf numFmtId="0" fontId="43" fillId="2" borderId="38" xfId="11" quotePrefix="1" applyFont="1" applyFill="1" applyBorder="1" applyAlignment="1">
      <alignment horizontal="left" vertical="top"/>
    </xf>
    <xf numFmtId="9" fontId="43" fillId="2" borderId="39" xfId="11" applyNumberFormat="1" applyFont="1" applyFill="1" applyBorder="1" applyAlignment="1">
      <alignment horizontal="center" vertical="top"/>
    </xf>
    <xf numFmtId="9" fontId="43" fillId="2" borderId="37" xfId="11" applyNumberFormat="1" applyFont="1" applyFill="1" applyBorder="1" applyAlignment="1">
      <alignment horizontal="center" vertical="top"/>
    </xf>
    <xf numFmtId="9" fontId="43" fillId="2" borderId="38" xfId="11" applyNumberFormat="1" applyFont="1" applyFill="1" applyBorder="1" applyAlignment="1">
      <alignment horizontal="center" vertical="top" wrapText="1"/>
    </xf>
    <xf numFmtId="41" fontId="43" fillId="2" borderId="38" xfId="242" applyFont="1" applyFill="1" applyBorder="1" applyAlignment="1">
      <alignment horizontal="center" vertical="top" wrapText="1"/>
    </xf>
    <xf numFmtId="41" fontId="43" fillId="2" borderId="93" xfId="242" applyFont="1" applyFill="1" applyBorder="1" applyAlignment="1">
      <alignment horizontal="center" vertical="top"/>
    </xf>
    <xf numFmtId="0" fontId="43" fillId="2" borderId="92" xfId="11" applyFont="1" applyFill="1" applyBorder="1" applyAlignment="1">
      <alignment horizontal="left" vertical="top"/>
    </xf>
    <xf numFmtId="0" fontId="43" fillId="2" borderId="60" xfId="11" quotePrefix="1" applyFont="1" applyFill="1" applyBorder="1" applyAlignment="1">
      <alignment horizontal="left" vertical="top"/>
    </xf>
    <xf numFmtId="0" fontId="43" fillId="2" borderId="40" xfId="11" quotePrefix="1" applyFont="1" applyFill="1" applyBorder="1" applyAlignment="1">
      <alignment horizontal="left" vertical="top"/>
    </xf>
    <xf numFmtId="9" fontId="43" fillId="2" borderId="40" xfId="11" applyNumberFormat="1" applyFont="1" applyFill="1" applyBorder="1" applyAlignment="1">
      <alignment horizontal="center" vertical="top"/>
    </xf>
    <xf numFmtId="0" fontId="43" fillId="2" borderId="62" xfId="11" applyFont="1" applyFill="1" applyBorder="1" applyAlignment="1">
      <alignment horizontal="left" vertical="top"/>
    </xf>
    <xf numFmtId="0" fontId="46" fillId="28" borderId="0" xfId="11" applyFont="1" applyFill="1" applyBorder="1" applyAlignment="1">
      <alignment horizontal="left" vertical="top" wrapText="1"/>
    </xf>
    <xf numFmtId="0" fontId="43" fillId="2" borderId="76" xfId="11" applyFont="1" applyFill="1" applyBorder="1" applyAlignment="1">
      <alignment horizontal="center" vertical="top" wrapText="1"/>
    </xf>
    <xf numFmtId="43" fontId="43" fillId="2" borderId="37" xfId="13" applyFont="1" applyFill="1" applyBorder="1" applyAlignment="1">
      <alignment horizontal="center" vertical="top"/>
    </xf>
    <xf numFmtId="9" fontId="43" fillId="2" borderId="37" xfId="13" applyNumberFormat="1" applyFont="1" applyFill="1" applyBorder="1" applyAlignment="1">
      <alignment horizontal="center" vertical="top"/>
    </xf>
    <xf numFmtId="0" fontId="46" fillId="28" borderId="55" xfId="11" quotePrefix="1" applyFont="1" applyFill="1" applyBorder="1" applyAlignment="1">
      <alignment horizontal="left" vertical="top"/>
    </xf>
    <xf numFmtId="0" fontId="46" fillId="28" borderId="37" xfId="11" quotePrefix="1" applyFont="1" applyFill="1" applyBorder="1" applyAlignment="1">
      <alignment horizontal="left" vertical="top"/>
    </xf>
    <xf numFmtId="0" fontId="43" fillId="28" borderId="37" xfId="11" applyFont="1" applyFill="1" applyBorder="1" applyAlignment="1">
      <alignment horizontal="left" vertical="top"/>
    </xf>
    <xf numFmtId="0" fontId="46" fillId="28" borderId="37" xfId="11" applyFont="1" applyFill="1" applyBorder="1" applyAlignment="1">
      <alignment horizontal="left" vertical="top" wrapText="1"/>
    </xf>
    <xf numFmtId="9" fontId="43" fillId="28" borderId="37" xfId="11" applyNumberFormat="1" applyFont="1" applyFill="1" applyBorder="1" applyAlignment="1">
      <alignment horizontal="center" vertical="top"/>
    </xf>
    <xf numFmtId="9" fontId="43" fillId="28" borderId="37" xfId="13" applyNumberFormat="1" applyFont="1" applyFill="1" applyBorder="1" applyAlignment="1">
      <alignment horizontal="center" vertical="top"/>
    </xf>
    <xf numFmtId="41" fontId="43" fillId="28" borderId="37" xfId="242" applyFont="1" applyFill="1" applyBorder="1" applyAlignment="1">
      <alignment horizontal="center" vertical="top"/>
    </xf>
    <xf numFmtId="3" fontId="43" fillId="2" borderId="37" xfId="11" quotePrefix="1" applyNumberFormat="1" applyFont="1" applyFill="1" applyBorder="1" applyAlignment="1">
      <alignment horizontal="center" vertical="top"/>
    </xf>
    <xf numFmtId="9" fontId="43" fillId="2" borderId="40" xfId="13" applyNumberFormat="1" applyFont="1" applyFill="1" applyBorder="1" applyAlignment="1">
      <alignment horizontal="center" vertical="top"/>
    </xf>
    <xf numFmtId="3" fontId="43" fillId="2" borderId="39" xfId="11" applyNumberFormat="1" applyFont="1" applyFill="1" applyBorder="1" applyAlignment="1">
      <alignment horizontal="center" vertical="top"/>
    </xf>
    <xf numFmtId="0" fontId="43" fillId="2" borderId="39" xfId="11" applyFont="1" applyFill="1" applyBorder="1" applyAlignment="1">
      <alignment horizontal="center" vertical="top"/>
    </xf>
    <xf numFmtId="164" fontId="43" fillId="2" borderId="57" xfId="13" quotePrefix="1" applyNumberFormat="1" applyFont="1" applyFill="1" applyBorder="1" applyAlignment="1">
      <alignment horizontal="center" vertical="top"/>
    </xf>
    <xf numFmtId="3" fontId="43" fillId="2" borderId="40" xfId="11" applyNumberFormat="1" applyFont="1" applyFill="1" applyBorder="1" applyAlignment="1">
      <alignment horizontal="center" vertical="top"/>
    </xf>
    <xf numFmtId="0" fontId="43" fillId="2" borderId="40" xfId="11" applyFont="1" applyFill="1" applyBorder="1" applyAlignment="1">
      <alignment horizontal="center" vertical="top"/>
    </xf>
    <xf numFmtId="164" fontId="43" fillId="2" borderId="61" xfId="13" quotePrefix="1" applyNumberFormat="1" applyFont="1" applyFill="1" applyBorder="1" applyAlignment="1">
      <alignment horizontal="center" vertical="top"/>
    </xf>
    <xf numFmtId="3" fontId="43" fillId="2" borderId="39" xfId="11" applyNumberFormat="1" applyFont="1" applyFill="1" applyBorder="1" applyAlignment="1">
      <alignment horizontal="center" vertical="top" wrapText="1"/>
    </xf>
    <xf numFmtId="3" fontId="43" fillId="2" borderId="57" xfId="11" applyNumberFormat="1" applyFont="1" applyFill="1" applyBorder="1" applyAlignment="1">
      <alignment horizontal="right" vertical="top"/>
    </xf>
    <xf numFmtId="3" fontId="43" fillId="2" borderId="0" xfId="11" applyNumberFormat="1" applyFont="1" applyFill="1" applyAlignment="1">
      <alignment vertical="top"/>
    </xf>
    <xf numFmtId="0" fontId="43" fillId="2" borderId="38" xfId="11" applyFont="1" applyFill="1" applyBorder="1" applyAlignment="1">
      <alignment horizontal="center" vertical="top"/>
    </xf>
    <xf numFmtId="0" fontId="43" fillId="2" borderId="93" xfId="11" applyFont="1" applyFill="1" applyBorder="1" applyAlignment="1">
      <alignment horizontal="center" vertical="top"/>
    </xf>
    <xf numFmtId="0" fontId="43" fillId="2" borderId="62" xfId="11" quotePrefix="1" applyFont="1" applyFill="1" applyBorder="1" applyAlignment="1">
      <alignment horizontal="left" vertical="top"/>
    </xf>
    <xf numFmtId="0" fontId="43" fillId="2" borderId="18" xfId="11" applyFont="1" applyFill="1" applyBorder="1" applyAlignment="1">
      <alignment horizontal="left" vertical="top" wrapText="1"/>
    </xf>
    <xf numFmtId="0" fontId="43" fillId="2" borderId="20" xfId="11" applyFont="1" applyFill="1" applyBorder="1" applyAlignment="1">
      <alignment horizontal="center" vertical="top" wrapText="1"/>
    </xf>
    <xf numFmtId="3" fontId="43" fillId="2" borderId="20" xfId="11" applyNumberFormat="1" applyFont="1" applyFill="1" applyBorder="1" applyAlignment="1">
      <alignment horizontal="center" vertical="top" wrapText="1"/>
    </xf>
    <xf numFmtId="3" fontId="43" fillId="2" borderId="63" xfId="11" applyNumberFormat="1" applyFont="1" applyFill="1" applyBorder="1" applyAlignment="1">
      <alignment horizontal="right" vertical="top"/>
    </xf>
    <xf numFmtId="9" fontId="43" fillId="2" borderId="35" xfId="11" applyNumberFormat="1" applyFont="1" applyFill="1" applyBorder="1" applyAlignment="1">
      <alignment horizontal="center" vertical="top" wrapText="1"/>
    </xf>
    <xf numFmtId="3" fontId="43" fillId="2" borderId="35" xfId="11" applyNumberFormat="1" applyFont="1" applyFill="1" applyBorder="1" applyAlignment="1">
      <alignment horizontal="center" vertical="top"/>
    </xf>
    <xf numFmtId="41" fontId="43" fillId="2" borderId="35" xfId="242" applyFont="1" applyFill="1" applyBorder="1" applyAlignment="1">
      <alignment horizontal="center" vertical="top" wrapText="1"/>
    </xf>
    <xf numFmtId="164" fontId="43" fillId="2" borderId="59" xfId="13" quotePrefix="1" applyNumberFormat="1" applyFont="1" applyFill="1" applyBorder="1" applyAlignment="1">
      <alignment horizontal="center" vertical="top"/>
    </xf>
    <xf numFmtId="41" fontId="43" fillId="2" borderId="35" xfId="242" applyFont="1" applyFill="1" applyBorder="1" applyAlignment="1">
      <alignment horizontal="center" vertical="top"/>
    </xf>
    <xf numFmtId="164" fontId="43" fillId="2" borderId="93" xfId="13" quotePrefix="1" applyNumberFormat="1" applyFont="1" applyFill="1" applyBorder="1" applyAlignment="1">
      <alignment horizontal="center" vertical="top"/>
    </xf>
    <xf numFmtId="41" fontId="43" fillId="2" borderId="40" xfId="242" applyFont="1" applyFill="1" applyBorder="1" applyAlignment="1">
      <alignment horizontal="left" vertical="top"/>
    </xf>
    <xf numFmtId="41" fontId="43" fillId="2" borderId="0" xfId="11" applyNumberFormat="1" applyFont="1" applyFill="1" applyAlignment="1">
      <alignment vertical="top"/>
    </xf>
    <xf numFmtId="3" fontId="200" fillId="2" borderId="0" xfId="11" applyNumberFormat="1" applyFont="1" applyFill="1" applyAlignment="1">
      <alignment vertical="top"/>
    </xf>
    <xf numFmtId="9" fontId="43" fillId="2" borderId="37" xfId="11" applyNumberFormat="1" applyFont="1" applyFill="1" applyBorder="1" applyAlignment="1">
      <alignment horizontal="left" vertical="top" wrapText="1"/>
    </xf>
    <xf numFmtId="0" fontId="46" fillId="2" borderId="35" xfId="11" quotePrefix="1" applyFont="1" applyFill="1" applyBorder="1" applyAlignment="1">
      <alignment horizontal="left" vertical="top"/>
    </xf>
    <xf numFmtId="0" fontId="46" fillId="2" borderId="37" xfId="11" quotePrefix="1" applyFont="1" applyFill="1" applyBorder="1" applyAlignment="1">
      <alignment horizontal="left" vertical="top"/>
    </xf>
    <xf numFmtId="0" fontId="46" fillId="2" borderId="0" xfId="11" applyFont="1" applyFill="1" applyBorder="1" applyAlignment="1">
      <alignment horizontal="left" vertical="top" wrapText="1"/>
    </xf>
    <xf numFmtId="0" fontId="43" fillId="2" borderId="52" xfId="11" quotePrefix="1" applyFont="1" applyFill="1" applyBorder="1" applyAlignment="1">
      <alignment horizontal="left" vertical="top"/>
    </xf>
    <xf numFmtId="0" fontId="43" fillId="2" borderId="32" xfId="11" quotePrefix="1" applyFont="1" applyFill="1" applyBorder="1" applyAlignment="1">
      <alignment horizontal="left" vertical="top"/>
    </xf>
    <xf numFmtId="0" fontId="43" fillId="2" borderId="0" xfId="11" applyFont="1" applyFill="1" applyAlignment="1"/>
    <xf numFmtId="0" fontId="46" fillId="2" borderId="203" xfId="11" applyFont="1" applyFill="1" applyBorder="1" applyAlignment="1">
      <alignment vertical="center"/>
    </xf>
    <xf numFmtId="41" fontId="46" fillId="2" borderId="203" xfId="11" applyNumberFormat="1" applyFont="1" applyFill="1" applyBorder="1" applyAlignment="1">
      <alignment vertical="center"/>
    </xf>
    <xf numFmtId="41" fontId="46" fillId="2" borderId="1" xfId="11" applyNumberFormat="1" applyFont="1" applyFill="1" applyBorder="1" applyAlignment="1">
      <alignment vertical="top"/>
    </xf>
    <xf numFmtId="41" fontId="43" fillId="2" borderId="0" xfId="242" applyFont="1" applyFill="1" applyAlignment="1"/>
    <xf numFmtId="0" fontId="43" fillId="2" borderId="0" xfId="11" applyFont="1" applyFill="1" applyAlignment="1">
      <alignment horizontal="center" vertical="top"/>
    </xf>
    <xf numFmtId="41" fontId="43" fillId="2" borderId="0" xfId="242" applyFont="1" applyFill="1"/>
    <xf numFmtId="0" fontId="192" fillId="2" borderId="0" xfId="11" applyFont="1" applyFill="1" applyAlignment="1">
      <alignment horizontal="center" vertical="top"/>
    </xf>
    <xf numFmtId="0" fontId="192" fillId="2" borderId="0" xfId="11" applyFont="1" applyFill="1" applyAlignment="1">
      <alignment horizontal="center"/>
    </xf>
    <xf numFmtId="0" fontId="192" fillId="2" borderId="0" xfId="11" applyFont="1" applyFill="1"/>
    <xf numFmtId="41" fontId="191" fillId="2" borderId="0" xfId="242" applyFont="1" applyFill="1"/>
    <xf numFmtId="0" fontId="192" fillId="2" borderId="0" xfId="11" applyFont="1" applyFill="1" applyAlignment="1">
      <alignment vertical="top"/>
    </xf>
    <xf numFmtId="0" fontId="54" fillId="0" borderId="198" xfId="11" applyFont="1" applyBorder="1" applyAlignment="1">
      <alignment horizontal="center" vertical="top"/>
    </xf>
    <xf numFmtId="0" fontId="54" fillId="0" borderId="0" xfId="11" applyFont="1"/>
    <xf numFmtId="0" fontId="180" fillId="0" borderId="0" xfId="11" applyFont="1"/>
    <xf numFmtId="0" fontId="180" fillId="0" borderId="0" xfId="11" applyFont="1" applyAlignment="1">
      <alignment horizontal="center"/>
    </xf>
    <xf numFmtId="0" fontId="180" fillId="0" borderId="0" xfId="11" quotePrefix="1" applyFont="1"/>
    <xf numFmtId="0" fontId="54" fillId="0" borderId="0" xfId="11" applyFont="1" applyAlignment="1">
      <alignment horizontal="center" vertical="center"/>
    </xf>
    <xf numFmtId="0" fontId="32" fillId="0" borderId="203" xfId="11" applyFont="1" applyBorder="1" applyAlignment="1">
      <alignment horizontal="center" vertical="center"/>
    </xf>
    <xf numFmtId="0" fontId="54" fillId="0" borderId="52" xfId="11" applyFont="1" applyBorder="1" applyAlignment="1">
      <alignment horizontal="center"/>
    </xf>
    <xf numFmtId="0" fontId="54" fillId="0" borderId="32" xfId="11" applyFont="1" applyBorder="1" applyAlignment="1">
      <alignment horizontal="center"/>
    </xf>
    <xf numFmtId="0" fontId="54" fillId="0" borderId="53" xfId="11" applyFont="1" applyBorder="1" applyAlignment="1">
      <alignment horizontal="center"/>
    </xf>
    <xf numFmtId="0" fontId="54" fillId="0" borderId="161" xfId="11" quotePrefix="1" applyFont="1" applyBorder="1" applyAlignment="1">
      <alignment horizontal="center"/>
    </xf>
    <xf numFmtId="0" fontId="32" fillId="0" borderId="240" xfId="11" applyFont="1" applyBorder="1" applyAlignment="1">
      <alignment horizontal="left"/>
    </xf>
    <xf numFmtId="0" fontId="54" fillId="0" borderId="240" xfId="11" applyFont="1" applyBorder="1" applyAlignment="1">
      <alignment horizontal="center"/>
    </xf>
    <xf numFmtId="164" fontId="32" fillId="0" borderId="241" xfId="13" applyNumberFormat="1" applyFont="1" applyBorder="1" applyAlignment="1">
      <alignment horizontal="center"/>
    </xf>
    <xf numFmtId="0" fontId="54" fillId="0" borderId="161" xfId="11" applyFont="1" applyBorder="1" applyAlignment="1">
      <alignment horizontal="center"/>
    </xf>
    <xf numFmtId="164" fontId="54" fillId="0" borderId="241" xfId="13" applyNumberFormat="1" applyFont="1" applyBorder="1" applyAlignment="1">
      <alignment horizontal="center"/>
    </xf>
    <xf numFmtId="0" fontId="54" fillId="0" borderId="198" xfId="11" applyFont="1" applyBorder="1" applyAlignment="1">
      <alignment horizontal="center"/>
    </xf>
    <xf numFmtId="0" fontId="54" fillId="0" borderId="193" xfId="11" applyFont="1" applyBorder="1" applyAlignment="1">
      <alignment horizontal="center"/>
    </xf>
    <xf numFmtId="0" fontId="54" fillId="0" borderId="75" xfId="11" quotePrefix="1" applyFont="1" applyBorder="1" applyAlignment="1">
      <alignment horizontal="center"/>
    </xf>
    <xf numFmtId="0" fontId="32" fillId="0" borderId="242" xfId="11" applyFont="1" applyBorder="1" applyAlignment="1">
      <alignment vertical="center"/>
    </xf>
    <xf numFmtId="0" fontId="32" fillId="0" borderId="240" xfId="11" applyFont="1" applyBorder="1" applyAlignment="1">
      <alignment vertical="center"/>
    </xf>
    <xf numFmtId="41" fontId="32" fillId="0" borderId="241" xfId="242" applyFont="1" applyBorder="1" applyAlignment="1">
      <alignment vertical="center"/>
    </xf>
    <xf numFmtId="0" fontId="32" fillId="0" borderId="68" xfId="11" applyFont="1" applyBorder="1" applyAlignment="1">
      <alignment horizontal="center" vertical="center"/>
    </xf>
    <xf numFmtId="0" fontId="32" fillId="0" borderId="31" xfId="11" applyFont="1" applyBorder="1" applyAlignment="1">
      <alignment vertical="center"/>
    </xf>
    <xf numFmtId="0" fontId="32" fillId="0" borderId="32" xfId="11" applyFont="1" applyBorder="1" applyAlignment="1">
      <alignment vertical="center"/>
    </xf>
    <xf numFmtId="41" fontId="32" fillId="0" borderId="53" xfId="242" applyFont="1" applyBorder="1" applyAlignment="1">
      <alignment vertical="center"/>
    </xf>
    <xf numFmtId="0" fontId="32" fillId="0" borderId="198" xfId="11" quotePrefix="1" applyFont="1" applyBorder="1" applyAlignment="1">
      <alignment horizontal="center" vertical="top"/>
    </xf>
    <xf numFmtId="0" fontId="54" fillId="0" borderId="193" xfId="11" applyFont="1" applyBorder="1" applyAlignment="1">
      <alignment vertical="top"/>
    </xf>
    <xf numFmtId="41" fontId="54" fillId="0" borderId="197" xfId="242" applyFont="1" applyBorder="1" applyAlignment="1">
      <alignment vertical="top"/>
    </xf>
    <xf numFmtId="0" fontId="54" fillId="0" borderId="193" xfId="11" applyFont="1" applyBorder="1" applyAlignment="1">
      <alignment vertical="top" wrapText="1"/>
    </xf>
    <xf numFmtId="0" fontId="54" fillId="0" borderId="194" xfId="11" applyFont="1" applyBorder="1" applyAlignment="1">
      <alignment horizontal="center" vertical="top"/>
    </xf>
    <xf numFmtId="0" fontId="54" fillId="0" borderId="195" xfId="11" applyFont="1" applyBorder="1" applyAlignment="1">
      <alignment vertical="top"/>
    </xf>
    <xf numFmtId="0" fontId="54" fillId="0" borderId="195" xfId="11" applyFont="1" applyBorder="1" applyAlignment="1">
      <alignment horizontal="center" vertical="top"/>
    </xf>
    <xf numFmtId="0" fontId="54" fillId="0" borderId="158" xfId="11" applyFont="1" applyBorder="1" applyAlignment="1">
      <alignment vertical="top"/>
    </xf>
    <xf numFmtId="0" fontId="54" fillId="0" borderId="193" xfId="11" applyFont="1" applyBorder="1" applyAlignment="1">
      <alignment horizontal="center" vertical="top"/>
    </xf>
    <xf numFmtId="41" fontId="32" fillId="0" borderId="197" xfId="242" applyFont="1" applyBorder="1" applyAlignment="1">
      <alignment vertical="top"/>
    </xf>
    <xf numFmtId="41" fontId="54" fillId="0" borderId="158" xfId="242" applyFont="1" applyBorder="1" applyAlignment="1">
      <alignment vertical="top"/>
    </xf>
    <xf numFmtId="0" fontId="54" fillId="0" borderId="88" xfId="11" applyFont="1" applyBorder="1" applyAlignment="1">
      <alignment horizontal="center"/>
    </xf>
    <xf numFmtId="0" fontId="54" fillId="0" borderId="0" xfId="11" applyFont="1" applyBorder="1" applyAlignment="1">
      <alignment horizontal="center"/>
    </xf>
    <xf numFmtId="0" fontId="54" fillId="0" borderId="0" xfId="11" applyFont="1" applyBorder="1" applyAlignment="1"/>
    <xf numFmtId="0" fontId="134" fillId="2" borderId="192" xfId="1943" applyFont="1" applyFill="1" applyBorder="1" applyAlignment="1">
      <alignment horizontal="left" vertical="center" wrapText="1"/>
    </xf>
    <xf numFmtId="0" fontId="43" fillId="2" borderId="37" xfId="11" applyNumberFormat="1" applyFont="1" applyFill="1" applyBorder="1" applyAlignment="1">
      <alignment horizontal="center" vertical="center" wrapText="1"/>
    </xf>
    <xf numFmtId="0" fontId="203" fillId="2" borderId="33" xfId="154" applyFont="1" applyFill="1" applyBorder="1" applyAlignment="1">
      <alignment vertical="top" wrapText="1"/>
    </xf>
    <xf numFmtId="0" fontId="134" fillId="2" borderId="192" xfId="1943" applyFont="1" applyFill="1" applyBorder="1" applyAlignment="1">
      <alignment vertical="center" wrapText="1"/>
    </xf>
    <xf numFmtId="0" fontId="28" fillId="2" borderId="0" xfId="11" applyFont="1" applyFill="1" applyAlignment="1"/>
    <xf numFmtId="0" fontId="179" fillId="2" borderId="0" xfId="11" applyFont="1" applyFill="1"/>
    <xf numFmtId="0" fontId="43" fillId="28" borderId="19" xfId="11" applyFont="1" applyFill="1" applyBorder="1" applyAlignment="1">
      <alignment vertical="top" wrapText="1"/>
    </xf>
    <xf numFmtId="0" fontId="43" fillId="28" borderId="20" xfId="11" applyFont="1" applyFill="1" applyBorder="1"/>
    <xf numFmtId="41" fontId="46" fillId="28" borderId="19" xfId="11" applyNumberFormat="1" applyFont="1" applyFill="1" applyBorder="1" applyAlignment="1">
      <alignment vertical="top"/>
    </xf>
    <xf numFmtId="0" fontId="43" fillId="2" borderId="39" xfId="11" applyFont="1" applyFill="1" applyBorder="1"/>
    <xf numFmtId="0" fontId="46" fillId="2" borderId="20" xfId="11" applyFont="1" applyFill="1" applyBorder="1" applyAlignment="1">
      <alignment vertical="top" wrapText="1"/>
    </xf>
    <xf numFmtId="0" fontId="43" fillId="2" borderId="20" xfId="11" applyFont="1" applyFill="1" applyBorder="1"/>
    <xf numFmtId="9" fontId="43" fillId="2" borderId="37" xfId="11" applyNumberFormat="1" applyFont="1" applyFill="1" applyBorder="1" applyAlignment="1">
      <alignment horizontal="left" vertical="top"/>
    </xf>
    <xf numFmtId="0" fontId="43" fillId="2" borderId="37" xfId="11" applyFont="1" applyFill="1" applyBorder="1" applyAlignment="1">
      <alignment vertical="top"/>
    </xf>
    <xf numFmtId="0" fontId="43" fillId="2" borderId="38" xfId="11" applyFont="1" applyFill="1" applyBorder="1" applyAlignment="1">
      <alignment vertical="top"/>
    </xf>
    <xf numFmtId="41" fontId="43" fillId="2" borderId="42" xfId="242" applyFont="1" applyFill="1" applyBorder="1" applyAlignment="1">
      <alignment vertical="top"/>
    </xf>
    <xf numFmtId="0" fontId="43" fillId="2" borderId="18" xfId="11" applyFont="1" applyFill="1" applyBorder="1"/>
    <xf numFmtId="0" fontId="43" fillId="2" borderId="20" xfId="11" applyFont="1" applyFill="1" applyBorder="1" applyAlignment="1">
      <alignment vertical="top"/>
    </xf>
    <xf numFmtId="0" fontId="43" fillId="2" borderId="96" xfId="11" applyFont="1" applyFill="1" applyBorder="1"/>
    <xf numFmtId="0" fontId="43" fillId="2" borderId="35" xfId="11" applyFont="1" applyFill="1" applyBorder="1"/>
    <xf numFmtId="0" fontId="43" fillId="2" borderId="35" xfId="11" applyFont="1" applyFill="1" applyBorder="1" applyAlignment="1">
      <alignment vertical="top"/>
    </xf>
    <xf numFmtId="0" fontId="43" fillId="2" borderId="33" xfId="11" applyFont="1" applyFill="1" applyBorder="1"/>
    <xf numFmtId="41" fontId="43" fillId="2" borderId="19" xfId="242" applyFont="1" applyFill="1" applyBorder="1" applyAlignment="1">
      <alignment vertical="top"/>
    </xf>
    <xf numFmtId="0" fontId="43" fillId="2" borderId="38" xfId="11" applyFont="1" applyFill="1" applyBorder="1"/>
    <xf numFmtId="0" fontId="43" fillId="2" borderId="33" xfId="11" applyFont="1" applyFill="1" applyBorder="1" applyAlignment="1">
      <alignment vertical="top"/>
    </xf>
    <xf numFmtId="9" fontId="43" fillId="2" borderId="20" xfId="11" applyNumberFormat="1" applyFont="1" applyFill="1" applyBorder="1" applyAlignment="1">
      <alignment horizontal="left" vertical="top" wrapText="1"/>
    </xf>
    <xf numFmtId="9" fontId="43" fillId="2" borderId="38" xfId="11" applyNumberFormat="1" applyFont="1" applyFill="1" applyBorder="1" applyAlignment="1">
      <alignment horizontal="left" vertical="top" wrapText="1"/>
    </xf>
    <xf numFmtId="41" fontId="43" fillId="2" borderId="42" xfId="242" applyFont="1" applyFill="1" applyBorder="1"/>
    <xf numFmtId="0" fontId="43" fillId="2" borderId="33" xfId="11" applyFont="1" applyFill="1" applyBorder="1" applyAlignment="1">
      <alignment vertical="top" wrapText="1"/>
    </xf>
    <xf numFmtId="41" fontId="43" fillId="2" borderId="33" xfId="242" applyFont="1" applyFill="1" applyBorder="1"/>
    <xf numFmtId="9" fontId="43" fillId="2" borderId="35" xfId="11" applyNumberFormat="1" applyFont="1" applyFill="1" applyBorder="1" applyAlignment="1">
      <alignment horizontal="left" vertical="top" wrapText="1"/>
    </xf>
    <xf numFmtId="0" fontId="43" fillId="2" borderId="34" xfId="11" applyFont="1" applyFill="1" applyBorder="1" applyAlignment="1">
      <alignment vertical="top" wrapText="1"/>
    </xf>
    <xf numFmtId="41" fontId="43" fillId="2" borderId="34" xfId="242" applyFont="1" applyFill="1" applyBorder="1" applyAlignment="1">
      <alignment vertical="top"/>
    </xf>
    <xf numFmtId="0" fontId="43" fillId="2" borderId="34" xfId="11" applyFont="1" applyFill="1" applyBorder="1" applyAlignment="1">
      <alignment vertical="top"/>
    </xf>
    <xf numFmtId="0" fontId="43" fillId="2" borderId="37" xfId="11" applyFont="1" applyFill="1" applyBorder="1"/>
    <xf numFmtId="0" fontId="43" fillId="2" borderId="34" xfId="11" applyFont="1" applyFill="1" applyBorder="1"/>
    <xf numFmtId="0" fontId="43" fillId="2" borderId="37" xfId="11" applyFont="1" applyFill="1" applyBorder="1" applyAlignment="1">
      <alignment wrapText="1"/>
    </xf>
    <xf numFmtId="41" fontId="43" fillId="2" borderId="34" xfId="242" applyFont="1" applyFill="1" applyBorder="1"/>
    <xf numFmtId="41" fontId="43" fillId="2" borderId="31" xfId="242" applyFont="1" applyFill="1" applyBorder="1" applyAlignment="1">
      <alignment horizontal="center" vertical="top"/>
    </xf>
    <xf numFmtId="0" fontId="43" fillId="2" borderId="32" xfId="11" applyFont="1" applyFill="1" applyBorder="1" applyAlignment="1">
      <alignment vertical="top"/>
    </xf>
    <xf numFmtId="0" fontId="43" fillId="28" borderId="32" xfId="11" applyFont="1" applyFill="1" applyBorder="1" applyAlignment="1">
      <alignment vertical="top" wrapText="1"/>
    </xf>
    <xf numFmtId="0" fontId="43" fillId="28" borderId="32" xfId="11" applyFont="1" applyFill="1" applyBorder="1"/>
    <xf numFmtId="41" fontId="46" fillId="28" borderId="32" xfId="11" applyNumberFormat="1" applyFont="1" applyFill="1" applyBorder="1" applyAlignment="1">
      <alignment vertical="top"/>
    </xf>
    <xf numFmtId="0" fontId="43" fillId="2" borderId="39" xfId="11" applyFont="1" applyFill="1" applyBorder="1" applyAlignment="1">
      <alignment vertical="top"/>
    </xf>
    <xf numFmtId="41" fontId="43" fillId="2" borderId="36" xfId="242" applyFont="1" applyFill="1" applyBorder="1" applyAlignment="1">
      <alignment vertical="top"/>
    </xf>
    <xf numFmtId="0" fontId="43" fillId="2" borderId="40" xfId="11" applyFont="1" applyFill="1" applyBorder="1" applyAlignment="1">
      <alignment vertical="top"/>
    </xf>
    <xf numFmtId="41" fontId="43" fillId="2" borderId="41" xfId="242" applyFont="1" applyFill="1" applyBorder="1" applyAlignment="1">
      <alignment vertical="top"/>
    </xf>
    <xf numFmtId="0" fontId="43" fillId="2" borderId="65" xfId="11" applyFont="1" applyFill="1" applyBorder="1" applyAlignment="1">
      <alignment vertical="top" wrapText="1"/>
    </xf>
    <xf numFmtId="41" fontId="43" fillId="2" borderId="33" xfId="242" applyFont="1" applyFill="1" applyBorder="1" applyAlignment="1">
      <alignment vertical="top"/>
    </xf>
    <xf numFmtId="0" fontId="43" fillId="2" borderId="85" xfId="11" applyFont="1" applyFill="1" applyBorder="1" applyAlignment="1">
      <alignment vertical="top" wrapText="1"/>
    </xf>
    <xf numFmtId="0" fontId="43" fillId="2" borderId="17" xfId="11" applyFont="1" applyFill="1" applyBorder="1" applyAlignment="1">
      <alignment vertical="top"/>
    </xf>
    <xf numFmtId="0" fontId="43" fillId="2" borderId="17" xfId="11" applyFont="1" applyFill="1" applyBorder="1" applyAlignment="1">
      <alignment wrapText="1"/>
    </xf>
    <xf numFmtId="0" fontId="43" fillId="2" borderId="17" xfId="11" applyFont="1" applyFill="1" applyBorder="1"/>
    <xf numFmtId="41" fontId="43" fillId="2" borderId="31" xfId="242" applyFont="1" applyFill="1" applyBorder="1"/>
    <xf numFmtId="41" fontId="43" fillId="2" borderId="32" xfId="242" applyFont="1" applyFill="1" applyBorder="1" applyAlignment="1">
      <alignment vertical="top"/>
    </xf>
    <xf numFmtId="0" fontId="43" fillId="2" borderId="86" xfId="11" applyFont="1" applyFill="1" applyBorder="1" applyAlignment="1">
      <alignment vertical="top" wrapText="1"/>
    </xf>
    <xf numFmtId="0" fontId="43" fillId="2" borderId="77" xfId="11" applyFont="1" applyFill="1" applyBorder="1" applyAlignment="1">
      <alignment vertical="top" wrapText="1"/>
    </xf>
    <xf numFmtId="0" fontId="43" fillId="2" borderId="81" xfId="11" applyFont="1" applyFill="1" applyBorder="1" applyAlignment="1">
      <alignment vertical="top" wrapText="1"/>
    </xf>
    <xf numFmtId="41" fontId="43" fillId="2" borderId="34" xfId="242" applyFont="1" applyFill="1" applyBorder="1" applyAlignment="1">
      <alignment horizontal="center" vertical="top"/>
    </xf>
    <xf numFmtId="41" fontId="43" fillId="2" borderId="41" xfId="242" applyFont="1" applyFill="1" applyBorder="1" applyAlignment="1">
      <alignment horizontal="center" vertical="top"/>
    </xf>
    <xf numFmtId="0" fontId="43" fillId="2" borderId="65" xfId="11" applyFont="1" applyFill="1" applyBorder="1" applyAlignment="1">
      <alignment horizontal="center"/>
    </xf>
    <xf numFmtId="0" fontId="134" fillId="2" borderId="58" xfId="11" applyFont="1" applyFill="1" applyBorder="1" applyAlignment="1">
      <alignment horizontal="center" vertical="center"/>
    </xf>
    <xf numFmtId="0" fontId="134" fillId="2" borderId="35" xfId="509" quotePrefix="1" applyFont="1" applyFill="1" applyBorder="1" applyAlignment="1">
      <alignment horizontal="center" vertical="center"/>
    </xf>
    <xf numFmtId="0" fontId="134" fillId="2" borderId="35" xfId="509" applyFont="1" applyFill="1" applyBorder="1" applyAlignment="1">
      <alignment horizontal="left" vertical="center" wrapText="1"/>
    </xf>
    <xf numFmtId="0" fontId="134" fillId="2" borderId="35" xfId="11" applyFont="1" applyFill="1" applyBorder="1" applyAlignment="1">
      <alignment horizontal="left" vertical="center"/>
    </xf>
    <xf numFmtId="167" fontId="134" fillId="2" borderId="35" xfId="509" applyNumberFormat="1" applyFont="1" applyFill="1" applyBorder="1" applyAlignment="1">
      <alignment horizontal="center" vertical="center" wrapText="1"/>
    </xf>
    <xf numFmtId="0" fontId="134" fillId="2" borderId="0" xfId="11" applyFont="1" applyFill="1"/>
    <xf numFmtId="0" fontId="134" fillId="2" borderId="55" xfId="11" applyFont="1" applyFill="1" applyBorder="1" applyAlignment="1">
      <alignment horizontal="center" vertical="center"/>
    </xf>
    <xf numFmtId="0" fontId="134" fillId="2" borderId="37" xfId="509" quotePrefix="1" applyFont="1" applyFill="1" applyBorder="1" applyAlignment="1">
      <alignment horizontal="center" vertical="center"/>
    </xf>
    <xf numFmtId="0" fontId="134" fillId="2" borderId="65" xfId="77" applyFont="1" applyFill="1" applyBorder="1" applyAlignment="1">
      <alignment horizontal="left" vertical="center" wrapText="1"/>
    </xf>
    <xf numFmtId="0" fontId="134" fillId="2" borderId="37" xfId="11" applyFont="1" applyFill="1" applyBorder="1" applyAlignment="1">
      <alignment horizontal="center" vertical="center" wrapText="1"/>
    </xf>
    <xf numFmtId="167" fontId="134" fillId="2" borderId="37" xfId="509" applyNumberFormat="1" applyFont="1" applyFill="1" applyBorder="1" applyAlignment="1">
      <alignment horizontal="center" vertical="center" wrapText="1"/>
    </xf>
    <xf numFmtId="0" fontId="134" fillId="2" borderId="37" xfId="509" applyFont="1" applyFill="1" applyBorder="1" applyAlignment="1">
      <alignment vertical="center" wrapText="1"/>
    </xf>
    <xf numFmtId="0" fontId="134" fillId="2" borderId="0" xfId="11" applyFont="1" applyFill="1" applyBorder="1" applyAlignment="1">
      <alignment vertical="center" wrapText="1"/>
    </xf>
    <xf numFmtId="0" fontId="43" fillId="2" borderId="37" xfId="11" applyFont="1" applyFill="1" applyBorder="1" applyAlignment="1">
      <alignment horizontal="left" vertical="center"/>
    </xf>
    <xf numFmtId="49" fontId="43" fillId="2" borderId="254" xfId="64" applyNumberFormat="1" applyFont="1" applyFill="1" applyBorder="1" applyAlignment="1">
      <alignment horizontal="right" vertical="top" wrapText="1"/>
    </xf>
    <xf numFmtId="41" fontId="43" fillId="2" borderId="253" xfId="64" applyNumberFormat="1" applyFont="1" applyFill="1" applyBorder="1" applyAlignment="1">
      <alignment vertical="top" wrapText="1"/>
    </xf>
    <xf numFmtId="0" fontId="43" fillId="2" borderId="43" xfId="64" quotePrefix="1" applyFont="1" applyFill="1" applyBorder="1" applyAlignment="1">
      <alignment horizontal="right" vertical="top" wrapText="1"/>
    </xf>
    <xf numFmtId="41" fontId="43" fillId="2" borderId="105" xfId="64" applyNumberFormat="1" applyFont="1" applyFill="1" applyBorder="1" applyAlignment="1">
      <alignment horizontal="center" vertical="top" wrapText="1"/>
    </xf>
    <xf numFmtId="0" fontId="43" fillId="2" borderId="36" xfId="11" applyFont="1" applyFill="1" applyBorder="1" applyAlignment="1">
      <alignment horizontal="left" vertical="top" wrapText="1"/>
    </xf>
    <xf numFmtId="0" fontId="43" fillId="2" borderId="41" xfId="11" applyFont="1" applyFill="1" applyBorder="1" applyAlignment="1">
      <alignment horizontal="left" vertical="top" wrapText="1"/>
    </xf>
    <xf numFmtId="0" fontId="43" fillId="2" borderId="193" xfId="237" quotePrefix="1" applyFont="1" applyFill="1" applyBorder="1" applyAlignment="1">
      <alignment horizontal="center" vertical="center"/>
    </xf>
    <xf numFmtId="0" fontId="43" fillId="2" borderId="193" xfId="237" applyFont="1" applyFill="1" applyBorder="1" applyAlignment="1">
      <alignment horizontal="center" vertical="center"/>
    </xf>
    <xf numFmtId="0" fontId="43" fillId="2" borderId="193" xfId="237" quotePrefix="1" applyFont="1" applyFill="1" applyBorder="1" applyAlignment="1">
      <alignment vertical="center"/>
    </xf>
    <xf numFmtId="0" fontId="43" fillId="2" borderId="193" xfId="237" applyFont="1" applyFill="1" applyBorder="1" applyAlignment="1">
      <alignment vertical="center" wrapText="1"/>
    </xf>
    <xf numFmtId="0" fontId="43" fillId="2" borderId="193" xfId="4" applyNumberFormat="1" applyFont="1" applyFill="1" applyBorder="1" applyAlignment="1">
      <alignment horizontal="center" vertical="center" wrapText="1"/>
    </xf>
    <xf numFmtId="0" fontId="43" fillId="2" borderId="0" xfId="237" applyFont="1" applyFill="1" applyAlignment="1">
      <alignment vertical="center" wrapText="1"/>
    </xf>
    <xf numFmtId="0" fontId="43" fillId="2" borderId="0" xfId="237" applyFont="1" applyFill="1"/>
    <xf numFmtId="9" fontId="43" fillId="2" borderId="193" xfId="237" applyNumberFormat="1" applyFont="1" applyFill="1" applyBorder="1" applyAlignment="1">
      <alignment horizontal="center" vertical="center"/>
    </xf>
    <xf numFmtId="0" fontId="43" fillId="2" borderId="193" xfId="237" applyFont="1" applyFill="1" applyBorder="1" applyAlignment="1">
      <alignment horizontal="center" vertical="center" wrapText="1"/>
    </xf>
    <xf numFmtId="0" fontId="43" fillId="2" borderId="0" xfId="237" applyFont="1" applyFill="1" applyAlignment="1">
      <alignment vertical="top" wrapText="1"/>
    </xf>
    <xf numFmtId="0" fontId="43" fillId="2" borderId="0" xfId="237" applyFont="1" applyFill="1" applyAlignment="1">
      <alignment vertical="top"/>
    </xf>
    <xf numFmtId="0" fontId="43" fillId="2" borderId="193" xfId="237" applyFont="1" applyFill="1" applyBorder="1" applyAlignment="1">
      <alignment vertical="center"/>
    </xf>
    <xf numFmtId="0" fontId="43" fillId="2" borderId="193" xfId="4" applyNumberFormat="1" applyFont="1" applyFill="1" applyBorder="1" applyAlignment="1">
      <alignment horizontal="center" vertical="top" wrapText="1"/>
    </xf>
    <xf numFmtId="0" fontId="43" fillId="2" borderId="193" xfId="237" applyFont="1" applyFill="1" applyBorder="1" applyAlignment="1">
      <alignment horizontal="center" vertical="top" wrapText="1"/>
    </xf>
    <xf numFmtId="0" fontId="43" fillId="2" borderId="38" xfId="237" applyFont="1" applyFill="1" applyBorder="1" applyAlignment="1">
      <alignment horizontal="left" vertical="center" wrapText="1"/>
    </xf>
    <xf numFmtId="0" fontId="43" fillId="2" borderId="34" xfId="237" applyFont="1" applyFill="1" applyBorder="1" applyAlignment="1">
      <alignment horizontal="left" vertical="center" wrapText="1"/>
    </xf>
    <xf numFmtId="0" fontId="43" fillId="2" borderId="0" xfId="237" applyFont="1" applyFill="1" applyAlignment="1">
      <alignment horizontal="right" wrapText="1"/>
    </xf>
    <xf numFmtId="41" fontId="43" fillId="2" borderId="0" xfId="4" applyFont="1" applyFill="1"/>
    <xf numFmtId="0" fontId="43" fillId="2" borderId="92" xfId="237" quotePrefix="1" applyFont="1" applyFill="1" applyBorder="1" applyAlignment="1">
      <alignment horizontal="center" vertical="center"/>
    </xf>
    <xf numFmtId="0" fontId="43" fillId="2" borderId="38" xfId="237" quotePrefix="1" applyFont="1" applyFill="1" applyBorder="1" applyAlignment="1">
      <alignment vertical="center"/>
    </xf>
    <xf numFmtId="0" fontId="43" fillId="2" borderId="37" xfId="237" applyFont="1" applyFill="1" applyBorder="1" applyAlignment="1">
      <alignment vertical="center"/>
    </xf>
    <xf numFmtId="0" fontId="43" fillId="2" borderId="42" xfId="237" applyFont="1" applyFill="1" applyBorder="1" applyAlignment="1">
      <alignment vertical="center" wrapText="1"/>
    </xf>
    <xf numFmtId="0" fontId="43" fillId="2" borderId="38" xfId="4" applyNumberFormat="1" applyFont="1" applyFill="1" applyBorder="1" applyAlignment="1">
      <alignment horizontal="center" vertical="center" wrapText="1"/>
    </xf>
    <xf numFmtId="0" fontId="43" fillId="2" borderId="33" xfId="237" applyFont="1" applyFill="1" applyBorder="1" applyAlignment="1">
      <alignment horizontal="center" vertical="center" wrapText="1"/>
    </xf>
    <xf numFmtId="3" fontId="43" fillId="2" borderId="93" xfId="4" applyNumberFormat="1" applyFont="1" applyFill="1" applyBorder="1" applyAlignment="1">
      <alignment vertical="center"/>
    </xf>
    <xf numFmtId="0" fontId="43" fillId="2" borderId="55" xfId="237" quotePrefix="1" applyFont="1" applyFill="1" applyBorder="1" applyAlignment="1">
      <alignment horizontal="center" vertical="center"/>
    </xf>
    <xf numFmtId="0" fontId="43" fillId="2" borderId="37" xfId="237" quotePrefix="1" applyFont="1" applyFill="1" applyBorder="1" applyAlignment="1">
      <alignment horizontal="center" vertical="center"/>
    </xf>
    <xf numFmtId="0" fontId="43" fillId="2" borderId="35" xfId="237" applyFont="1" applyFill="1" applyBorder="1" applyAlignment="1">
      <alignment vertical="center"/>
    </xf>
    <xf numFmtId="0" fontId="43" fillId="2" borderId="37" xfId="237" applyFont="1" applyFill="1" applyBorder="1" applyAlignment="1">
      <alignment horizontal="left" vertical="top" wrapText="1"/>
    </xf>
    <xf numFmtId="0" fontId="43" fillId="2" borderId="37" xfId="4" applyNumberFormat="1" applyFont="1" applyFill="1" applyBorder="1" applyAlignment="1">
      <alignment horizontal="center" vertical="center" wrapText="1"/>
    </xf>
    <xf numFmtId="0" fontId="43" fillId="2" borderId="37" xfId="237" applyFont="1" applyFill="1" applyBorder="1" applyAlignment="1">
      <alignment horizontal="center" vertical="center" wrapText="1"/>
    </xf>
    <xf numFmtId="0" fontId="46" fillId="2" borderId="198" xfId="237" quotePrefix="1" applyFont="1" applyFill="1" applyBorder="1" applyAlignment="1">
      <alignment horizontal="center" vertical="center"/>
    </xf>
    <xf numFmtId="0" fontId="46" fillId="2" borderId="193" xfId="237" applyFont="1" applyFill="1" applyBorder="1" applyAlignment="1">
      <alignment horizontal="center" vertical="center"/>
    </xf>
    <xf numFmtId="0" fontId="46" fillId="2" borderId="193" xfId="237" quotePrefix="1" applyFont="1" applyFill="1" applyBorder="1" applyAlignment="1">
      <alignment vertical="center"/>
    </xf>
    <xf numFmtId="0" fontId="46" fillId="2" borderId="193" xfId="237" applyFont="1" applyFill="1" applyBorder="1" applyAlignment="1">
      <alignment vertical="center"/>
    </xf>
    <xf numFmtId="0" fontId="46" fillId="2" borderId="193" xfId="77" applyFont="1" applyFill="1" applyBorder="1" applyAlignment="1">
      <alignment horizontal="left" vertical="top" wrapText="1"/>
    </xf>
    <xf numFmtId="0" fontId="46" fillId="2" borderId="193" xfId="4" applyNumberFormat="1" applyFont="1" applyFill="1" applyBorder="1" applyAlignment="1">
      <alignment vertical="center" wrapText="1"/>
    </xf>
    <xf numFmtId="9" fontId="46" fillId="2" borderId="193" xfId="237" applyNumberFormat="1" applyFont="1" applyFill="1" applyBorder="1" applyAlignment="1">
      <alignment horizontal="center" vertical="center"/>
    </xf>
    <xf numFmtId="0" fontId="46" fillId="2" borderId="196" xfId="237" applyFont="1" applyFill="1" applyBorder="1" applyAlignment="1">
      <alignment horizontal="center" vertical="center" wrapText="1"/>
    </xf>
    <xf numFmtId="3" fontId="46" fillId="2" borderId="197" xfId="4" applyNumberFormat="1" applyFont="1" applyFill="1" applyBorder="1" applyAlignment="1">
      <alignment vertical="center"/>
    </xf>
    <xf numFmtId="0" fontId="46" fillId="2" borderId="0" xfId="237" applyFont="1" applyFill="1" applyAlignment="1">
      <alignment vertical="center" wrapText="1"/>
    </xf>
    <xf numFmtId="0" fontId="46" fillId="2" borderId="0" xfId="237" applyFont="1" applyFill="1"/>
    <xf numFmtId="0" fontId="43" fillId="2" borderId="58" xfId="237" quotePrefix="1" applyFont="1" applyFill="1" applyBorder="1" applyAlignment="1">
      <alignment horizontal="center" vertical="center"/>
    </xf>
    <xf numFmtId="0" fontId="43" fillId="2" borderId="35" xfId="237" applyFont="1" applyFill="1" applyBorder="1" applyAlignment="1">
      <alignment horizontal="center" vertical="center"/>
    </xf>
    <xf numFmtId="0" fontId="43" fillId="2" borderId="35" xfId="237" quotePrefix="1" applyFont="1" applyFill="1" applyBorder="1" applyAlignment="1">
      <alignment vertical="center"/>
    </xf>
    <xf numFmtId="0" fontId="43" fillId="2" borderId="33" xfId="237" applyFont="1" applyFill="1" applyBorder="1" applyAlignment="1">
      <alignment vertical="center" wrapText="1"/>
    </xf>
    <xf numFmtId="0" fontId="43" fillId="2" borderId="35" xfId="4" applyNumberFormat="1" applyFont="1" applyFill="1" applyBorder="1" applyAlignment="1">
      <alignment horizontal="center" vertical="center" wrapText="1"/>
    </xf>
    <xf numFmtId="0" fontId="43" fillId="2" borderId="35" xfId="237" applyFont="1" applyFill="1" applyBorder="1" applyAlignment="1">
      <alignment horizontal="center" vertical="center" wrapText="1"/>
    </xf>
    <xf numFmtId="3" fontId="43" fillId="2" borderId="59" xfId="409" applyNumberFormat="1" applyFont="1" applyFill="1" applyBorder="1" applyAlignment="1">
      <alignment horizontal="right" vertical="center"/>
    </xf>
    <xf numFmtId="0" fontId="43" fillId="2" borderId="34" xfId="237" applyFont="1" applyFill="1" applyBorder="1" applyAlignment="1">
      <alignment vertical="center" wrapText="1"/>
    </xf>
    <xf numFmtId="9" fontId="43" fillId="2" borderId="37" xfId="237" applyNumberFormat="1" applyFont="1" applyFill="1" applyBorder="1" applyAlignment="1">
      <alignment horizontal="center" vertical="center"/>
    </xf>
    <xf numFmtId="0" fontId="43" fillId="2" borderId="38" xfId="237" applyFont="1" applyFill="1" applyBorder="1" applyAlignment="1">
      <alignment vertical="center"/>
    </xf>
    <xf numFmtId="41" fontId="41" fillId="2" borderId="164" xfId="409" applyFont="1" applyFill="1" applyBorder="1" applyAlignment="1">
      <alignment vertical="center"/>
    </xf>
    <xf numFmtId="41" fontId="41" fillId="2" borderId="6" xfId="95" applyNumberFormat="1" applyFont="1" applyFill="1" applyBorder="1" applyAlignment="1">
      <alignment vertical="center"/>
    </xf>
    <xf numFmtId="41" fontId="41" fillId="2" borderId="163" xfId="95" applyFont="1" applyFill="1" applyBorder="1" applyAlignment="1">
      <alignment vertical="center"/>
    </xf>
    <xf numFmtId="41" fontId="43" fillId="2" borderId="162" xfId="409" applyFont="1" applyFill="1" applyBorder="1" applyAlignment="1">
      <alignment horizontal="center" vertical="center" wrapText="1"/>
    </xf>
    <xf numFmtId="0" fontId="207" fillId="2" borderId="0" xfId="11" applyFont="1" applyFill="1"/>
    <xf numFmtId="0" fontId="51" fillId="2" borderId="234" xfId="11" applyFont="1" applyFill="1" applyBorder="1" applyAlignment="1">
      <alignment horizontal="center" vertical="center"/>
    </xf>
    <xf numFmtId="0" fontId="51" fillId="2" borderId="234" xfId="11" quotePrefix="1" applyFont="1" applyFill="1" applyBorder="1" applyAlignment="1">
      <alignment horizontal="center" vertical="center"/>
    </xf>
    <xf numFmtId="0" fontId="51" fillId="2" borderId="234" xfId="11" applyFont="1" applyFill="1" applyBorder="1" applyAlignment="1">
      <alignment vertical="center" wrapText="1"/>
    </xf>
    <xf numFmtId="0" fontId="51" fillId="2" borderId="234" xfId="11" applyFont="1" applyFill="1" applyBorder="1" applyAlignment="1">
      <alignment horizontal="left" vertical="center" wrapText="1"/>
    </xf>
    <xf numFmtId="0" fontId="51" fillId="2" borderId="234" xfId="11" applyFont="1" applyFill="1" applyBorder="1" applyAlignment="1">
      <alignment horizontal="center" vertical="center" wrapText="1"/>
    </xf>
    <xf numFmtId="1" fontId="51" fillId="2" borderId="234" xfId="11" quotePrefix="1" applyNumberFormat="1" applyFont="1" applyFill="1" applyBorder="1" applyAlignment="1">
      <alignment horizontal="center" vertical="center"/>
    </xf>
    <xf numFmtId="0" fontId="51" fillId="2" borderId="234" xfId="11" quotePrefix="1" applyFont="1" applyFill="1" applyBorder="1" applyAlignment="1">
      <alignment horizontal="center" vertical="center" wrapText="1"/>
    </xf>
    <xf numFmtId="41" fontId="51" fillId="2" borderId="163" xfId="409" applyFont="1" applyFill="1" applyBorder="1" applyAlignment="1">
      <alignment vertical="center"/>
    </xf>
    <xf numFmtId="0" fontId="51" fillId="2" borderId="163" xfId="11" applyFont="1" applyFill="1" applyBorder="1" applyAlignment="1">
      <alignment horizontal="center" vertical="center"/>
    </xf>
    <xf numFmtId="0" fontId="51" fillId="2" borderId="163" xfId="11" quotePrefix="1" applyFont="1" applyFill="1" applyBorder="1" applyAlignment="1">
      <alignment horizontal="center" vertical="center"/>
    </xf>
    <xf numFmtId="0" fontId="51" fillId="2" borderId="163" xfId="11" applyFont="1" applyFill="1" applyBorder="1" applyAlignment="1">
      <alignment vertical="center" wrapText="1"/>
    </xf>
    <xf numFmtId="0" fontId="51" fillId="2" borderId="163" xfId="11" applyFont="1" applyFill="1" applyBorder="1" applyAlignment="1">
      <alignment horizontal="left" vertical="center" wrapText="1"/>
    </xf>
    <xf numFmtId="1" fontId="51" fillId="2" borderId="163" xfId="11" applyNumberFormat="1" applyFont="1" applyFill="1" applyBorder="1" applyAlignment="1">
      <alignment horizontal="center" vertical="center"/>
    </xf>
    <xf numFmtId="0" fontId="51" fillId="2" borderId="163" xfId="11" applyFont="1" applyFill="1" applyBorder="1" applyAlignment="1">
      <alignment horizontal="center" vertical="center" wrapText="1"/>
    </xf>
    <xf numFmtId="0" fontId="51" fillId="2" borderId="162" xfId="11" applyFont="1" applyFill="1" applyBorder="1" applyAlignment="1">
      <alignment horizontal="center" vertical="center"/>
    </xf>
    <xf numFmtId="0" fontId="51" fillId="2" borderId="162" xfId="11" quotePrefix="1" applyFont="1" applyFill="1" applyBorder="1" applyAlignment="1">
      <alignment horizontal="center" vertical="center"/>
    </xf>
    <xf numFmtId="0" fontId="51" fillId="2" borderId="162" xfId="11" applyFont="1" applyFill="1" applyBorder="1" applyAlignment="1">
      <alignment vertical="center" wrapText="1"/>
    </xf>
    <xf numFmtId="41" fontId="51" fillId="2" borderId="162" xfId="409" quotePrefix="1" applyFont="1" applyFill="1" applyBorder="1" applyAlignment="1">
      <alignment vertical="center"/>
    </xf>
    <xf numFmtId="0" fontId="51" fillId="2" borderId="4" xfId="11" applyFont="1" applyFill="1" applyBorder="1" applyAlignment="1">
      <alignment horizontal="center" vertical="center"/>
    </xf>
    <xf numFmtId="0" fontId="51" fillId="2" borderId="4" xfId="11" quotePrefix="1" applyFont="1" applyFill="1" applyBorder="1" applyAlignment="1">
      <alignment horizontal="center" vertical="center"/>
    </xf>
    <xf numFmtId="0" fontId="51" fillId="2" borderId="4" xfId="11" applyFont="1" applyFill="1" applyBorder="1" applyAlignment="1">
      <alignment vertical="center" wrapText="1"/>
    </xf>
    <xf numFmtId="0" fontId="51" fillId="2" borderId="4" xfId="11" applyFont="1" applyFill="1" applyBorder="1" applyAlignment="1">
      <alignment horizontal="left" vertical="center" wrapText="1"/>
    </xf>
    <xf numFmtId="0" fontId="51" fillId="2" borderId="4" xfId="11" applyFont="1" applyFill="1" applyBorder="1" applyAlignment="1">
      <alignment horizontal="center" vertical="center" wrapText="1"/>
    </xf>
    <xf numFmtId="1" fontId="51" fillId="2" borderId="4" xfId="11" applyNumberFormat="1" applyFont="1" applyFill="1" applyBorder="1" applyAlignment="1">
      <alignment horizontal="center" vertical="center"/>
    </xf>
    <xf numFmtId="0" fontId="51" fillId="2" borderId="235" xfId="11" applyFont="1" applyFill="1" applyBorder="1" applyAlignment="1">
      <alignment horizontal="center" vertical="center" wrapText="1"/>
    </xf>
    <xf numFmtId="41" fontId="51" fillId="2" borderId="234" xfId="409" applyFont="1" applyFill="1" applyBorder="1" applyAlignment="1">
      <alignment vertical="center"/>
    </xf>
    <xf numFmtId="41" fontId="51" fillId="2" borderId="235" xfId="409" applyFont="1" applyFill="1" applyBorder="1" applyAlignment="1">
      <alignment vertical="center"/>
    </xf>
    <xf numFmtId="0" fontId="51" fillId="2" borderId="7" xfId="11" applyFont="1" applyFill="1" applyBorder="1" applyAlignment="1">
      <alignment horizontal="center" vertical="center" wrapText="1"/>
    </xf>
    <xf numFmtId="0" fontId="207" fillId="2" borderId="0" xfId="11" applyFont="1" applyFill="1" applyAlignment="1">
      <alignment vertical="top"/>
    </xf>
    <xf numFmtId="41" fontId="204" fillId="2" borderId="0" xfId="11" applyNumberFormat="1" applyFont="1" applyFill="1"/>
    <xf numFmtId="41" fontId="43" fillId="2" borderId="164" xfId="95" applyNumberFormat="1" applyFont="1" applyFill="1" applyBorder="1" applyAlignment="1">
      <alignment vertical="center"/>
    </xf>
    <xf numFmtId="41" fontId="43" fillId="2" borderId="235" xfId="95" applyNumberFormat="1" applyFont="1" applyFill="1" applyBorder="1" applyAlignment="1">
      <alignment vertical="center"/>
    </xf>
    <xf numFmtId="0" fontId="134" fillId="2" borderId="0" xfId="11" applyFont="1" applyFill="1" applyAlignment="1">
      <alignment horizontal="left" vertical="top" wrapText="1"/>
    </xf>
    <xf numFmtId="41" fontId="51" fillId="2" borderId="63" xfId="1883" applyFont="1" applyFill="1" applyBorder="1" applyAlignment="1">
      <alignment horizontal="left" vertical="center"/>
    </xf>
    <xf numFmtId="41" fontId="51" fillId="2" borderId="54" xfId="1883" applyFont="1" applyFill="1" applyBorder="1" applyAlignment="1">
      <alignment horizontal="left" vertical="top"/>
    </xf>
    <xf numFmtId="0" fontId="208" fillId="2" borderId="193" xfId="512" applyFont="1" applyFill="1" applyBorder="1" applyAlignment="1">
      <alignment horizontal="left" vertical="top" wrapText="1"/>
    </xf>
    <xf numFmtId="0" fontId="208" fillId="2" borderId="193" xfId="11" applyFont="1" applyFill="1" applyBorder="1" applyAlignment="1">
      <alignment horizontal="left" vertical="center" wrapText="1"/>
    </xf>
    <xf numFmtId="0" fontId="208" fillId="2" borderId="196" xfId="11" applyFont="1" applyFill="1" applyBorder="1" applyAlignment="1">
      <alignment vertical="center" wrapText="1"/>
    </xf>
    <xf numFmtId="0" fontId="209" fillId="2" borderId="193" xfId="512" applyFont="1" applyFill="1" applyBorder="1" applyAlignment="1">
      <alignment horizontal="center" vertical="center" wrapText="1"/>
    </xf>
    <xf numFmtId="0" fontId="208" fillId="2" borderId="193" xfId="11" applyFont="1" applyFill="1" applyBorder="1" applyAlignment="1">
      <alignment horizontal="center" vertical="center" wrapText="1"/>
    </xf>
    <xf numFmtId="9" fontId="208" fillId="2" borderId="193" xfId="11" applyNumberFormat="1" applyFont="1" applyFill="1" applyBorder="1" applyAlignment="1">
      <alignment horizontal="center" vertical="center"/>
    </xf>
    <xf numFmtId="41" fontId="210" fillId="2" borderId="193" xfId="1883" applyFont="1" applyFill="1" applyBorder="1" applyAlignment="1">
      <alignment vertical="center"/>
    </xf>
    <xf numFmtId="41" fontId="208" fillId="2" borderId="193" xfId="1883" applyFont="1" applyFill="1" applyBorder="1" applyAlignment="1">
      <alignment vertical="center"/>
    </xf>
    <xf numFmtId="0" fontId="208" fillId="2" borderId="193" xfId="1883" applyNumberFormat="1" applyFont="1" applyFill="1" applyBorder="1" applyAlignment="1">
      <alignment horizontal="center" vertical="center" wrapText="1"/>
    </xf>
    <xf numFmtId="0" fontId="208" fillId="2" borderId="0" xfId="11" applyFont="1" applyFill="1" applyAlignment="1">
      <alignment vertical="center" wrapText="1"/>
    </xf>
    <xf numFmtId="0" fontId="208" fillId="2" borderId="0" xfId="11" applyFont="1" applyFill="1"/>
    <xf numFmtId="0" fontId="208" fillId="2" borderId="193" xfId="11" applyFont="1" applyFill="1" applyBorder="1" applyAlignment="1">
      <alignment vertical="center" wrapText="1"/>
    </xf>
    <xf numFmtId="0" fontId="208" fillId="2" borderId="193" xfId="11" applyFont="1" applyFill="1" applyBorder="1" applyAlignment="1">
      <alignment horizontal="left" vertical="center"/>
    </xf>
    <xf numFmtId="0" fontId="208" fillId="2" borderId="193" xfId="512" applyFont="1" applyFill="1" applyBorder="1" applyAlignment="1">
      <alignment horizontal="left" vertical="center" wrapText="1"/>
    </xf>
    <xf numFmtId="3" fontId="208" fillId="2" borderId="193" xfId="512" applyNumberFormat="1" applyFont="1" applyFill="1" applyBorder="1" applyAlignment="1">
      <alignment horizontal="left" vertical="center" wrapText="1"/>
    </xf>
    <xf numFmtId="3" fontId="208" fillId="2" borderId="193" xfId="512" applyNumberFormat="1" applyFont="1" applyFill="1" applyBorder="1" applyAlignment="1">
      <alignment horizontal="left" vertical="top" wrapText="1"/>
    </xf>
    <xf numFmtId="0" fontId="209" fillId="2" borderId="193" xfId="512" applyFont="1" applyFill="1" applyBorder="1" applyAlignment="1">
      <alignment horizontal="left"/>
    </xf>
    <xf numFmtId="0" fontId="208" fillId="2" borderId="193" xfId="11" applyFont="1" applyFill="1" applyBorder="1" applyAlignment="1">
      <alignment horizontal="left"/>
    </xf>
    <xf numFmtId="0" fontId="209" fillId="2" borderId="196" xfId="11" applyFont="1" applyFill="1" applyBorder="1" applyAlignment="1">
      <alignment vertical="center" wrapText="1"/>
    </xf>
    <xf numFmtId="0" fontId="209" fillId="2" borderId="193" xfId="11" applyFont="1" applyFill="1" applyBorder="1" applyAlignment="1">
      <alignment vertical="center" wrapText="1"/>
    </xf>
    <xf numFmtId="0" fontId="209" fillId="2" borderId="193" xfId="11" applyFont="1" applyFill="1" applyBorder="1" applyAlignment="1">
      <alignment horizontal="center" vertical="center" wrapText="1"/>
    </xf>
    <xf numFmtId="0" fontId="209" fillId="2" borderId="193" xfId="11" applyFont="1" applyFill="1" applyBorder="1" applyAlignment="1">
      <alignment horizontal="center" vertical="center"/>
    </xf>
    <xf numFmtId="3" fontId="209" fillId="2" borderId="193" xfId="512" applyNumberFormat="1" applyFont="1" applyFill="1" applyBorder="1" applyAlignment="1">
      <alignment horizontal="left" vertical="center" wrapText="1"/>
    </xf>
    <xf numFmtId="0" fontId="209" fillId="2" borderId="193" xfId="512" applyFont="1" applyFill="1" applyBorder="1" applyAlignment="1">
      <alignment horizontal="left" vertical="center" wrapText="1"/>
    </xf>
    <xf numFmtId="0" fontId="209" fillId="2" borderId="193" xfId="11" applyFont="1" applyFill="1" applyBorder="1" applyAlignment="1">
      <alignment horizontal="left" vertical="center" wrapText="1"/>
    </xf>
    <xf numFmtId="41" fontId="209" fillId="2" borderId="193" xfId="1883" applyFont="1" applyFill="1" applyBorder="1" applyAlignment="1">
      <alignment vertical="center"/>
    </xf>
    <xf numFmtId="0" fontId="209" fillId="2" borderId="193" xfId="1883" applyNumberFormat="1" applyFont="1" applyFill="1" applyBorder="1" applyAlignment="1">
      <alignment horizontal="center" vertical="center" wrapText="1"/>
    </xf>
    <xf numFmtId="0" fontId="209" fillId="2" borderId="0" xfId="11" applyFont="1" applyFill="1" applyAlignment="1">
      <alignment vertical="center" wrapText="1"/>
    </xf>
    <xf numFmtId="0" fontId="209" fillId="2" borderId="0" xfId="11" applyFont="1" applyFill="1"/>
    <xf numFmtId="0" fontId="211" fillId="2" borderId="193" xfId="512" applyFont="1" applyFill="1" applyBorder="1" applyAlignment="1">
      <alignment horizontal="left"/>
    </xf>
    <xf numFmtId="0" fontId="209" fillId="2" borderId="193" xfId="11" applyFont="1" applyFill="1" applyBorder="1" applyAlignment="1">
      <alignment horizontal="left" vertical="top"/>
    </xf>
    <xf numFmtId="0" fontId="208" fillId="2" borderId="193" xfId="11" applyFont="1" applyFill="1" applyBorder="1" applyAlignment="1">
      <alignment horizontal="left" vertical="top" wrapText="1"/>
    </xf>
    <xf numFmtId="0" fontId="212" fillId="2" borderId="193" xfId="11" applyFont="1" applyFill="1" applyBorder="1" applyAlignment="1"/>
    <xf numFmtId="0" fontId="212" fillId="2" borderId="193" xfId="11" applyFont="1" applyFill="1" applyBorder="1"/>
    <xf numFmtId="0" fontId="209" fillId="2" borderId="193" xfId="512" applyFont="1" applyFill="1" applyBorder="1" applyAlignment="1">
      <alignment horizontal="center" vertical="top"/>
    </xf>
    <xf numFmtId="0" fontId="208" fillId="2" borderId="193" xfId="11" applyFont="1" applyFill="1" applyBorder="1" applyAlignment="1">
      <alignment vertical="top"/>
    </xf>
    <xf numFmtId="164" fontId="212" fillId="2" borderId="193" xfId="1868" applyNumberFormat="1" applyFont="1" applyFill="1" applyBorder="1"/>
    <xf numFmtId="0" fontId="208" fillId="2" borderId="193" xfId="11" applyFont="1" applyFill="1" applyBorder="1" applyAlignment="1">
      <alignment horizontal="left" vertical="top"/>
    </xf>
    <xf numFmtId="0" fontId="208" fillId="2" borderId="196" xfId="11" applyFont="1" applyFill="1" applyBorder="1" applyAlignment="1">
      <alignment vertical="top" wrapText="1"/>
    </xf>
    <xf numFmtId="0" fontId="208" fillId="2" borderId="193" xfId="11" applyFont="1" applyFill="1" applyBorder="1" applyAlignment="1">
      <alignment vertical="top" wrapText="1"/>
    </xf>
    <xf numFmtId="0" fontId="208" fillId="2" borderId="193" xfId="11" applyFont="1" applyFill="1" applyBorder="1" applyAlignment="1">
      <alignment horizontal="center" vertical="top" wrapText="1"/>
    </xf>
    <xf numFmtId="0" fontId="208" fillId="2" borderId="193" xfId="11" applyFont="1" applyFill="1" applyBorder="1" applyAlignment="1">
      <alignment horizontal="center" vertical="top"/>
    </xf>
    <xf numFmtId="41" fontId="208" fillId="2" borderId="193" xfId="1883" applyFont="1" applyFill="1" applyBorder="1" applyAlignment="1">
      <alignment vertical="top"/>
    </xf>
    <xf numFmtId="0" fontId="208" fillId="2" borderId="193" xfId="1883" applyNumberFormat="1" applyFont="1" applyFill="1" applyBorder="1" applyAlignment="1">
      <alignment horizontal="center" vertical="top" wrapText="1"/>
    </xf>
    <xf numFmtId="0" fontId="208" fillId="2" borderId="0" xfId="11" applyFont="1" applyFill="1" applyAlignment="1">
      <alignment vertical="top" wrapText="1"/>
    </xf>
    <xf numFmtId="0" fontId="208" fillId="2" borderId="0" xfId="11" applyFont="1" applyFill="1" applyAlignment="1">
      <alignment vertical="top"/>
    </xf>
    <xf numFmtId="0" fontId="212" fillId="2" borderId="193" xfId="11" applyFont="1" applyFill="1" applyBorder="1" applyAlignment="1">
      <alignment horizontal="left" vertical="top"/>
    </xf>
    <xf numFmtId="164" fontId="209" fillId="2" borderId="0" xfId="1868" applyNumberFormat="1" applyFont="1" applyFill="1" applyAlignment="1">
      <alignment vertical="center" wrapText="1"/>
    </xf>
    <xf numFmtId="0" fontId="209" fillId="2" borderId="160" xfId="11" applyFont="1" applyFill="1" applyBorder="1" applyAlignment="1">
      <alignment vertical="center"/>
    </xf>
    <xf numFmtId="0" fontId="209" fillId="2" borderId="160" xfId="11" applyFont="1" applyFill="1" applyBorder="1" applyAlignment="1">
      <alignment horizontal="center" vertical="center"/>
    </xf>
    <xf numFmtId="41" fontId="209" fillId="2" borderId="192" xfId="1883" applyFont="1" applyFill="1" applyBorder="1" applyAlignment="1">
      <alignment vertical="center"/>
    </xf>
    <xf numFmtId="0" fontId="209" fillId="2" borderId="192" xfId="1883" applyNumberFormat="1" applyFont="1" applyFill="1" applyBorder="1" applyAlignment="1">
      <alignment vertical="center"/>
    </xf>
    <xf numFmtId="41" fontId="209" fillId="2" borderId="0" xfId="1883" applyFont="1" applyFill="1" applyBorder="1" applyAlignment="1">
      <alignment vertical="center"/>
    </xf>
    <xf numFmtId="0" fontId="209" fillId="2" borderId="0" xfId="11" applyFont="1" applyFill="1" applyBorder="1" applyAlignment="1">
      <alignment vertical="center"/>
    </xf>
    <xf numFmtId="0" fontId="209" fillId="2" borderId="0" xfId="11" applyFont="1" applyFill="1" applyBorder="1" applyAlignment="1">
      <alignment horizontal="center" vertical="center"/>
    </xf>
    <xf numFmtId="41" fontId="209" fillId="2" borderId="0" xfId="1883" applyFont="1" applyFill="1" applyBorder="1" applyAlignment="1">
      <alignment horizontal="center" vertical="center"/>
    </xf>
    <xf numFmtId="0" fontId="209" fillId="2" borderId="0" xfId="1883" applyNumberFormat="1" applyFont="1" applyFill="1" applyBorder="1" applyAlignment="1">
      <alignment vertical="center"/>
    </xf>
    <xf numFmtId="0" fontId="208" fillId="2" borderId="0" xfId="11" applyFont="1" applyFill="1" applyBorder="1"/>
    <xf numFmtId="0" fontId="208" fillId="2" borderId="0" xfId="11" applyFont="1" applyFill="1" applyBorder="1" applyAlignment="1">
      <alignment vertical="center" wrapText="1"/>
    </xf>
    <xf numFmtId="0" fontId="208" fillId="2" borderId="0" xfId="11" applyFont="1" applyFill="1" applyBorder="1" applyAlignment="1">
      <alignment vertical="center"/>
    </xf>
    <xf numFmtId="0" fontId="208" fillId="2" borderId="0" xfId="11" applyFont="1" applyFill="1" applyBorder="1" applyAlignment="1">
      <alignment horizontal="center" vertical="center"/>
    </xf>
    <xf numFmtId="41" fontId="208" fillId="2" borderId="0" xfId="1883" applyFont="1" applyFill="1" applyBorder="1" applyAlignment="1">
      <alignment vertical="center"/>
    </xf>
    <xf numFmtId="0" fontId="208" fillId="2" borderId="0" xfId="1883" applyNumberFormat="1" applyFont="1" applyFill="1" applyBorder="1" applyAlignment="1">
      <alignment vertical="center"/>
    </xf>
    <xf numFmtId="0" fontId="208" fillId="2" borderId="0" xfId="11" applyFont="1" applyFill="1" applyAlignment="1">
      <alignment horizontal="center"/>
    </xf>
    <xf numFmtId="41" fontId="208" fillId="2" borderId="0" xfId="1883" applyFont="1" applyFill="1"/>
    <xf numFmtId="0" fontId="208" fillId="2" borderId="0" xfId="1883" applyNumberFormat="1" applyFont="1" applyFill="1"/>
    <xf numFmtId="41" fontId="208" fillId="2" borderId="0" xfId="11" applyNumberFormat="1" applyFont="1" applyFill="1" applyAlignment="1">
      <alignment horizontal="center"/>
    </xf>
    <xf numFmtId="0" fontId="212" fillId="2" borderId="0" xfId="11" applyFont="1" applyFill="1"/>
    <xf numFmtId="0" fontId="212" fillId="2" borderId="0" xfId="11" applyFont="1" applyFill="1" applyAlignment="1">
      <alignment horizontal="center"/>
    </xf>
    <xf numFmtId="41" fontId="212" fillId="2" borderId="0" xfId="1883" applyFont="1" applyFill="1"/>
    <xf numFmtId="0" fontId="212" fillId="2" borderId="0" xfId="1883" applyNumberFormat="1" applyFont="1" applyFill="1"/>
    <xf numFmtId="0" fontId="213" fillId="2" borderId="0" xfId="11" applyFont="1" applyFill="1" applyAlignment="1">
      <alignment vertical="center" wrapText="1"/>
    </xf>
    <xf numFmtId="0" fontId="49" fillId="2" borderId="37" xfId="77" applyFont="1" applyFill="1" applyBorder="1" applyAlignment="1">
      <alignment vertical="center" wrapText="1"/>
    </xf>
    <xf numFmtId="0" fontId="49" fillId="2" borderId="37" xfId="77" applyFont="1" applyFill="1" applyBorder="1" applyAlignment="1">
      <alignment horizontal="left" vertical="center" wrapText="1"/>
    </xf>
    <xf numFmtId="0" fontId="174" fillId="2" borderId="6" xfId="11" applyFont="1" applyFill="1" applyBorder="1" applyAlignment="1">
      <alignment horizontal="center" vertical="center" wrapText="1"/>
    </xf>
    <xf numFmtId="0" fontId="49" fillId="2" borderId="0" xfId="11" applyFont="1" applyFill="1" applyBorder="1" applyAlignment="1">
      <alignment horizontal="center" vertical="center"/>
    </xf>
    <xf numFmtId="0" fontId="37" fillId="2" borderId="0" xfId="11" applyFont="1" applyFill="1" applyBorder="1" applyAlignment="1">
      <alignment horizontal="center" vertical="center"/>
    </xf>
    <xf numFmtId="0" fontId="40" fillId="2" borderId="0" xfId="11" applyFont="1" applyFill="1" applyBorder="1" applyAlignment="1">
      <alignment horizontal="center" vertical="center"/>
    </xf>
    <xf numFmtId="0" fontId="41" fillId="2" borderId="39" xfId="11" applyFont="1" applyFill="1" applyBorder="1" applyAlignment="1">
      <alignment horizontal="left" vertical="top" wrapText="1"/>
    </xf>
    <xf numFmtId="0" fontId="204" fillId="2" borderId="0" xfId="11" applyFont="1" applyFill="1"/>
    <xf numFmtId="0" fontId="37" fillId="2" borderId="0" xfId="245" applyFont="1" applyFill="1"/>
    <xf numFmtId="0" fontId="37" fillId="2" borderId="0" xfId="245" applyFont="1" applyFill="1" applyAlignment="1">
      <alignment horizontal="left"/>
    </xf>
    <xf numFmtId="0" fontId="54" fillId="2" borderId="0" xfId="245" applyFont="1" applyFill="1"/>
    <xf numFmtId="0" fontId="49" fillId="2" borderId="0" xfId="245" applyFont="1" applyFill="1"/>
    <xf numFmtId="41" fontId="50" fillId="0" borderId="215" xfId="1926" applyNumberFormat="1" applyFont="1" applyBorder="1" applyAlignment="1">
      <alignment vertical="top"/>
    </xf>
    <xf numFmtId="0" fontId="37" fillId="2" borderId="0" xfId="245" applyFont="1" applyFill="1" applyBorder="1" applyAlignment="1">
      <alignment horizontal="left"/>
    </xf>
    <xf numFmtId="0" fontId="40" fillId="2" borderId="3" xfId="11" quotePrefix="1" applyFont="1" applyFill="1" applyBorder="1" applyAlignment="1">
      <alignment horizontal="center" vertical="center"/>
    </xf>
    <xf numFmtId="0" fontId="46" fillId="2" borderId="3" xfId="11" applyFont="1" applyFill="1" applyBorder="1" applyAlignment="1">
      <alignment horizontal="left" vertical="center" wrapText="1"/>
    </xf>
    <xf numFmtId="0" fontId="40" fillId="2" borderId="3" xfId="11" applyFont="1" applyFill="1" applyBorder="1" applyAlignment="1">
      <alignment horizontal="left" vertical="center" wrapText="1"/>
    </xf>
    <xf numFmtId="0" fontId="40" fillId="2" borderId="3" xfId="11" applyFont="1" applyFill="1" applyBorder="1" applyAlignment="1">
      <alignment horizontal="center" vertical="center" wrapText="1"/>
    </xf>
    <xf numFmtId="9" fontId="40" fillId="2" borderId="3" xfId="11" applyNumberFormat="1" applyFont="1" applyFill="1" applyBorder="1" applyAlignment="1">
      <alignment horizontal="center" vertical="center" wrapText="1"/>
    </xf>
    <xf numFmtId="0" fontId="46" fillId="2" borderId="3" xfId="512" applyFont="1" applyFill="1" applyBorder="1" applyAlignment="1">
      <alignment vertical="top" wrapText="1"/>
    </xf>
    <xf numFmtId="0" fontId="43" fillId="2" borderId="3" xfId="512" applyFont="1" applyFill="1" applyBorder="1" applyAlignment="1">
      <alignment vertical="top" wrapText="1"/>
    </xf>
    <xf numFmtId="0" fontId="40" fillId="2" borderId="3" xfId="11" applyFont="1" applyFill="1" applyBorder="1" applyAlignment="1">
      <alignment vertical="center" wrapText="1"/>
    </xf>
    <xf numFmtId="0" fontId="43" fillId="2" borderId="3" xfId="512" applyFont="1" applyFill="1" applyBorder="1" applyAlignment="1">
      <alignment vertical="center" wrapText="1"/>
    </xf>
    <xf numFmtId="0" fontId="43" fillId="2" borderId="2" xfId="512" applyFont="1" applyFill="1" applyBorder="1" applyAlignment="1">
      <alignment vertical="center" wrapText="1"/>
    </xf>
    <xf numFmtId="41" fontId="40" fillId="2" borderId="3" xfId="95" applyNumberFormat="1" applyFont="1" applyFill="1" applyBorder="1" applyAlignment="1">
      <alignment vertical="center"/>
    </xf>
    <xf numFmtId="0" fontId="46" fillId="2" borderId="3" xfId="512" applyFont="1" applyFill="1" applyBorder="1" applyAlignment="1">
      <alignment vertical="center" wrapText="1"/>
    </xf>
    <xf numFmtId="0" fontId="61" fillId="2" borderId="3" xfId="11" applyFont="1" applyFill="1" applyBorder="1" applyAlignment="1">
      <alignment horizontal="center" vertical="center"/>
    </xf>
    <xf numFmtId="0" fontId="61" fillId="2" borderId="3" xfId="11" applyFont="1" applyFill="1" applyBorder="1" applyAlignment="1">
      <alignment horizontal="left" vertical="center" wrapText="1"/>
    </xf>
    <xf numFmtId="0" fontId="61" fillId="2" borderId="3" xfId="512" applyFont="1" applyFill="1" applyBorder="1" applyAlignment="1">
      <alignment vertical="center" wrapText="1"/>
    </xf>
    <xf numFmtId="0" fontId="88" fillId="2" borderId="3" xfId="512" applyFont="1" applyFill="1" applyBorder="1" applyAlignment="1">
      <alignment vertical="center" wrapText="1"/>
    </xf>
    <xf numFmtId="0" fontId="61" fillId="2" borderId="3" xfId="11" applyFont="1" applyFill="1" applyBorder="1" applyAlignment="1">
      <alignment horizontal="center" vertical="center" wrapText="1"/>
    </xf>
    <xf numFmtId="41" fontId="61" fillId="2" borderId="3" xfId="409" applyFont="1" applyFill="1" applyBorder="1" applyAlignment="1">
      <alignment vertical="center"/>
    </xf>
    <xf numFmtId="0" fontId="46" fillId="2" borderId="3" xfId="11" applyFont="1" applyFill="1" applyBorder="1" applyAlignment="1">
      <alignment horizontal="center" vertical="center"/>
    </xf>
    <xf numFmtId="0" fontId="46" fillId="2" borderId="3" xfId="11" quotePrefix="1" applyFont="1" applyFill="1" applyBorder="1" applyAlignment="1">
      <alignment horizontal="center" vertical="center"/>
    </xf>
    <xf numFmtId="0" fontId="46" fillId="2" borderId="3" xfId="11" applyFont="1" applyFill="1" applyBorder="1" applyAlignment="1">
      <alignment horizontal="center" vertical="center" wrapText="1"/>
    </xf>
    <xf numFmtId="41" fontId="46" fillId="2" borderId="3" xfId="409" applyFont="1" applyFill="1" applyBorder="1" applyAlignment="1">
      <alignment vertical="center"/>
    </xf>
    <xf numFmtId="9" fontId="40" fillId="2" borderId="3" xfId="11" applyNumberFormat="1" applyFont="1" applyFill="1" applyBorder="1" applyAlignment="1">
      <alignment horizontal="center" vertical="center"/>
    </xf>
    <xf numFmtId="0" fontId="46" fillId="2" borderId="2" xfId="512" quotePrefix="1" applyFont="1" applyFill="1" applyBorder="1" applyAlignment="1">
      <alignment vertical="top" wrapText="1"/>
    </xf>
    <xf numFmtId="0" fontId="46" fillId="2" borderId="3" xfId="11" applyFont="1" applyFill="1" applyBorder="1" applyAlignment="1">
      <alignment vertical="center" wrapText="1"/>
    </xf>
    <xf numFmtId="41" fontId="46" fillId="2" borderId="3" xfId="95" applyNumberFormat="1" applyFont="1" applyFill="1" applyBorder="1" applyAlignment="1">
      <alignment vertical="center"/>
    </xf>
    <xf numFmtId="0" fontId="61" fillId="2" borderId="3" xfId="11" quotePrefix="1" applyFont="1" applyFill="1" applyBorder="1" applyAlignment="1">
      <alignment horizontal="center" vertical="center"/>
    </xf>
    <xf numFmtId="0" fontId="61" fillId="2" borderId="3" xfId="11" applyFont="1" applyFill="1" applyBorder="1" applyAlignment="1">
      <alignment vertical="center" wrapText="1"/>
    </xf>
    <xf numFmtId="0" fontId="61" fillId="2" borderId="3" xfId="512" applyFont="1" applyFill="1" applyBorder="1" applyAlignment="1">
      <alignment vertical="top" wrapText="1"/>
    </xf>
    <xf numFmtId="0" fontId="61" fillId="2" borderId="2" xfId="512" applyFont="1" applyFill="1" applyBorder="1" applyAlignment="1">
      <alignment vertical="top" wrapText="1"/>
    </xf>
    <xf numFmtId="0" fontId="40" fillId="2" borderId="4" xfId="11" applyFont="1" applyFill="1" applyBorder="1" applyAlignment="1">
      <alignment horizontal="center" vertical="center"/>
    </xf>
    <xf numFmtId="0" fontId="40" fillId="2" borderId="4" xfId="11" quotePrefix="1" applyFont="1" applyFill="1" applyBorder="1" applyAlignment="1">
      <alignment horizontal="center" vertical="center"/>
    </xf>
    <xf numFmtId="0" fontId="40" fillId="2" borderId="4" xfId="11" applyFont="1" applyFill="1" applyBorder="1" applyAlignment="1">
      <alignment horizontal="left" vertical="center" wrapText="1"/>
    </xf>
    <xf numFmtId="0" fontId="40" fillId="2" borderId="4" xfId="11" applyFont="1" applyFill="1" applyBorder="1" applyAlignment="1">
      <alignment horizontal="center" vertical="center" wrapText="1"/>
    </xf>
    <xf numFmtId="41" fontId="40" fillId="2" borderId="4" xfId="409" applyFont="1" applyFill="1" applyBorder="1" applyAlignment="1">
      <alignment vertical="center"/>
    </xf>
    <xf numFmtId="0" fontId="40" fillId="2" borderId="3" xfId="11" applyFont="1" applyFill="1" applyBorder="1" applyAlignment="1">
      <alignment horizontal="left" vertical="center"/>
    </xf>
    <xf numFmtId="0" fontId="46" fillId="2" borderId="2" xfId="512" applyFont="1" applyFill="1" applyBorder="1" applyAlignment="1">
      <alignment vertical="top" wrapText="1"/>
    </xf>
    <xf numFmtId="41" fontId="40" fillId="2" borderId="165" xfId="409" applyFont="1" applyFill="1" applyBorder="1" applyAlignment="1">
      <alignment vertical="center"/>
    </xf>
    <xf numFmtId="0" fontId="43" fillId="2" borderId="217" xfId="64" applyFont="1" applyFill="1" applyBorder="1" applyAlignment="1">
      <alignment horizontal="left" vertical="top" wrapText="1"/>
    </xf>
    <xf numFmtId="0" fontId="43" fillId="2" borderId="209" xfId="64" applyFont="1" applyFill="1" applyBorder="1" applyAlignment="1">
      <alignment horizontal="left" vertical="top" wrapText="1"/>
    </xf>
    <xf numFmtId="0" fontId="43" fillId="2" borderId="215" xfId="64" applyFont="1" applyFill="1" applyBorder="1" applyAlignment="1">
      <alignment horizontal="left" vertical="top" wrapText="1"/>
    </xf>
    <xf numFmtId="0" fontId="43" fillId="2" borderId="226" xfId="64" applyFont="1" applyFill="1" applyBorder="1" applyAlignment="1">
      <alignment horizontal="left" vertical="top" wrapText="1"/>
    </xf>
    <xf numFmtId="0" fontId="43" fillId="2" borderId="6" xfId="64" applyFont="1" applyFill="1" applyBorder="1" applyAlignment="1">
      <alignment horizontal="center" vertical="top" wrapText="1"/>
    </xf>
    <xf numFmtId="0" fontId="43" fillId="2" borderId="218" xfId="64" applyFont="1" applyFill="1" applyBorder="1" applyAlignment="1">
      <alignment horizontal="center" vertical="top" wrapText="1"/>
    </xf>
    <xf numFmtId="0" fontId="51" fillId="2" borderId="209" xfId="64" applyFont="1" applyFill="1" applyBorder="1" applyAlignment="1">
      <alignment horizontal="left" vertical="top" wrapText="1"/>
    </xf>
    <xf numFmtId="0" fontId="143" fillId="2" borderId="209" xfId="1926" applyFont="1" applyFill="1" applyBorder="1" applyAlignment="1">
      <alignment horizontal="left" wrapText="1"/>
    </xf>
    <xf numFmtId="0" fontId="143" fillId="2" borderId="209" xfId="1926" applyFont="1" applyFill="1" applyBorder="1" applyAlignment="1">
      <alignment horizontal="left" vertical="top" wrapText="1"/>
    </xf>
    <xf numFmtId="0" fontId="65" fillId="0" borderId="219" xfId="1926" applyFont="1" applyBorder="1" applyAlignment="1">
      <alignment horizontal="left" vertical="top" wrapText="1"/>
    </xf>
    <xf numFmtId="0" fontId="65" fillId="0" borderId="220" xfId="1926" applyFont="1" applyBorder="1" applyAlignment="1">
      <alignment horizontal="left" vertical="top" wrapText="1"/>
    </xf>
    <xf numFmtId="0" fontId="65" fillId="0" borderId="221" xfId="1926" applyFont="1" applyBorder="1" applyAlignment="1">
      <alignment horizontal="left" vertical="top" wrapText="1"/>
    </xf>
    <xf numFmtId="0" fontId="65" fillId="0" borderId="218" xfId="1926" applyFont="1" applyBorder="1" applyAlignment="1">
      <alignment horizontal="center" vertical="top" wrapText="1"/>
    </xf>
    <xf numFmtId="0" fontId="143" fillId="2" borderId="210" xfId="1926" applyFont="1" applyFill="1" applyBorder="1" applyAlignment="1">
      <alignment horizontal="left" vertical="top" wrapText="1"/>
    </xf>
    <xf numFmtId="0" fontId="143" fillId="2" borderId="211" xfId="1926" applyFont="1" applyFill="1" applyBorder="1" applyAlignment="1">
      <alignment horizontal="left" vertical="top" wrapText="1"/>
    </xf>
    <xf numFmtId="0" fontId="47" fillId="2" borderId="206" xfId="64" applyFont="1" applyFill="1" applyBorder="1" applyAlignment="1">
      <alignment horizontal="left" vertical="top" wrapText="1"/>
    </xf>
    <xf numFmtId="0" fontId="47" fillId="2" borderId="209" xfId="64" applyFont="1" applyFill="1" applyBorder="1" applyAlignment="1">
      <alignment horizontal="left" vertical="top" wrapText="1"/>
    </xf>
    <xf numFmtId="49" fontId="47" fillId="2" borderId="209" xfId="64" applyNumberFormat="1" applyFont="1" applyFill="1" applyBorder="1" applyAlignment="1">
      <alignment horizontal="left" vertical="top" wrapText="1"/>
    </xf>
    <xf numFmtId="49" fontId="47" fillId="2" borderId="218" xfId="64" applyNumberFormat="1" applyFont="1" applyFill="1" applyBorder="1" applyAlignment="1">
      <alignment horizontal="left" vertical="top" wrapText="1"/>
    </xf>
    <xf numFmtId="0" fontId="43" fillId="2" borderId="212" xfId="64" applyFont="1" applyFill="1" applyBorder="1" applyAlignment="1">
      <alignment horizontal="left" vertical="top" wrapText="1"/>
    </xf>
    <xf numFmtId="0" fontId="47" fillId="2" borderId="218" xfId="64" applyFont="1" applyFill="1" applyBorder="1" applyAlignment="1">
      <alignment horizontal="left" vertical="center" wrapText="1"/>
    </xf>
    <xf numFmtId="0" fontId="45" fillId="2" borderId="165" xfId="245" applyFont="1" applyFill="1" applyBorder="1" applyAlignment="1">
      <alignment horizontal="center" vertical="center"/>
    </xf>
    <xf numFmtId="0" fontId="47" fillId="2" borderId="212" xfId="64" applyFont="1" applyFill="1" applyBorder="1" applyAlignment="1">
      <alignment horizontal="left" vertical="center" wrapText="1"/>
    </xf>
    <xf numFmtId="0" fontId="43" fillId="2" borderId="206" xfId="64" applyFont="1" applyFill="1" applyBorder="1" applyAlignment="1">
      <alignment horizontal="left" vertical="top" wrapText="1"/>
    </xf>
    <xf numFmtId="0" fontId="46" fillId="2" borderId="168" xfId="245" applyFont="1" applyFill="1" applyBorder="1" applyAlignment="1">
      <alignment horizontal="center" vertical="center" wrapText="1"/>
    </xf>
    <xf numFmtId="0" fontId="214" fillId="2" borderId="0" xfId="11" applyFont="1" applyFill="1"/>
    <xf numFmtId="0" fontId="47" fillId="2" borderId="75" xfId="11" applyFont="1" applyFill="1" applyBorder="1" applyAlignment="1">
      <alignment horizontal="left" vertical="center"/>
    </xf>
    <xf numFmtId="0" fontId="47" fillId="2" borderId="0" xfId="11" applyFont="1" applyFill="1" applyBorder="1" applyAlignment="1">
      <alignment horizontal="left" vertical="center"/>
    </xf>
    <xf numFmtId="0" fontId="47" fillId="2" borderId="20" xfId="11" applyFont="1" applyFill="1" applyBorder="1" applyAlignment="1">
      <alignment horizontal="center" vertical="center"/>
    </xf>
    <xf numFmtId="0" fontId="47" fillId="2" borderId="63" xfId="11" applyFont="1" applyFill="1" applyBorder="1" applyAlignment="1">
      <alignment horizontal="center" vertical="center"/>
    </xf>
    <xf numFmtId="0" fontId="47" fillId="2" borderId="90" xfId="11" applyFont="1" applyFill="1" applyBorder="1" applyAlignment="1">
      <alignment horizontal="center" vertical="center"/>
    </xf>
    <xf numFmtId="0" fontId="47" fillId="2" borderId="91" xfId="11" applyFont="1" applyFill="1" applyBorder="1" applyAlignment="1">
      <alignment horizontal="center" vertical="center"/>
    </xf>
    <xf numFmtId="9" fontId="43" fillId="2" borderId="196" xfId="11" applyNumberFormat="1" applyFont="1" applyFill="1" applyBorder="1" applyAlignment="1">
      <alignment horizontal="center" vertical="center" wrapText="1"/>
    </xf>
    <xf numFmtId="164" fontId="43" fillId="2" borderId="196" xfId="1868" applyNumberFormat="1" applyFont="1" applyFill="1" applyBorder="1" applyAlignment="1">
      <alignment horizontal="center" vertical="center" wrapText="1"/>
    </xf>
    <xf numFmtId="41" fontId="209" fillId="2" borderId="239" xfId="1883" applyFont="1" applyFill="1" applyBorder="1" applyAlignment="1">
      <alignment vertical="center"/>
    </xf>
    <xf numFmtId="0" fontId="47" fillId="2" borderId="238" xfId="11" applyFont="1" applyFill="1" applyBorder="1" applyAlignment="1">
      <alignment horizontal="left" vertical="center"/>
    </xf>
    <xf numFmtId="0" fontId="47" fillId="2" borderId="240" xfId="11" applyFont="1" applyFill="1" applyBorder="1" applyAlignment="1">
      <alignment horizontal="center" vertical="center"/>
    </xf>
    <xf numFmtId="164" fontId="47" fillId="2" borderId="241" xfId="1868" applyNumberFormat="1" applyFont="1" applyFill="1" applyBorder="1" applyAlignment="1">
      <alignment horizontal="center" vertical="center"/>
    </xf>
    <xf numFmtId="0" fontId="47" fillId="2" borderId="240" xfId="11" applyFont="1" applyFill="1" applyBorder="1" applyAlignment="1">
      <alignment vertical="top" wrapText="1"/>
    </xf>
    <xf numFmtId="164" fontId="43" fillId="2" borderId="241" xfId="1868" applyNumberFormat="1" applyFont="1" applyFill="1" applyBorder="1" applyAlignment="1">
      <alignment horizontal="center" vertical="center"/>
    </xf>
    <xf numFmtId="164" fontId="47" fillId="2" borderId="240" xfId="11" applyNumberFormat="1" applyFont="1" applyFill="1" applyBorder="1" applyAlignment="1">
      <alignment horizontal="center" vertical="center"/>
    </xf>
    <xf numFmtId="0" fontId="47" fillId="2" borderId="241" xfId="11" applyFont="1" applyFill="1" applyBorder="1" applyAlignment="1">
      <alignment horizontal="center" vertical="center"/>
    </xf>
    <xf numFmtId="41" fontId="208" fillId="2" borderId="197" xfId="1883" applyFont="1" applyFill="1" applyBorder="1" applyAlignment="1">
      <alignment horizontal="left" vertical="top"/>
    </xf>
    <xf numFmtId="41" fontId="208" fillId="2" borderId="197" xfId="11" applyNumberFormat="1" applyFont="1" applyFill="1" applyBorder="1" applyAlignment="1">
      <alignment horizontal="left" vertical="top"/>
    </xf>
    <xf numFmtId="41" fontId="209" fillId="2" borderId="197" xfId="1883" applyFont="1" applyFill="1" applyBorder="1" applyAlignment="1">
      <alignment horizontal="left" vertical="top"/>
    </xf>
    <xf numFmtId="3" fontId="208" fillId="2" borderId="197" xfId="11" applyNumberFormat="1" applyFont="1" applyFill="1" applyBorder="1" applyAlignment="1">
      <alignment horizontal="right" vertical="top"/>
    </xf>
    <xf numFmtId="3" fontId="208" fillId="2" borderId="197" xfId="512" applyNumberFormat="1" applyFont="1" applyFill="1" applyBorder="1" applyAlignment="1">
      <alignment horizontal="right" vertical="top"/>
    </xf>
    <xf numFmtId="0" fontId="208" fillId="2" borderId="197" xfId="11" applyFont="1" applyFill="1" applyBorder="1" applyAlignment="1">
      <alignment horizontal="right" vertical="top"/>
    </xf>
    <xf numFmtId="0" fontId="208" fillId="2" borderId="240" xfId="11" applyFont="1" applyFill="1" applyBorder="1" applyAlignment="1">
      <alignment horizontal="left" vertical="top" wrapText="1"/>
    </xf>
    <xf numFmtId="0" fontId="208" fillId="2" borderId="240" xfId="512" applyFont="1" applyFill="1" applyBorder="1" applyAlignment="1">
      <alignment horizontal="left" vertical="top" wrapText="1"/>
    </xf>
    <xf numFmtId="3" fontId="208" fillId="2" borderId="241" xfId="11" applyNumberFormat="1" applyFont="1" applyFill="1" applyBorder="1" applyAlignment="1">
      <alignment horizontal="right" vertical="top"/>
    </xf>
    <xf numFmtId="41" fontId="215" fillId="2" borderId="108" xfId="11" applyNumberFormat="1" applyFont="1" applyFill="1" applyBorder="1" applyAlignment="1">
      <alignment vertical="center"/>
    </xf>
    <xf numFmtId="0" fontId="215" fillId="2" borderId="0" xfId="11" applyFont="1" applyFill="1"/>
    <xf numFmtId="0" fontId="215" fillId="2" borderId="0" xfId="11" applyFont="1" applyFill="1" applyAlignment="1">
      <alignment horizontal="center"/>
    </xf>
    <xf numFmtId="41" fontId="215" fillId="2" borderId="0" xfId="1883" applyFont="1" applyFill="1"/>
    <xf numFmtId="0" fontId="215" fillId="2" borderId="0" xfId="1883" applyNumberFormat="1" applyFont="1" applyFill="1"/>
    <xf numFmtId="0" fontId="28" fillId="2" borderId="0" xfId="11" applyFont="1" applyFill="1" applyAlignment="1">
      <alignment vertical="center" wrapText="1"/>
    </xf>
    <xf numFmtId="0" fontId="43" fillId="2" borderId="0" xfId="512" applyFont="1" applyFill="1" applyBorder="1" applyAlignment="1"/>
    <xf numFmtId="0" fontId="54" fillId="2" borderId="0" xfId="512" applyFont="1" applyFill="1" applyBorder="1" applyAlignment="1"/>
    <xf numFmtId="0" fontId="32" fillId="2" borderId="0" xfId="512" applyFont="1" applyFill="1" applyBorder="1" applyAlignment="1">
      <alignment vertical="center"/>
    </xf>
    <xf numFmtId="0" fontId="32" fillId="2" borderId="0" xfId="512" applyFont="1" applyFill="1" applyBorder="1" applyAlignment="1">
      <alignment horizontal="center" vertical="center"/>
    </xf>
    <xf numFmtId="49" fontId="43" fillId="2" borderId="0" xfId="512" applyNumberFormat="1" applyFont="1" applyFill="1" applyBorder="1" applyAlignment="1">
      <alignment wrapText="1"/>
    </xf>
    <xf numFmtId="0" fontId="43" fillId="2" borderId="0" xfId="512" applyFont="1" applyFill="1" applyBorder="1" applyAlignment="1">
      <alignment horizontal="left" wrapText="1"/>
    </xf>
    <xf numFmtId="0" fontId="43" fillId="2" borderId="0" xfId="512" applyFont="1" applyFill="1" applyBorder="1" applyAlignment="1">
      <alignment wrapText="1"/>
    </xf>
    <xf numFmtId="0" fontId="43" fillId="2" borderId="0" xfId="512" applyFont="1" applyFill="1" applyBorder="1" applyAlignment="1">
      <alignment horizontal="center" wrapText="1"/>
    </xf>
    <xf numFmtId="0" fontId="46" fillId="2" borderId="0" xfId="512" applyFont="1" applyFill="1" applyBorder="1" applyAlignment="1">
      <alignment horizontal="center" vertical="center" wrapText="1"/>
    </xf>
    <xf numFmtId="0" fontId="46" fillId="2" borderId="64" xfId="512" applyFont="1" applyFill="1" applyBorder="1" applyAlignment="1">
      <alignment horizontal="center" vertical="center" wrapText="1"/>
    </xf>
    <xf numFmtId="0" fontId="46" fillId="2" borderId="108" xfId="512" applyFont="1" applyFill="1" applyBorder="1" applyAlignment="1">
      <alignment horizontal="center" vertical="center" wrapText="1"/>
    </xf>
    <xf numFmtId="49" fontId="46" fillId="2" borderId="75" xfId="512" applyNumberFormat="1" applyFont="1" applyFill="1" applyBorder="1" applyAlignment="1">
      <alignment horizontal="center" vertical="center" wrapText="1"/>
    </xf>
    <xf numFmtId="49" fontId="46" fillId="2" borderId="0" xfId="512" applyNumberFormat="1" applyFont="1" applyFill="1" applyBorder="1" applyAlignment="1">
      <alignment horizontal="center" vertical="center" wrapText="1"/>
    </xf>
    <xf numFmtId="49" fontId="46" fillId="2" borderId="19" xfId="512" applyNumberFormat="1" applyFont="1" applyFill="1" applyBorder="1" applyAlignment="1">
      <alignment horizontal="center" vertical="center" wrapText="1"/>
    </xf>
    <xf numFmtId="0" fontId="46" fillId="2" borderId="20" xfId="512" applyFont="1" applyFill="1" applyBorder="1" applyAlignment="1">
      <alignment horizontal="center" vertical="center" wrapText="1"/>
    </xf>
    <xf numFmtId="0" fontId="46" fillId="2" borderId="63" xfId="512" applyFont="1" applyFill="1" applyBorder="1" applyAlignment="1">
      <alignment horizontal="center" vertical="center" wrapText="1"/>
    </xf>
    <xf numFmtId="0" fontId="43" fillId="2" borderId="0" xfId="512" applyFont="1" applyFill="1" applyBorder="1" applyAlignment="1">
      <alignment vertical="top" wrapText="1"/>
    </xf>
    <xf numFmtId="0" fontId="46" fillId="2" borderId="20" xfId="512" applyFont="1" applyFill="1" applyBorder="1" applyAlignment="1">
      <alignment horizontal="left" vertical="center" wrapText="1"/>
    </xf>
    <xf numFmtId="49" fontId="43" fillId="2" borderId="75" xfId="512" applyNumberFormat="1" applyFont="1" applyFill="1" applyBorder="1" applyAlignment="1">
      <alignment vertical="top" wrapText="1"/>
    </xf>
    <xf numFmtId="49" fontId="43" fillId="2" borderId="0" xfId="512" quotePrefix="1" applyNumberFormat="1" applyFont="1" applyFill="1" applyBorder="1" applyAlignment="1">
      <alignment vertical="top" wrapText="1"/>
    </xf>
    <xf numFmtId="0" fontId="46" fillId="2" borderId="18" xfId="512" applyFont="1" applyFill="1" applyBorder="1" applyAlignment="1">
      <alignment vertical="top" wrapText="1"/>
    </xf>
    <xf numFmtId="0" fontId="43" fillId="2" borderId="18" xfId="512" applyFont="1" applyFill="1" applyBorder="1" applyAlignment="1">
      <alignment vertical="top" wrapText="1"/>
    </xf>
    <xf numFmtId="0" fontId="43" fillId="2" borderId="18" xfId="512" applyFont="1" applyFill="1" applyBorder="1" applyAlignment="1">
      <alignment horizontal="center" vertical="top" wrapText="1"/>
    </xf>
    <xf numFmtId="0" fontId="43" fillId="2" borderId="63" xfId="512" applyFont="1" applyFill="1" applyBorder="1" applyAlignment="1">
      <alignment vertical="top" wrapText="1"/>
    </xf>
    <xf numFmtId="49" fontId="43" fillId="2" borderId="19" xfId="512" quotePrefix="1" applyNumberFormat="1" applyFont="1" applyFill="1" applyBorder="1" applyAlignment="1">
      <alignment vertical="top" wrapText="1"/>
    </xf>
    <xf numFmtId="0" fontId="43" fillId="2" borderId="20" xfId="512" applyFont="1" applyFill="1" applyBorder="1" applyAlignment="1">
      <alignment horizontal="center" vertical="top" wrapText="1"/>
    </xf>
    <xf numFmtId="164" fontId="46" fillId="2" borderId="197" xfId="1868" applyNumberFormat="1" applyFont="1" applyFill="1" applyBorder="1" applyAlignment="1">
      <alignment vertical="top" wrapText="1"/>
    </xf>
    <xf numFmtId="0" fontId="46" fillId="2" borderId="32" xfId="512" applyFont="1" applyFill="1" applyBorder="1" applyAlignment="1">
      <alignment vertical="top" wrapText="1"/>
    </xf>
    <xf numFmtId="0" fontId="43" fillId="2" borderId="32" xfId="512" applyFont="1" applyFill="1" applyBorder="1" applyAlignment="1">
      <alignment vertical="top" wrapText="1"/>
    </xf>
    <xf numFmtId="0" fontId="43" fillId="2" borderId="32" xfId="512" applyFont="1" applyFill="1" applyBorder="1" applyAlignment="1">
      <alignment horizontal="center" vertical="top" wrapText="1"/>
    </xf>
    <xf numFmtId="164" fontId="43" fillId="2" borderId="53" xfId="1868" applyNumberFormat="1" applyFont="1" applyFill="1" applyBorder="1" applyAlignment="1">
      <alignment horizontal="center" vertical="top" wrapText="1"/>
    </xf>
    <xf numFmtId="0" fontId="46" fillId="2" borderId="199" xfId="512" applyFont="1" applyFill="1" applyBorder="1" applyAlignment="1">
      <alignment vertical="top" wrapText="1"/>
    </xf>
    <xf numFmtId="0" fontId="43" fillId="2" borderId="195" xfId="512" applyFont="1" applyFill="1" applyBorder="1" applyAlignment="1">
      <alignment vertical="top" wrapText="1"/>
    </xf>
    <xf numFmtId="0" fontId="43" fillId="2" borderId="195" xfId="512" applyFont="1" applyFill="1" applyBorder="1" applyAlignment="1">
      <alignment horizontal="center" vertical="top" wrapText="1"/>
    </xf>
    <xf numFmtId="164" fontId="46" fillId="2" borderId="158" xfId="1868" applyNumberFormat="1" applyFont="1" applyFill="1" applyBorder="1" applyAlignment="1">
      <alignment horizontal="center" vertical="top" wrapText="1"/>
    </xf>
    <xf numFmtId="0" fontId="46" fillId="2" borderId="20" xfId="512" applyFont="1" applyFill="1" applyBorder="1" applyAlignment="1">
      <alignment vertical="top" wrapText="1"/>
    </xf>
    <xf numFmtId="164" fontId="43" fillId="2" borderId="20" xfId="1868" applyNumberFormat="1" applyFont="1" applyFill="1" applyBorder="1" applyAlignment="1">
      <alignment vertical="top" wrapText="1"/>
    </xf>
    <xf numFmtId="164" fontId="43" fillId="2" borderId="20" xfId="1868" applyNumberFormat="1" applyFont="1" applyFill="1" applyBorder="1" applyAlignment="1">
      <alignment horizontal="center" vertical="top" wrapText="1"/>
    </xf>
    <xf numFmtId="164" fontId="43" fillId="2" borderId="63" xfId="1868" applyNumberFormat="1" applyFont="1" applyFill="1" applyBorder="1" applyAlignment="1">
      <alignment vertical="top" wrapText="1"/>
    </xf>
    <xf numFmtId="49" fontId="46" fillId="2" borderId="194" xfId="512" applyNumberFormat="1" applyFont="1" applyFill="1" applyBorder="1" applyAlignment="1">
      <alignment vertical="top" wrapText="1"/>
    </xf>
    <xf numFmtId="49" fontId="46" fillId="2" borderId="195" xfId="512" applyNumberFormat="1" applyFont="1" applyFill="1" applyBorder="1" applyAlignment="1">
      <alignment vertical="top" wrapText="1"/>
    </xf>
    <xf numFmtId="49" fontId="46" fillId="2" borderId="196" xfId="512" applyNumberFormat="1" applyFont="1" applyFill="1" applyBorder="1" applyAlignment="1">
      <alignment vertical="top" wrapText="1"/>
    </xf>
    <xf numFmtId="164" fontId="43" fillId="2" borderId="193" xfId="1868" applyNumberFormat="1" applyFont="1" applyFill="1" applyBorder="1" applyAlignment="1">
      <alignment vertical="top" wrapText="1"/>
    </xf>
    <xf numFmtId="164" fontId="43" fillId="2" borderId="193" xfId="512" applyNumberFormat="1" applyFont="1" applyFill="1" applyBorder="1" applyAlignment="1">
      <alignment vertical="top" wrapText="1"/>
    </xf>
    <xf numFmtId="164" fontId="46" fillId="2" borderId="197" xfId="512" applyNumberFormat="1" applyFont="1" applyFill="1" applyBorder="1" applyAlignment="1">
      <alignment vertical="top" wrapText="1"/>
    </xf>
    <xf numFmtId="49" fontId="43" fillId="2" borderId="82" xfId="512" applyNumberFormat="1" applyFont="1" applyFill="1" applyBorder="1" applyAlignment="1">
      <alignment vertical="top" wrapText="1"/>
    </xf>
    <xf numFmtId="49" fontId="46" fillId="2" borderId="65" xfId="512" applyNumberFormat="1" applyFont="1" applyFill="1" applyBorder="1" applyAlignment="1">
      <alignment vertical="top" wrapText="1"/>
    </xf>
    <xf numFmtId="49" fontId="43" fillId="2" borderId="65" xfId="512" applyNumberFormat="1" applyFont="1" applyFill="1" applyBorder="1" applyAlignment="1">
      <alignment vertical="top" wrapText="1"/>
    </xf>
    <xf numFmtId="49" fontId="43" fillId="2" borderId="33" xfId="512" applyNumberFormat="1" applyFont="1" applyFill="1" applyBorder="1" applyAlignment="1">
      <alignment vertical="top" wrapText="1"/>
    </xf>
    <xf numFmtId="164" fontId="43" fillId="2" borderId="35" xfId="1868" applyNumberFormat="1" applyFont="1" applyFill="1" applyBorder="1" applyAlignment="1">
      <alignment vertical="top" wrapText="1"/>
    </xf>
    <xf numFmtId="164" fontId="43" fillId="2" borderId="59" xfId="1868" applyNumberFormat="1" applyFont="1" applyFill="1" applyBorder="1" applyAlignment="1">
      <alignment vertical="top" wrapText="1"/>
    </xf>
    <xf numFmtId="49" fontId="43" fillId="2" borderId="84" xfId="512" applyNumberFormat="1" applyFont="1" applyFill="1" applyBorder="1" applyAlignment="1">
      <alignment vertical="top" wrapText="1"/>
    </xf>
    <xf numFmtId="49" fontId="46" fillId="2" borderId="85" xfId="512" applyNumberFormat="1" applyFont="1" applyFill="1" applyBorder="1" applyAlignment="1">
      <alignment vertical="top" wrapText="1"/>
    </xf>
    <xf numFmtId="49" fontId="43" fillId="2" borderId="85" xfId="512" applyNumberFormat="1" applyFont="1" applyFill="1" applyBorder="1" applyAlignment="1">
      <alignment vertical="top" wrapText="1"/>
    </xf>
    <xf numFmtId="49" fontId="43" fillId="2" borderId="34" xfId="512" applyNumberFormat="1" applyFont="1" applyFill="1" applyBorder="1" applyAlignment="1">
      <alignment vertical="top" wrapText="1"/>
    </xf>
    <xf numFmtId="164" fontId="43" fillId="2" borderId="37" xfId="1868" applyNumberFormat="1" applyFont="1" applyFill="1" applyBorder="1" applyAlignment="1">
      <alignment vertical="top" wrapText="1"/>
    </xf>
    <xf numFmtId="164" fontId="43" fillId="2" borderId="54" xfId="1868" applyNumberFormat="1" applyFont="1" applyFill="1" applyBorder="1" applyAlignment="1">
      <alignment vertical="top" wrapText="1"/>
    </xf>
    <xf numFmtId="49" fontId="43" fillId="2" borderId="84" xfId="512" applyNumberFormat="1" applyFont="1" applyFill="1" applyBorder="1" applyAlignment="1">
      <alignment horizontal="left" vertical="top" wrapText="1"/>
    </xf>
    <xf numFmtId="49" fontId="46" fillId="2" borderId="85" xfId="512" applyNumberFormat="1" applyFont="1" applyFill="1" applyBorder="1" applyAlignment="1">
      <alignment horizontal="left" vertical="top" wrapText="1"/>
    </xf>
    <xf numFmtId="49" fontId="43" fillId="2" borderId="85" xfId="512" applyNumberFormat="1" applyFont="1" applyFill="1" applyBorder="1" applyAlignment="1">
      <alignment horizontal="left" vertical="top" wrapText="1"/>
    </xf>
    <xf numFmtId="49" fontId="43" fillId="2" borderId="34" xfId="512" applyNumberFormat="1" applyFont="1" applyFill="1" applyBorder="1" applyAlignment="1">
      <alignment horizontal="left" vertical="top" wrapText="1"/>
    </xf>
    <xf numFmtId="164" fontId="43" fillId="2" borderId="54" xfId="1868" applyNumberFormat="1" applyFont="1" applyFill="1" applyBorder="1" applyAlignment="1">
      <alignment horizontal="left" vertical="top" wrapText="1"/>
    </xf>
    <xf numFmtId="164" fontId="137" fillId="2" borderId="37" xfId="1868" applyNumberFormat="1" applyFont="1" applyFill="1" applyBorder="1" applyAlignment="1">
      <alignment horizontal="left" vertical="top" wrapText="1"/>
    </xf>
    <xf numFmtId="49" fontId="46" fillId="2" borderId="194" xfId="512" applyNumberFormat="1" applyFont="1" applyFill="1" applyBorder="1" applyAlignment="1">
      <alignment horizontal="left" vertical="top" wrapText="1"/>
    </xf>
    <xf numFmtId="49" fontId="46" fillId="2" borderId="195" xfId="512" applyNumberFormat="1" applyFont="1" applyFill="1" applyBorder="1" applyAlignment="1">
      <alignment horizontal="left" vertical="top" wrapText="1"/>
    </xf>
    <xf numFmtId="49" fontId="43" fillId="2" borderId="196" xfId="512" applyNumberFormat="1" applyFont="1" applyFill="1" applyBorder="1" applyAlignment="1">
      <alignment horizontal="left" vertical="top" wrapText="1"/>
    </xf>
    <xf numFmtId="164" fontId="43" fillId="2" borderId="193" xfId="1868" applyNumberFormat="1" applyFont="1" applyFill="1" applyBorder="1" applyAlignment="1">
      <alignment horizontal="left" vertical="top" wrapText="1"/>
    </xf>
    <xf numFmtId="164" fontId="46" fillId="2" borderId="197" xfId="1868" applyNumberFormat="1" applyFont="1" applyFill="1" applyBorder="1" applyAlignment="1">
      <alignment horizontal="left" vertical="top" wrapText="1"/>
    </xf>
    <xf numFmtId="49" fontId="46" fillId="2" borderId="75" xfId="512" applyNumberFormat="1" applyFont="1" applyFill="1" applyBorder="1" applyAlignment="1">
      <alignment horizontal="left" vertical="top" wrapText="1"/>
    </xf>
    <xf numFmtId="49" fontId="46" fillId="2" borderId="0" xfId="512" applyNumberFormat="1" applyFont="1" applyFill="1" applyBorder="1" applyAlignment="1">
      <alignment horizontal="left" vertical="top" wrapText="1"/>
    </xf>
    <xf numFmtId="49" fontId="43" fillId="2" borderId="19" xfId="512" applyNumberFormat="1" applyFont="1" applyFill="1" applyBorder="1" applyAlignment="1">
      <alignment horizontal="left" vertical="top" wrapText="1"/>
    </xf>
    <xf numFmtId="164" fontId="43" fillId="2" borderId="20" xfId="1868" applyNumberFormat="1" applyFont="1" applyFill="1" applyBorder="1" applyAlignment="1">
      <alignment horizontal="left" vertical="top" wrapText="1"/>
    </xf>
    <xf numFmtId="164" fontId="43" fillId="2" borderId="63" xfId="1868" applyNumberFormat="1" applyFont="1" applyFill="1" applyBorder="1" applyAlignment="1">
      <alignment horizontal="left" vertical="top" wrapText="1"/>
    </xf>
    <xf numFmtId="49" fontId="43" fillId="2" borderId="82" xfId="512" applyNumberFormat="1" applyFont="1" applyFill="1" applyBorder="1" applyAlignment="1">
      <alignment horizontal="left" vertical="top" wrapText="1"/>
    </xf>
    <xf numFmtId="49" fontId="46" fillId="2" borderId="65" xfId="512" applyNumberFormat="1" applyFont="1" applyFill="1" applyBorder="1" applyAlignment="1">
      <alignment horizontal="left" vertical="top" wrapText="1"/>
    </xf>
    <xf numFmtId="49" fontId="43" fillId="2" borderId="65" xfId="512" applyNumberFormat="1" applyFont="1" applyFill="1" applyBorder="1" applyAlignment="1">
      <alignment horizontal="left" vertical="top" wrapText="1"/>
    </xf>
    <xf numFmtId="49" fontId="43" fillId="2" borderId="33" xfId="512" applyNumberFormat="1" applyFont="1" applyFill="1" applyBorder="1" applyAlignment="1">
      <alignment horizontal="left" vertical="top" wrapText="1"/>
    </xf>
    <xf numFmtId="164" fontId="43" fillId="2" borderId="35" xfId="1868" applyNumberFormat="1" applyFont="1" applyFill="1" applyBorder="1" applyAlignment="1">
      <alignment horizontal="left" vertical="top" wrapText="1"/>
    </xf>
    <xf numFmtId="164" fontId="43" fillId="2" borderId="59" xfId="1868" applyNumberFormat="1" applyFont="1" applyFill="1" applyBorder="1" applyAlignment="1">
      <alignment horizontal="left" vertical="top" wrapText="1"/>
    </xf>
    <xf numFmtId="49" fontId="43" fillId="2" borderId="79" xfId="512" applyNumberFormat="1" applyFont="1" applyFill="1" applyBorder="1" applyAlignment="1">
      <alignment horizontal="left" vertical="top" wrapText="1"/>
    </xf>
    <xf numFmtId="49" fontId="46" fillId="2" borderId="80" xfId="512" applyNumberFormat="1" applyFont="1" applyFill="1" applyBorder="1" applyAlignment="1">
      <alignment horizontal="left" vertical="top" wrapText="1"/>
    </xf>
    <xf numFmtId="49" fontId="43" fillId="2" borderId="80" xfId="512" applyNumberFormat="1" applyFont="1" applyFill="1" applyBorder="1" applyAlignment="1">
      <alignment horizontal="left" vertical="top" wrapText="1"/>
    </xf>
    <xf numFmtId="49" fontId="43" fillId="2" borderId="42" xfId="512" applyNumberFormat="1" applyFont="1" applyFill="1" applyBorder="1" applyAlignment="1">
      <alignment horizontal="left" vertical="top" wrapText="1"/>
    </xf>
    <xf numFmtId="164" fontId="43" fillId="2" borderId="38" xfId="1868" applyNumberFormat="1" applyFont="1" applyFill="1" applyBorder="1" applyAlignment="1">
      <alignment horizontal="left" vertical="top" wrapText="1"/>
    </xf>
    <xf numFmtId="164" fontId="43" fillId="2" borderId="93" xfId="1868" applyNumberFormat="1" applyFont="1" applyFill="1" applyBorder="1" applyAlignment="1">
      <alignment horizontal="left" vertical="top" wrapText="1"/>
    </xf>
    <xf numFmtId="49" fontId="43" fillId="2" borderId="194" xfId="512" applyNumberFormat="1" applyFont="1" applyFill="1" applyBorder="1" applyAlignment="1">
      <alignment horizontal="left" vertical="top" wrapText="1"/>
    </xf>
    <xf numFmtId="49" fontId="46" fillId="2" borderId="196" xfId="512" applyNumberFormat="1" applyFont="1" applyFill="1" applyBorder="1" applyAlignment="1">
      <alignment horizontal="left" vertical="top" wrapText="1"/>
    </xf>
    <xf numFmtId="0" fontId="43" fillId="2" borderId="240" xfId="512" applyFont="1" applyFill="1" applyBorder="1" applyAlignment="1">
      <alignment vertical="top" wrapText="1"/>
    </xf>
    <xf numFmtId="9" fontId="43" fillId="2" borderId="37" xfId="1868" applyNumberFormat="1" applyFont="1" applyFill="1" applyBorder="1" applyAlignment="1">
      <alignment horizontal="left" vertical="top" wrapText="1"/>
    </xf>
    <xf numFmtId="49" fontId="43" fillId="2" borderId="194" xfId="512" applyNumberFormat="1" applyFont="1" applyFill="1" applyBorder="1" applyAlignment="1">
      <alignment vertical="top" wrapText="1"/>
    </xf>
    <xf numFmtId="49" fontId="43" fillId="2" borderId="195" xfId="512" applyNumberFormat="1" applyFont="1" applyFill="1" applyBorder="1" applyAlignment="1">
      <alignment vertical="top" wrapText="1"/>
    </xf>
    <xf numFmtId="49" fontId="43" fillId="2" borderId="196" xfId="512" applyNumberFormat="1" applyFont="1" applyFill="1" applyBorder="1" applyAlignment="1">
      <alignment vertical="top" wrapText="1"/>
    </xf>
    <xf numFmtId="10" fontId="43" fillId="2" borderId="35" xfId="1868" applyNumberFormat="1" applyFont="1" applyFill="1" applyBorder="1" applyAlignment="1">
      <alignment horizontal="left" vertical="top" wrapText="1"/>
    </xf>
    <xf numFmtId="49" fontId="43" fillId="2" borderId="33" xfId="512" quotePrefix="1" applyNumberFormat="1" applyFont="1" applyFill="1" applyBorder="1" applyAlignment="1">
      <alignment horizontal="left" vertical="top" wrapText="1"/>
    </xf>
    <xf numFmtId="49" fontId="43" fillId="2" borderId="34" xfId="512" quotePrefix="1" applyNumberFormat="1" applyFont="1" applyFill="1" applyBorder="1" applyAlignment="1">
      <alignment horizontal="left" vertical="top" wrapText="1"/>
    </xf>
    <xf numFmtId="49" fontId="43" fillId="2" borderId="75" xfId="512" applyNumberFormat="1" applyFont="1" applyFill="1" applyBorder="1" applyAlignment="1">
      <alignment horizontal="left" vertical="top" wrapText="1"/>
    </xf>
    <xf numFmtId="49" fontId="43" fillId="2" borderId="0" xfId="512" applyNumberFormat="1" applyFont="1" applyFill="1" applyBorder="1" applyAlignment="1">
      <alignment horizontal="left" vertical="top" wrapText="1"/>
    </xf>
    <xf numFmtId="49" fontId="43" fillId="2" borderId="19" xfId="512" quotePrefix="1" applyNumberFormat="1" applyFont="1" applyFill="1" applyBorder="1" applyAlignment="1">
      <alignment horizontal="left" vertical="top" wrapText="1"/>
    </xf>
    <xf numFmtId="49" fontId="43" fillId="2" borderId="42" xfId="512" quotePrefix="1" applyNumberFormat="1" applyFont="1" applyFill="1" applyBorder="1" applyAlignment="1">
      <alignment horizontal="left" vertical="top" wrapText="1"/>
    </xf>
    <xf numFmtId="49" fontId="46" fillId="2" borderId="11" xfId="512" applyNumberFormat="1" applyFont="1" applyFill="1" applyBorder="1" applyAlignment="1">
      <alignment vertical="top" wrapText="1"/>
    </xf>
    <xf numFmtId="49" fontId="46" fillId="2" borderId="10" xfId="512" quotePrefix="1" applyNumberFormat="1" applyFont="1" applyFill="1" applyBorder="1" applyAlignment="1">
      <alignment vertical="top" wrapText="1"/>
    </xf>
    <xf numFmtId="49" fontId="46" fillId="2" borderId="9" xfId="512" quotePrefix="1" applyNumberFormat="1" applyFont="1" applyFill="1" applyBorder="1" applyAlignment="1">
      <alignment vertical="top" wrapText="1"/>
    </xf>
    <xf numFmtId="164" fontId="46" fillId="2" borderId="108" xfId="512" applyNumberFormat="1" applyFont="1" applyFill="1" applyBorder="1" applyAlignment="1">
      <alignment vertical="top" wrapText="1"/>
    </xf>
    <xf numFmtId="0" fontId="43" fillId="2" borderId="0" xfId="512" quotePrefix="1" applyFont="1" applyFill="1" applyBorder="1" applyAlignment="1">
      <alignment vertical="top" wrapText="1"/>
    </xf>
    <xf numFmtId="0" fontId="46" fillId="2" borderId="0" xfId="512" quotePrefix="1" applyFont="1" applyFill="1" applyBorder="1" applyAlignment="1">
      <alignment vertical="top" wrapText="1"/>
    </xf>
    <xf numFmtId="0" fontId="43" fillId="2" borderId="0" xfId="512" applyFont="1" applyFill="1" applyBorder="1" applyAlignment="1">
      <alignment horizontal="center" vertical="top" wrapText="1"/>
    </xf>
    <xf numFmtId="164" fontId="43" fillId="2" borderId="0" xfId="512" applyNumberFormat="1" applyFont="1" applyFill="1" applyBorder="1" applyAlignment="1">
      <alignment horizontal="center" vertical="top" wrapText="1"/>
    </xf>
    <xf numFmtId="164" fontId="43" fillId="2" borderId="0" xfId="1868" applyNumberFormat="1" applyFont="1" applyFill="1" applyAlignment="1">
      <alignment vertical="top" wrapText="1"/>
    </xf>
    <xf numFmtId="164" fontId="46" fillId="2" borderId="0" xfId="1868" applyNumberFormat="1" applyFont="1" applyFill="1" applyAlignment="1">
      <alignment horizontal="center" vertical="top"/>
    </xf>
    <xf numFmtId="164" fontId="43" fillId="2" borderId="0" xfId="1868" applyNumberFormat="1" applyFont="1" applyFill="1" applyBorder="1" applyAlignment="1">
      <alignment vertical="top" wrapText="1"/>
    </xf>
    <xf numFmtId="164" fontId="46" fillId="2" borderId="0" xfId="1868" applyNumberFormat="1" applyFont="1" applyFill="1" applyAlignment="1">
      <alignment vertical="top" wrapText="1"/>
    </xf>
    <xf numFmtId="0" fontId="46" fillId="2" borderId="17" xfId="512" applyFont="1" applyFill="1" applyBorder="1" applyAlignment="1">
      <alignment vertical="top" wrapText="1"/>
    </xf>
    <xf numFmtId="49" fontId="43" fillId="2" borderId="0" xfId="512" applyNumberFormat="1" applyFont="1" applyFill="1" applyBorder="1" applyAlignment="1">
      <alignment vertical="top" wrapText="1"/>
    </xf>
    <xf numFmtId="164" fontId="43" fillId="2" borderId="0" xfId="1868" applyNumberFormat="1" applyFont="1" applyFill="1" applyBorder="1" applyAlignment="1"/>
    <xf numFmtId="0" fontId="43" fillId="2" borderId="0" xfId="512" applyFont="1" applyFill="1"/>
    <xf numFmtId="164" fontId="43" fillId="2" borderId="0" xfId="1868" applyNumberFormat="1" applyFont="1" applyFill="1"/>
    <xf numFmtId="9" fontId="134" fillId="2" borderId="37" xfId="11" applyNumberFormat="1" applyFont="1" applyFill="1" applyBorder="1" applyAlignment="1">
      <alignment horizontal="left" vertical="center" wrapText="1"/>
    </xf>
    <xf numFmtId="0" fontId="134" fillId="2" borderId="34" xfId="11" applyFont="1" applyFill="1" applyBorder="1" applyAlignment="1">
      <alignment horizontal="center" vertical="center"/>
    </xf>
    <xf numFmtId="49" fontId="134" fillId="2" borderId="38" xfId="77" quotePrefix="1" applyNumberFormat="1" applyFont="1" applyFill="1" applyBorder="1" applyAlignment="1">
      <alignment vertical="center" wrapText="1"/>
    </xf>
    <xf numFmtId="9" fontId="147" fillId="2" borderId="20" xfId="11" applyNumberFormat="1" applyFont="1" applyFill="1" applyBorder="1" applyAlignment="1">
      <alignment horizontal="left" vertical="center" wrapText="1"/>
    </xf>
    <xf numFmtId="37" fontId="43" fillId="2" borderId="93" xfId="77" applyNumberFormat="1" applyFont="1" applyFill="1" applyBorder="1" applyAlignment="1">
      <alignment horizontal="right" vertical="center" wrapText="1"/>
    </xf>
    <xf numFmtId="0" fontId="157" fillId="2" borderId="0" xfId="11" applyFont="1" applyFill="1" applyAlignment="1">
      <alignment vertical="center" wrapText="1"/>
    </xf>
    <xf numFmtId="0" fontId="157" fillId="2" borderId="0" xfId="11" applyFont="1" applyFill="1"/>
    <xf numFmtId="49" fontId="134" fillId="2" borderId="65" xfId="77" quotePrefix="1" applyNumberFormat="1" applyFont="1" applyFill="1" applyBorder="1" applyAlignment="1">
      <alignment horizontal="center" vertical="center"/>
    </xf>
    <xf numFmtId="49" fontId="134" fillId="2" borderId="35" xfId="77" applyNumberFormat="1" applyFont="1" applyFill="1" applyBorder="1" applyAlignment="1">
      <alignment vertical="center" wrapText="1"/>
    </xf>
    <xf numFmtId="37" fontId="43" fillId="2" borderId="59" xfId="77" applyNumberFormat="1" applyFont="1" applyFill="1" applyBorder="1" applyAlignment="1">
      <alignment horizontal="right" vertical="center" wrapText="1"/>
    </xf>
    <xf numFmtId="0" fontId="134" fillId="2" borderId="0" xfId="11" applyFont="1" applyFill="1" applyBorder="1" applyAlignment="1">
      <alignment horizontal="center" vertical="center" wrapText="1"/>
    </xf>
    <xf numFmtId="0" fontId="134" fillId="2" borderId="62" xfId="11" applyFont="1" applyFill="1" applyBorder="1" applyAlignment="1">
      <alignment horizontal="center" vertical="center"/>
    </xf>
    <xf numFmtId="0" fontId="134" fillId="2" borderId="20" xfId="509" quotePrefix="1" applyFont="1" applyFill="1" applyBorder="1" applyAlignment="1">
      <alignment horizontal="center" vertical="center"/>
    </xf>
    <xf numFmtId="0" fontId="160" fillId="2" borderId="20" xfId="509" applyFont="1" applyFill="1" applyBorder="1" applyAlignment="1">
      <alignment vertical="center" wrapText="1"/>
    </xf>
    <xf numFmtId="0" fontId="160" fillId="2" borderId="85" xfId="509" applyFont="1" applyFill="1" applyBorder="1" applyAlignment="1">
      <alignment vertical="center" wrapText="1"/>
    </xf>
    <xf numFmtId="0" fontId="134" fillId="2" borderId="37" xfId="509" applyFont="1" applyFill="1" applyBorder="1" applyAlignment="1">
      <alignment horizontal="center" vertical="center"/>
    </xf>
    <xf numFmtId="0" fontId="134" fillId="2" borderId="60" xfId="11" applyFont="1" applyFill="1" applyBorder="1" applyAlignment="1">
      <alignment horizontal="center" vertical="center"/>
    </xf>
    <xf numFmtId="0" fontId="134" fillId="2" borderId="40" xfId="509" quotePrefix="1" applyFont="1" applyFill="1" applyBorder="1" applyAlignment="1">
      <alignment horizontal="center" vertical="center"/>
    </xf>
    <xf numFmtId="0" fontId="134" fillId="2" borderId="40" xfId="509" applyFont="1" applyFill="1" applyBorder="1" applyAlignment="1">
      <alignment vertical="center" wrapText="1"/>
    </xf>
    <xf numFmtId="0" fontId="134" fillId="2" borderId="40" xfId="11" applyFont="1" applyFill="1" applyBorder="1" applyAlignment="1">
      <alignment vertical="center" wrapText="1"/>
    </xf>
    <xf numFmtId="0" fontId="134" fillId="2" borderId="40" xfId="11" applyFont="1" applyFill="1" applyBorder="1" applyAlignment="1">
      <alignment horizontal="left" vertical="center" wrapText="1"/>
    </xf>
    <xf numFmtId="0" fontId="134" fillId="2" borderId="52" xfId="11" applyFont="1" applyFill="1" applyBorder="1" applyAlignment="1">
      <alignment horizontal="center" vertical="center"/>
    </xf>
    <xf numFmtId="0" fontId="134" fillId="2" borderId="32" xfId="509" quotePrefix="1" applyFont="1" applyFill="1" applyBorder="1" applyAlignment="1">
      <alignment horizontal="center" vertical="center"/>
    </xf>
    <xf numFmtId="0" fontId="134" fillId="2" borderId="32" xfId="509" applyFont="1" applyFill="1" applyBorder="1" applyAlignment="1">
      <alignment vertical="center" wrapText="1"/>
    </xf>
    <xf numFmtId="0" fontId="134" fillId="2" borderId="32" xfId="11" applyFont="1" applyFill="1" applyBorder="1" applyAlignment="1">
      <alignment vertical="center" wrapText="1"/>
    </xf>
    <xf numFmtId="0" fontId="134" fillId="2" borderId="32" xfId="11" applyFont="1" applyFill="1" applyBorder="1" applyAlignment="1">
      <alignment horizontal="left" vertical="center" wrapText="1"/>
    </xf>
    <xf numFmtId="0" fontId="134" fillId="2" borderId="20" xfId="509" applyFont="1" applyFill="1" applyBorder="1" applyAlignment="1">
      <alignment horizontal="center" vertical="center" wrapText="1"/>
    </xf>
    <xf numFmtId="0" fontId="134" fillId="2" borderId="35" xfId="509" applyFont="1" applyFill="1" applyBorder="1" applyAlignment="1">
      <alignment horizontal="center" vertical="center" wrapText="1"/>
    </xf>
    <xf numFmtId="3" fontId="160" fillId="2" borderId="93" xfId="509" applyNumberFormat="1" applyFont="1" applyFill="1" applyBorder="1" applyAlignment="1">
      <alignment horizontal="right" vertical="center" wrapText="1"/>
    </xf>
    <xf numFmtId="0" fontId="156" fillId="2" borderId="0" xfId="11" applyFont="1" applyFill="1" applyAlignment="1">
      <alignment vertical="center" wrapText="1"/>
    </xf>
    <xf numFmtId="0" fontId="41" fillId="2" borderId="0" xfId="245" applyFont="1" applyFill="1" applyBorder="1" applyAlignment="1">
      <alignment vertical="top" wrapText="1"/>
    </xf>
    <xf numFmtId="0" fontId="184" fillId="2" borderId="0" xfId="512" applyFont="1" applyFill="1"/>
    <xf numFmtId="0" fontId="54" fillId="2" borderId="0" xfId="512" applyFont="1" applyFill="1"/>
    <xf numFmtId="164" fontId="46" fillId="2" borderId="53" xfId="1868" applyNumberFormat="1" applyFont="1" applyFill="1" applyBorder="1" applyAlignment="1">
      <alignment horizontal="center" vertical="center" wrapText="1"/>
    </xf>
    <xf numFmtId="0" fontId="43" fillId="2" borderId="239" xfId="512" applyFont="1" applyFill="1" applyBorder="1" applyAlignment="1">
      <alignment vertical="top" wrapText="1"/>
    </xf>
    <xf numFmtId="0" fontId="43" fillId="2" borderId="65" xfId="512" applyFont="1" applyFill="1" applyBorder="1" applyAlignment="1">
      <alignment wrapText="1"/>
    </xf>
    <xf numFmtId="0" fontId="43" fillId="2" borderId="31" xfId="512" applyFont="1" applyFill="1" applyBorder="1" applyAlignment="1">
      <alignment vertical="top" wrapText="1"/>
    </xf>
    <xf numFmtId="0" fontId="43" fillId="2" borderId="30" xfId="512" applyFont="1" applyFill="1" applyBorder="1" applyAlignment="1">
      <alignment horizontal="center" vertical="top" wrapText="1"/>
    </xf>
    <xf numFmtId="169" fontId="43" fillId="2" borderId="53" xfId="512" applyNumberFormat="1" applyFont="1" applyFill="1" applyBorder="1" applyAlignment="1">
      <alignment vertical="top"/>
    </xf>
    <xf numFmtId="0" fontId="46" fillId="2" borderId="31" xfId="512" applyFont="1" applyFill="1" applyBorder="1" applyAlignment="1">
      <alignment vertical="top" wrapText="1"/>
    </xf>
    <xf numFmtId="0" fontId="46" fillId="2" borderId="32" xfId="512" applyFont="1" applyFill="1" applyBorder="1" applyAlignment="1">
      <alignment horizontal="center" vertical="top" wrapText="1"/>
    </xf>
    <xf numFmtId="0" fontId="46" fillId="2" borderId="30" xfId="512" applyFont="1" applyFill="1" applyBorder="1" applyAlignment="1">
      <alignment horizontal="center" vertical="top" wrapText="1"/>
    </xf>
    <xf numFmtId="169" fontId="46" fillId="2" borderId="53" xfId="512" applyNumberFormat="1" applyFont="1" applyFill="1" applyBorder="1" applyAlignment="1">
      <alignment vertical="top"/>
    </xf>
    <xf numFmtId="9" fontId="43" fillId="2" borderId="32" xfId="512" applyNumberFormat="1" applyFont="1" applyFill="1" applyBorder="1" applyAlignment="1">
      <alignment horizontal="center" vertical="top" wrapText="1"/>
    </xf>
    <xf numFmtId="0" fontId="43" fillId="2" borderId="0" xfId="512" applyFont="1" applyFill="1" applyBorder="1" applyAlignment="1">
      <alignment horizontal="left" vertical="top" wrapText="1"/>
    </xf>
    <xf numFmtId="0" fontId="46" fillId="2" borderId="193" xfId="512" applyFont="1" applyFill="1" applyBorder="1" applyAlignment="1">
      <alignment horizontal="left" vertical="top" wrapText="1"/>
    </xf>
    <xf numFmtId="0" fontId="46" fillId="2" borderId="32" xfId="512" applyFont="1" applyFill="1" applyBorder="1" applyAlignment="1">
      <alignment horizontal="left" vertical="top" wrapText="1"/>
    </xf>
    <xf numFmtId="0" fontId="43" fillId="2" borderId="65" xfId="512" applyFont="1" applyFill="1" applyBorder="1" applyAlignment="1">
      <alignment vertical="top"/>
    </xf>
    <xf numFmtId="0" fontId="43" fillId="2" borderId="65" xfId="512" applyFont="1" applyFill="1" applyBorder="1" applyAlignment="1">
      <alignment vertical="top" wrapText="1"/>
    </xf>
    <xf numFmtId="0" fontId="43" fillId="2" borderId="17" xfId="512" applyFont="1" applyFill="1" applyBorder="1" applyAlignment="1">
      <alignment wrapText="1"/>
    </xf>
    <xf numFmtId="0" fontId="43" fillId="2" borderId="17" xfId="512" applyFont="1" applyFill="1" applyBorder="1" applyAlignment="1">
      <alignment horizontal="left" vertical="top" wrapText="1"/>
    </xf>
    <xf numFmtId="0" fontId="43" fillId="2" borderId="75" xfId="512" applyFont="1" applyFill="1" applyBorder="1"/>
    <xf numFmtId="0" fontId="43" fillId="2" borderId="0" xfId="512" applyFont="1" applyFill="1" applyBorder="1"/>
    <xf numFmtId="0" fontId="43" fillId="2" borderId="5" xfId="512" applyFont="1" applyFill="1" applyBorder="1"/>
    <xf numFmtId="3" fontId="46" fillId="2" borderId="73" xfId="512" applyNumberFormat="1" applyFont="1" applyFill="1" applyBorder="1" applyAlignment="1">
      <alignment vertical="center"/>
    </xf>
    <xf numFmtId="0" fontId="46" fillId="2" borderId="0" xfId="512" applyFont="1" applyFill="1"/>
    <xf numFmtId="0" fontId="46" fillId="2" borderId="90" xfId="11" applyFont="1" applyFill="1" applyBorder="1" applyAlignment="1">
      <alignment horizontal="center" vertical="center" wrapText="1"/>
    </xf>
    <xf numFmtId="0" fontId="43" fillId="2" borderId="98" xfId="154" applyFont="1" applyFill="1" applyBorder="1" applyAlignment="1">
      <alignment horizontal="left" vertical="top" wrapText="1"/>
    </xf>
    <xf numFmtId="0" fontId="70" fillId="2" borderId="0" xfId="11" applyFont="1" applyFill="1" applyAlignment="1">
      <alignment horizontal="center"/>
    </xf>
    <xf numFmtId="0" fontId="40" fillId="2" borderId="0" xfId="11" applyFont="1" applyFill="1" applyAlignment="1">
      <alignment horizontal="left"/>
    </xf>
    <xf numFmtId="0" fontId="43" fillId="2" borderId="193" xfId="154" applyFont="1" applyFill="1" applyBorder="1" applyAlignment="1">
      <alignment horizontal="left" vertical="top" wrapText="1"/>
    </xf>
    <xf numFmtId="0" fontId="43" fillId="2" borderId="35" xfId="154" applyFont="1" applyFill="1" applyBorder="1" applyAlignment="1">
      <alignment horizontal="left" vertical="top" wrapText="1"/>
    </xf>
    <xf numFmtId="0" fontId="43" fillId="2" borderId="36" xfId="154" applyFont="1" applyFill="1" applyBorder="1" applyAlignment="1">
      <alignment horizontal="left" vertical="top" wrapText="1"/>
    </xf>
    <xf numFmtId="0" fontId="43" fillId="2" borderId="96" xfId="154" applyFont="1" applyFill="1" applyBorder="1" applyAlignment="1">
      <alignment horizontal="left" vertical="top" wrapText="1"/>
    </xf>
    <xf numFmtId="0" fontId="43" fillId="2" borderId="33" xfId="154" applyFont="1" applyFill="1" applyBorder="1" applyAlignment="1">
      <alignment horizontal="left" vertical="top" wrapText="1"/>
    </xf>
    <xf numFmtId="0" fontId="47" fillId="2" borderId="90" xfId="154" applyFont="1" applyFill="1" applyBorder="1" applyAlignment="1">
      <alignment horizontal="left" vertical="center" wrapText="1"/>
    </xf>
    <xf numFmtId="0" fontId="43" fillId="2" borderId="196" xfId="154" applyFont="1" applyFill="1" applyBorder="1" applyAlignment="1">
      <alignment horizontal="left" vertical="top" wrapText="1"/>
    </xf>
    <xf numFmtId="0" fontId="47" fillId="2" borderId="64" xfId="154" applyFont="1" applyFill="1" applyBorder="1" applyAlignment="1">
      <alignment horizontal="left" vertical="center" wrapText="1"/>
    </xf>
    <xf numFmtId="0" fontId="43" fillId="2" borderId="44" xfId="154" applyFont="1" applyFill="1" applyBorder="1" applyAlignment="1">
      <alignment horizontal="left" vertical="top" wrapText="1"/>
    </xf>
    <xf numFmtId="0" fontId="43" fillId="2" borderId="39" xfId="154" applyFont="1" applyFill="1" applyBorder="1" applyAlignment="1">
      <alignment horizontal="left" vertical="top" wrapText="1"/>
    </xf>
    <xf numFmtId="0" fontId="43" fillId="2" borderId="20" xfId="154" applyFont="1" applyFill="1" applyBorder="1" applyAlignment="1">
      <alignment horizontal="left" vertical="top" wrapText="1"/>
    </xf>
    <xf numFmtId="49" fontId="47" fillId="2" borderId="64" xfId="154" applyNumberFormat="1" applyFont="1" applyFill="1" applyBorder="1" applyAlignment="1">
      <alignment horizontal="left" vertical="top" wrapText="1"/>
    </xf>
    <xf numFmtId="0" fontId="43" fillId="2" borderId="15" xfId="154" applyFont="1" applyFill="1" applyBorder="1" applyAlignment="1">
      <alignment horizontal="left" vertical="top" wrapText="1"/>
    </xf>
    <xf numFmtId="0" fontId="47" fillId="2" borderId="64" xfId="154" applyFont="1" applyFill="1" applyBorder="1" applyAlignment="1">
      <alignment horizontal="left" vertical="top" wrapText="1"/>
    </xf>
    <xf numFmtId="0" fontId="43" fillId="2" borderId="141" xfId="154" applyFont="1" applyFill="1" applyBorder="1" applyAlignment="1">
      <alignment horizontal="left" vertical="top" wrapText="1"/>
    </xf>
    <xf numFmtId="49" fontId="47" fillId="2" borderId="64" xfId="154" applyNumberFormat="1" applyFont="1" applyFill="1" applyBorder="1" applyAlignment="1">
      <alignment horizontal="left" vertical="center" wrapText="1"/>
    </xf>
    <xf numFmtId="0" fontId="43" fillId="2" borderId="47" xfId="154" applyFont="1" applyFill="1" applyBorder="1" applyAlignment="1">
      <alignment horizontal="left" vertical="top" wrapText="1"/>
    </xf>
    <xf numFmtId="0" fontId="43" fillId="2" borderId="38" xfId="154" applyFont="1" applyFill="1" applyBorder="1" applyAlignment="1">
      <alignment horizontal="left" vertical="top" wrapText="1"/>
    </xf>
    <xf numFmtId="0" fontId="43" fillId="2" borderId="37" xfId="154" applyFont="1" applyFill="1" applyBorder="1" applyAlignment="1">
      <alignment horizontal="left" vertical="top" wrapText="1"/>
    </xf>
    <xf numFmtId="0" fontId="43" fillId="2" borderId="83" xfId="154" applyFont="1" applyFill="1" applyBorder="1" applyAlignment="1">
      <alignment horizontal="left" vertical="top" wrapText="1"/>
    </xf>
    <xf numFmtId="0" fontId="43" fillId="2" borderId="34" xfId="154" applyFont="1" applyFill="1" applyBorder="1" applyAlignment="1">
      <alignment horizontal="left" vertical="top" wrapText="1"/>
    </xf>
    <xf numFmtId="0" fontId="43" fillId="2" borderId="40" xfId="154" applyFont="1" applyFill="1" applyBorder="1" applyAlignment="1">
      <alignment horizontal="left" vertical="top" wrapText="1"/>
    </xf>
    <xf numFmtId="0" fontId="222" fillId="0" borderId="0" xfId="64" applyFont="1"/>
    <xf numFmtId="173" fontId="60" fillId="0" borderId="19" xfId="1969" applyNumberFormat="1" applyFont="1" applyBorder="1" applyAlignment="1">
      <alignment horizontal="center" vertical="center"/>
    </xf>
    <xf numFmtId="173" fontId="60" fillId="0" borderId="20" xfId="1969" applyNumberFormat="1" applyFont="1" applyBorder="1" applyAlignment="1">
      <alignment horizontal="center" vertical="center"/>
    </xf>
    <xf numFmtId="173" fontId="60" fillId="0" borderId="38" xfId="1969" applyNumberFormat="1" applyFont="1" applyBorder="1" applyAlignment="1">
      <alignment horizontal="center" vertical="center"/>
    </xf>
    <xf numFmtId="173" fontId="60" fillId="0" borderId="42" xfId="1969" applyNumberFormat="1" applyFont="1" applyBorder="1" applyAlignment="1">
      <alignment horizontal="center" vertical="center" wrapText="1"/>
    </xf>
    <xf numFmtId="173" fontId="60" fillId="0" borderId="38" xfId="1969" applyNumberFormat="1" applyFont="1" applyBorder="1" applyAlignment="1">
      <alignment horizontal="center" vertical="center" wrapText="1"/>
    </xf>
    <xf numFmtId="173" fontId="60" fillId="0" borderId="33" xfId="1969" applyNumberFormat="1" applyFont="1" applyBorder="1" applyAlignment="1">
      <alignment horizontal="center" vertical="center" wrapText="1"/>
    </xf>
    <xf numFmtId="173" fontId="60" fillId="0" borderId="35" xfId="1969" applyNumberFormat="1" applyFont="1" applyBorder="1" applyAlignment="1">
      <alignment horizontal="center" vertical="center" wrapText="1"/>
    </xf>
    <xf numFmtId="173" fontId="60" fillId="0" borderId="19" xfId="1969" applyNumberFormat="1" applyFont="1" applyBorder="1" applyAlignment="1">
      <alignment horizontal="center" vertical="center" wrapText="1"/>
    </xf>
    <xf numFmtId="173" fontId="60" fillId="0" borderId="20" xfId="1969" applyNumberFormat="1" applyFont="1" applyBorder="1" applyAlignment="1">
      <alignment horizontal="center" vertical="center" wrapText="1"/>
    </xf>
    <xf numFmtId="173" fontId="60" fillId="0" borderId="42" xfId="1969" quotePrefix="1" applyNumberFormat="1" applyFont="1" applyBorder="1" applyAlignment="1">
      <alignment horizontal="center" vertical="center" wrapText="1"/>
    </xf>
    <xf numFmtId="173" fontId="60" fillId="0" borderId="38" xfId="1969" quotePrefix="1" applyNumberFormat="1" applyFont="1" applyBorder="1" applyAlignment="1">
      <alignment horizontal="center" vertical="center" wrapText="1"/>
    </xf>
    <xf numFmtId="173" fontId="60" fillId="0" borderId="33" xfId="1969" quotePrefix="1" applyNumberFormat="1" applyFont="1" applyBorder="1" applyAlignment="1">
      <alignment horizontal="center" vertical="center" wrapText="1"/>
    </xf>
    <xf numFmtId="173" fontId="60" fillId="0" borderId="35" xfId="1969" quotePrefix="1" applyNumberFormat="1" applyFont="1" applyBorder="1" applyAlignment="1">
      <alignment horizontal="center" vertical="center" wrapText="1"/>
    </xf>
    <xf numFmtId="173" fontId="60" fillId="3" borderId="20" xfId="1969" applyNumberFormat="1" applyFont="1" applyFill="1" applyBorder="1" applyAlignment="1">
      <alignment horizontal="center" vertical="center" wrapText="1"/>
    </xf>
    <xf numFmtId="173" fontId="60" fillId="0" borderId="34" xfId="1969" applyNumberFormat="1" applyFont="1" applyBorder="1" applyAlignment="1">
      <alignment horizontal="center" vertical="center" wrapText="1"/>
    </xf>
    <xf numFmtId="173" fontId="60" fillId="0" borderId="37" xfId="1969" applyNumberFormat="1" applyFont="1" applyBorder="1" applyAlignment="1">
      <alignment horizontal="center" vertical="center" wrapText="1"/>
    </xf>
    <xf numFmtId="173" fontId="60" fillId="3" borderId="37" xfId="1969" applyNumberFormat="1" applyFont="1" applyFill="1" applyBorder="1" applyAlignment="1">
      <alignment horizontal="center" vertical="center" wrapText="1"/>
    </xf>
    <xf numFmtId="173" fontId="59" fillId="3" borderId="20" xfId="1969" applyNumberFormat="1" applyFont="1" applyFill="1" applyBorder="1" applyAlignment="1">
      <alignment horizontal="center" vertical="center"/>
    </xf>
    <xf numFmtId="173" fontId="60" fillId="0" borderId="36" xfId="1969" applyNumberFormat="1" applyFont="1" applyBorder="1" applyAlignment="1">
      <alignment horizontal="center" vertical="center"/>
    </xf>
    <xf numFmtId="173" fontId="60" fillId="0" borderId="39" xfId="1969" applyNumberFormat="1" applyFont="1" applyBorder="1" applyAlignment="1">
      <alignment horizontal="center" vertical="center"/>
    </xf>
    <xf numFmtId="173" fontId="60" fillId="3" borderId="39" xfId="1969" applyNumberFormat="1" applyFont="1" applyFill="1" applyBorder="1" applyAlignment="1">
      <alignment horizontal="center" vertical="center"/>
    </xf>
    <xf numFmtId="173" fontId="60" fillId="3" borderId="38" xfId="1969" applyNumberFormat="1" applyFont="1" applyFill="1" applyBorder="1" applyAlignment="1">
      <alignment horizontal="center" vertical="center" wrapText="1"/>
    </xf>
    <xf numFmtId="173" fontId="43" fillId="2" borderId="34" xfId="1969" quotePrefix="1" applyNumberFormat="1" applyFont="1" applyFill="1" applyBorder="1" applyAlignment="1">
      <alignment horizontal="center" vertical="center" wrapText="1"/>
    </xf>
    <xf numFmtId="173" fontId="43" fillId="2" borderId="37" xfId="1969" quotePrefix="1" applyNumberFormat="1" applyFont="1" applyFill="1" applyBorder="1" applyAlignment="1">
      <alignment horizontal="center" vertical="center" wrapText="1"/>
    </xf>
    <xf numFmtId="173" fontId="43" fillId="2" borderId="37" xfId="1969" applyNumberFormat="1" applyFont="1" applyFill="1" applyBorder="1" applyAlignment="1">
      <alignment horizontal="center" vertical="center" wrapText="1"/>
    </xf>
    <xf numFmtId="173" fontId="60" fillId="3" borderId="35" xfId="1969" applyNumberFormat="1" applyFont="1" applyFill="1" applyBorder="1" applyAlignment="1">
      <alignment horizontal="center" vertical="center" wrapText="1"/>
    </xf>
    <xf numFmtId="173" fontId="60" fillId="2" borderId="38" xfId="1969" applyNumberFormat="1" applyFont="1" applyFill="1" applyBorder="1" applyAlignment="1">
      <alignment horizontal="center" vertical="center" wrapText="1"/>
    </xf>
    <xf numFmtId="173" fontId="60" fillId="2" borderId="33" xfId="1969" applyNumberFormat="1" applyFont="1" applyFill="1" applyBorder="1" applyAlignment="1">
      <alignment horizontal="center" vertical="center" wrapText="1"/>
    </xf>
    <xf numFmtId="173" fontId="60" fillId="2" borderId="35" xfId="1969" applyNumberFormat="1" applyFont="1" applyFill="1" applyBorder="1" applyAlignment="1">
      <alignment horizontal="center" vertical="center" wrapText="1"/>
    </xf>
    <xf numFmtId="173" fontId="60" fillId="3" borderId="38" xfId="1969" quotePrefix="1" applyNumberFormat="1" applyFont="1" applyFill="1" applyBorder="1" applyAlignment="1">
      <alignment horizontal="center" vertical="center" wrapText="1"/>
    </xf>
    <xf numFmtId="173" fontId="60" fillId="3" borderId="35" xfId="1969" quotePrefix="1" applyNumberFormat="1" applyFont="1" applyFill="1" applyBorder="1" applyAlignment="1">
      <alignment horizontal="center" vertical="center" wrapText="1"/>
    </xf>
    <xf numFmtId="173" fontId="59" fillId="0" borderId="19" xfId="1969" applyNumberFormat="1" applyFont="1" applyBorder="1" applyAlignment="1">
      <alignment vertical="center" wrapText="1"/>
    </xf>
    <xf numFmtId="173" fontId="59" fillId="0" borderId="20" xfId="1969" applyNumberFormat="1" applyFont="1" applyBorder="1" applyAlignment="1">
      <alignment vertical="center" wrapText="1"/>
    </xf>
    <xf numFmtId="173" fontId="59" fillId="3" borderId="20" xfId="1969" applyNumberFormat="1" applyFont="1" applyFill="1" applyBorder="1" applyAlignment="1">
      <alignment vertical="center" wrapText="1"/>
    </xf>
    <xf numFmtId="173" fontId="60" fillId="0" borderId="33" xfId="1969" applyNumberFormat="1" applyFont="1" applyBorder="1" applyAlignment="1">
      <alignment horizontal="center" vertical="top" wrapText="1"/>
    </xf>
    <xf numFmtId="173" fontId="60" fillId="0" borderId="35" xfId="1969" applyNumberFormat="1" applyFont="1" applyBorder="1" applyAlignment="1">
      <alignment horizontal="center" vertical="top" wrapText="1"/>
    </xf>
    <xf numFmtId="173" fontId="60" fillId="3" borderId="35" xfId="1969" applyNumberFormat="1" applyFont="1" applyFill="1" applyBorder="1" applyAlignment="1">
      <alignment horizontal="center" vertical="top" wrapText="1"/>
    </xf>
    <xf numFmtId="173" fontId="60" fillId="0" borderId="42" xfId="1969" applyNumberFormat="1" applyFont="1" applyBorder="1" applyAlignment="1">
      <alignment horizontal="center" vertical="top" wrapText="1"/>
    </xf>
    <xf numFmtId="173" fontId="60" fillId="0" borderId="38" xfId="1969" applyNumberFormat="1" applyFont="1" applyBorder="1" applyAlignment="1">
      <alignment horizontal="center" vertical="top" wrapText="1"/>
    </xf>
    <xf numFmtId="173" fontId="60" fillId="3" borderId="37" xfId="1969" applyNumberFormat="1" applyFont="1" applyFill="1" applyBorder="1" applyAlignment="1">
      <alignment horizontal="center" vertical="top" wrapText="1"/>
    </xf>
    <xf numFmtId="173" fontId="60" fillId="3" borderId="38" xfId="1969" applyNumberFormat="1" applyFont="1" applyFill="1" applyBorder="1" applyAlignment="1">
      <alignment horizontal="center" vertical="top" wrapText="1"/>
    </xf>
    <xf numFmtId="173" fontId="43" fillId="0" borderId="42" xfId="1969" applyNumberFormat="1" applyFont="1" applyBorder="1" applyAlignment="1">
      <alignment horizontal="center" vertical="center" wrapText="1"/>
    </xf>
    <xf numFmtId="173" fontId="43" fillId="0" borderId="38" xfId="1969" applyNumberFormat="1" applyFont="1" applyBorder="1" applyAlignment="1">
      <alignment horizontal="center" vertical="center" wrapText="1"/>
    </xf>
    <xf numFmtId="173" fontId="43" fillId="3" borderId="38" xfId="1969" applyNumberFormat="1" applyFont="1" applyFill="1" applyBorder="1" applyAlignment="1">
      <alignment horizontal="center" vertical="center" wrapText="1"/>
    </xf>
    <xf numFmtId="173" fontId="59" fillId="0" borderId="32" xfId="1969" applyNumberFormat="1" applyFont="1" applyBorder="1" applyAlignment="1">
      <alignment horizontal="center" vertical="center"/>
    </xf>
    <xf numFmtId="173" fontId="43" fillId="0" borderId="20" xfId="1969" applyNumberFormat="1" applyFont="1" applyBorder="1" applyAlignment="1">
      <alignment horizontal="center" vertical="center" wrapText="1"/>
    </xf>
    <xf numFmtId="173" fontId="43" fillId="0" borderId="19" xfId="1969" applyNumberFormat="1" applyFont="1" applyBorder="1" applyAlignment="1">
      <alignment horizontal="center" vertical="center" wrapText="1"/>
    </xf>
    <xf numFmtId="173" fontId="43" fillId="3" borderId="20" xfId="1969" applyNumberFormat="1" applyFont="1" applyFill="1" applyBorder="1" applyAlignment="1">
      <alignment horizontal="center" vertical="center" wrapText="1"/>
    </xf>
    <xf numFmtId="173" fontId="43" fillId="0" borderId="33" xfId="1969" applyNumberFormat="1" applyFont="1" applyBorder="1" applyAlignment="1">
      <alignment horizontal="center" vertical="center" wrapText="1"/>
    </xf>
    <xf numFmtId="173" fontId="43" fillId="0" borderId="35" xfId="1969" applyNumberFormat="1" applyFont="1" applyBorder="1" applyAlignment="1">
      <alignment horizontal="center" vertical="center" wrapText="1"/>
    </xf>
    <xf numFmtId="173" fontId="43" fillId="3" borderId="35" xfId="1969" applyNumberFormat="1" applyFont="1" applyFill="1" applyBorder="1" applyAlignment="1">
      <alignment horizontal="center" vertical="center" wrapText="1"/>
    </xf>
    <xf numFmtId="173" fontId="43" fillId="0" borderId="34" xfId="1969" applyNumberFormat="1" applyFont="1" applyBorder="1" applyAlignment="1">
      <alignment horizontal="center" vertical="center" wrapText="1"/>
    </xf>
    <xf numFmtId="173" fontId="43" fillId="0" borderId="37" xfId="1969" applyNumberFormat="1" applyFont="1" applyBorder="1" applyAlignment="1">
      <alignment horizontal="center" vertical="center" wrapText="1"/>
    </xf>
    <xf numFmtId="173" fontId="43" fillId="3" borderId="37" xfId="1969" applyNumberFormat="1" applyFont="1" applyFill="1" applyBorder="1" applyAlignment="1">
      <alignment horizontal="center" vertical="center" wrapText="1"/>
    </xf>
    <xf numFmtId="173" fontId="43" fillId="0" borderId="19" xfId="1969" quotePrefix="1" applyNumberFormat="1" applyFont="1" applyBorder="1" applyAlignment="1">
      <alignment horizontal="center" vertical="center" wrapText="1"/>
    </xf>
    <xf numFmtId="173" fontId="43" fillId="0" borderId="20" xfId="1969" quotePrefix="1" applyNumberFormat="1" applyFont="1" applyBorder="1" applyAlignment="1">
      <alignment horizontal="center" vertical="center" wrapText="1"/>
    </xf>
    <xf numFmtId="173" fontId="43" fillId="3" borderId="20" xfId="1969" quotePrefix="1" applyNumberFormat="1" applyFont="1" applyFill="1" applyBorder="1" applyAlignment="1">
      <alignment horizontal="center" vertical="center" wrapText="1"/>
    </xf>
    <xf numFmtId="173" fontId="223" fillId="0" borderId="38" xfId="1969" applyNumberFormat="1" applyFont="1" applyBorder="1" applyAlignment="1">
      <alignment horizontal="center" vertical="center" wrapText="1"/>
    </xf>
    <xf numFmtId="173" fontId="223" fillId="0" borderId="38" xfId="1969" applyNumberFormat="1" applyFont="1" applyBorder="1" applyAlignment="1">
      <alignment horizontal="right" vertical="center" wrapText="1"/>
    </xf>
    <xf numFmtId="173" fontId="223" fillId="0" borderId="34" xfId="1969" applyNumberFormat="1" applyFont="1" applyBorder="1" applyAlignment="1">
      <alignment horizontal="center" vertical="center" wrapText="1"/>
    </xf>
    <xf numFmtId="173" fontId="223" fillId="0" borderId="37" xfId="1969" applyNumberFormat="1" applyFont="1" applyBorder="1" applyAlignment="1">
      <alignment horizontal="center" vertical="center" wrapText="1"/>
    </xf>
    <xf numFmtId="173" fontId="223" fillId="3" borderId="37" xfId="1969" applyNumberFormat="1" applyFont="1" applyFill="1" applyBorder="1" applyAlignment="1">
      <alignment horizontal="center" vertical="center" wrapText="1"/>
    </xf>
    <xf numFmtId="173" fontId="223" fillId="3" borderId="37" xfId="1969" applyNumberFormat="1" applyFont="1" applyFill="1" applyBorder="1" applyAlignment="1">
      <alignment horizontal="right" vertical="center" wrapText="1"/>
    </xf>
    <xf numFmtId="173" fontId="223" fillId="0" borderId="42" xfId="1969" quotePrefix="1" applyNumberFormat="1" applyFont="1" applyBorder="1" applyAlignment="1">
      <alignment horizontal="center" vertical="center" wrapText="1"/>
    </xf>
    <xf numFmtId="173" fontId="223" fillId="0" borderId="38" xfId="1969" quotePrefix="1" applyNumberFormat="1" applyFont="1" applyBorder="1" applyAlignment="1">
      <alignment horizontal="center" vertical="center" wrapText="1"/>
    </xf>
    <xf numFmtId="173" fontId="223" fillId="3" borderId="38" xfId="1969" quotePrefix="1" applyNumberFormat="1" applyFont="1" applyFill="1" applyBorder="1" applyAlignment="1">
      <alignment horizontal="center" vertical="center" wrapText="1"/>
    </xf>
    <xf numFmtId="173" fontId="223" fillId="3" borderId="37" xfId="1969" quotePrefix="1" applyNumberFormat="1" applyFont="1" applyFill="1" applyBorder="1" applyAlignment="1">
      <alignment horizontal="center" vertical="center" wrapText="1"/>
    </xf>
    <xf numFmtId="173" fontId="59" fillId="0" borderId="33" xfId="1969" applyNumberFormat="1" applyFont="1" applyBorder="1" applyAlignment="1">
      <alignment horizontal="center" vertical="center" wrapText="1"/>
    </xf>
    <xf numFmtId="173" fontId="59" fillId="0" borderId="35" xfId="1969" applyNumberFormat="1" applyFont="1" applyBorder="1" applyAlignment="1">
      <alignment horizontal="center" vertical="center" wrapText="1"/>
    </xf>
    <xf numFmtId="173" fontId="59" fillId="3" borderId="35" xfId="1969" applyNumberFormat="1" applyFont="1" applyFill="1" applyBorder="1" applyAlignment="1">
      <alignment horizontal="center" vertical="center" wrapText="1"/>
    </xf>
    <xf numFmtId="173" fontId="59" fillId="0" borderId="42" xfId="1969" applyNumberFormat="1" applyFont="1" applyBorder="1" applyAlignment="1">
      <alignment horizontal="center" vertical="center" wrapText="1"/>
    </xf>
    <xf numFmtId="173" fontId="59" fillId="0" borderId="38" xfId="1969" applyNumberFormat="1" applyFont="1" applyBorder="1" applyAlignment="1">
      <alignment horizontal="center" vertical="center" wrapText="1"/>
    </xf>
    <xf numFmtId="173" fontId="59" fillId="3" borderId="38" xfId="1969" applyNumberFormat="1" applyFont="1" applyFill="1" applyBorder="1" applyAlignment="1">
      <alignment horizontal="center" vertical="center" wrapText="1"/>
    </xf>
    <xf numFmtId="173" fontId="43" fillId="0" borderId="42" xfId="1969" quotePrefix="1" applyNumberFormat="1" applyFont="1" applyBorder="1" applyAlignment="1">
      <alignment horizontal="center" vertical="center" wrapText="1"/>
    </xf>
    <xf numFmtId="173" fontId="43" fillId="0" borderId="38" xfId="1969" quotePrefix="1" applyNumberFormat="1" applyFont="1" applyBorder="1" applyAlignment="1">
      <alignment horizontal="center" vertical="center" wrapText="1"/>
    </xf>
    <xf numFmtId="173" fontId="43" fillId="3" borderId="19" xfId="1969" applyNumberFormat="1" applyFont="1" applyFill="1" applyBorder="1" applyAlignment="1">
      <alignment horizontal="center" vertical="center" wrapText="1"/>
    </xf>
    <xf numFmtId="173" fontId="43" fillId="3" borderId="34" xfId="1969" applyNumberFormat="1" applyFont="1" applyFill="1" applyBorder="1" applyAlignment="1">
      <alignment horizontal="center" vertical="center" wrapText="1"/>
    </xf>
    <xf numFmtId="173" fontId="43" fillId="3" borderId="42" xfId="1969" applyNumberFormat="1" applyFont="1" applyFill="1" applyBorder="1" applyAlignment="1">
      <alignment horizontal="center" vertical="center" wrapText="1"/>
    </xf>
    <xf numFmtId="173" fontId="43" fillId="3" borderId="33" xfId="1969" applyNumberFormat="1" applyFont="1" applyFill="1" applyBorder="1" applyAlignment="1">
      <alignment horizontal="center" vertical="center" wrapText="1"/>
    </xf>
    <xf numFmtId="173" fontId="223" fillId="0" borderId="19" xfId="1969" applyNumberFormat="1" applyFont="1" applyBorder="1" applyAlignment="1">
      <alignment horizontal="center" vertical="center" wrapText="1"/>
    </xf>
    <xf numFmtId="173" fontId="223" fillId="0" borderId="20" xfId="1969" applyNumberFormat="1" applyFont="1" applyBorder="1" applyAlignment="1">
      <alignment horizontal="center" vertical="center" wrapText="1"/>
    </xf>
    <xf numFmtId="173" fontId="223" fillId="3" borderId="38" xfId="1969" applyNumberFormat="1" applyFont="1" applyFill="1" applyBorder="1" applyAlignment="1">
      <alignment horizontal="center" vertical="center" wrapText="1"/>
    </xf>
    <xf numFmtId="173" fontId="223" fillId="3" borderId="20" xfId="1969" quotePrefix="1" applyNumberFormat="1" applyFont="1" applyFill="1" applyBorder="1" applyAlignment="1">
      <alignment horizontal="center" vertical="center" wrapText="1"/>
    </xf>
    <xf numFmtId="173" fontId="223" fillId="3" borderId="20" xfId="1969" applyNumberFormat="1" applyFont="1" applyFill="1" applyBorder="1" applyAlignment="1">
      <alignment horizontal="center" vertical="center" wrapText="1"/>
    </xf>
    <xf numFmtId="173" fontId="43" fillId="0" borderId="31" xfId="1969" applyNumberFormat="1" applyFont="1" applyBorder="1" applyAlignment="1">
      <alignment horizontal="center" vertical="center" wrapText="1"/>
    </xf>
    <xf numFmtId="173" fontId="43" fillId="0" borderId="32" xfId="1969" applyNumberFormat="1" applyFont="1" applyBorder="1" applyAlignment="1">
      <alignment horizontal="center" vertical="center" wrapText="1"/>
    </xf>
    <xf numFmtId="173" fontId="60" fillId="0" borderId="239" xfId="1969" applyNumberFormat="1" applyFont="1" applyBorder="1" applyAlignment="1">
      <alignment horizontal="center" vertical="center" wrapText="1"/>
    </xf>
    <xf numFmtId="173" fontId="60" fillId="0" borderId="41" xfId="1969" applyNumberFormat="1" applyFont="1" applyBorder="1" applyAlignment="1">
      <alignment horizontal="center" vertical="center" wrapText="1"/>
    </xf>
    <xf numFmtId="173" fontId="60" fillId="0" borderId="40" xfId="1969" applyNumberFormat="1" applyFont="1" applyBorder="1" applyAlignment="1">
      <alignment horizontal="center" vertical="center" wrapText="1"/>
    </xf>
    <xf numFmtId="173" fontId="60" fillId="3" borderId="40" xfId="1969" applyNumberFormat="1" applyFont="1" applyFill="1" applyBorder="1" applyAlignment="1">
      <alignment horizontal="center" vertical="center" wrapText="1"/>
    </xf>
    <xf numFmtId="173" fontId="60" fillId="0" borderId="42" xfId="1969" quotePrefix="1" applyNumberFormat="1" applyFont="1" applyBorder="1" applyAlignment="1">
      <alignment horizontal="center" vertical="top" wrapText="1"/>
    </xf>
    <xf numFmtId="173" fontId="60" fillId="0" borderId="38" xfId="1969" quotePrefix="1" applyNumberFormat="1" applyFont="1" applyBorder="1" applyAlignment="1">
      <alignment horizontal="center" vertical="top" wrapText="1"/>
    </xf>
    <xf numFmtId="173" fontId="60" fillId="3" borderId="38" xfId="1969" quotePrefix="1" applyNumberFormat="1" applyFont="1" applyFill="1" applyBorder="1" applyAlignment="1">
      <alignment horizontal="center" vertical="top" wrapText="1"/>
    </xf>
    <xf numFmtId="173" fontId="224" fillId="0" borderId="34" xfId="1969" applyNumberFormat="1" applyFont="1" applyBorder="1" applyAlignment="1">
      <alignment horizontal="center" vertical="center" wrapText="1"/>
    </xf>
    <xf numFmtId="173" fontId="224" fillId="0" borderId="37" xfId="1969" applyNumberFormat="1" applyFont="1" applyBorder="1" applyAlignment="1">
      <alignment horizontal="center" vertical="center" wrapText="1"/>
    </xf>
    <xf numFmtId="173" fontId="224" fillId="3" borderId="37" xfId="1969" applyNumberFormat="1" applyFont="1" applyFill="1" applyBorder="1" applyAlignment="1">
      <alignment horizontal="center" vertical="center" wrapText="1"/>
    </xf>
    <xf numFmtId="173" fontId="224" fillId="0" borderId="42" xfId="1969" applyNumberFormat="1" applyFont="1" applyBorder="1" applyAlignment="1">
      <alignment horizontal="center" vertical="center" wrapText="1"/>
    </xf>
    <xf numFmtId="173" fontId="224" fillId="0" borderId="38" xfId="1969" applyNumberFormat="1" applyFont="1" applyBorder="1" applyAlignment="1">
      <alignment horizontal="center" vertical="center" wrapText="1"/>
    </xf>
    <xf numFmtId="173" fontId="224" fillId="3" borderId="38" xfId="1969" applyNumberFormat="1" applyFont="1" applyFill="1" applyBorder="1" applyAlignment="1">
      <alignment horizontal="center" vertical="center" wrapText="1"/>
    </xf>
    <xf numFmtId="173" fontId="224" fillId="0" borderId="33" xfId="1969" applyNumberFormat="1" applyFont="1" applyBorder="1" applyAlignment="1">
      <alignment horizontal="center" vertical="center" wrapText="1"/>
    </xf>
    <xf numFmtId="173" fontId="224" fillId="0" borderId="35" xfId="1969" applyNumberFormat="1" applyFont="1" applyBorder="1" applyAlignment="1">
      <alignment horizontal="center" vertical="center" wrapText="1"/>
    </xf>
    <xf numFmtId="173" fontId="224" fillId="3" borderId="35" xfId="1969" applyNumberFormat="1" applyFont="1" applyFill="1" applyBorder="1" applyAlignment="1">
      <alignment horizontal="center" vertical="center" wrapText="1"/>
    </xf>
    <xf numFmtId="173" fontId="224" fillId="0" borderId="42" xfId="1969" quotePrefix="1" applyNumberFormat="1" applyFont="1" applyBorder="1" applyAlignment="1">
      <alignment horizontal="center" vertical="center" wrapText="1"/>
    </xf>
    <xf numFmtId="173" fontId="224" fillId="0" borderId="38" xfId="1969" quotePrefix="1" applyNumberFormat="1" applyFont="1" applyBorder="1" applyAlignment="1">
      <alignment horizontal="center" vertical="center" wrapText="1"/>
    </xf>
    <xf numFmtId="173" fontId="224" fillId="3" borderId="38" xfId="1969" quotePrefix="1" applyNumberFormat="1" applyFont="1" applyFill="1" applyBorder="1" applyAlignment="1">
      <alignment horizontal="center" vertical="center" wrapText="1"/>
    </xf>
    <xf numFmtId="173" fontId="224" fillId="0" borderId="33" xfId="1969" quotePrefix="1" applyNumberFormat="1" applyFont="1" applyBorder="1" applyAlignment="1">
      <alignment horizontal="center" vertical="center" wrapText="1"/>
    </xf>
    <xf numFmtId="173" fontId="224" fillId="0" borderId="35" xfId="1969" quotePrefix="1" applyNumberFormat="1" applyFont="1" applyBorder="1" applyAlignment="1">
      <alignment horizontal="center" vertical="center" wrapText="1"/>
    </xf>
    <xf numFmtId="173" fontId="224" fillId="3" borderId="35" xfId="1969" quotePrefix="1" applyNumberFormat="1" applyFont="1" applyFill="1" applyBorder="1" applyAlignment="1">
      <alignment horizontal="center" vertical="center" wrapText="1"/>
    </xf>
    <xf numFmtId="173" fontId="224" fillId="3" borderId="20" xfId="1969" applyNumberFormat="1" applyFont="1" applyFill="1" applyBorder="1" applyAlignment="1">
      <alignment horizontal="center" vertical="center" wrapText="1"/>
    </xf>
    <xf numFmtId="173" fontId="60" fillId="2" borderId="19" xfId="1969" applyNumberFormat="1" applyFont="1" applyFill="1" applyBorder="1" applyAlignment="1">
      <alignment horizontal="center" vertical="center" wrapText="1"/>
    </xf>
    <xf numFmtId="173" fontId="60" fillId="2" borderId="20" xfId="1969" applyNumberFormat="1" applyFont="1" applyFill="1" applyBorder="1" applyAlignment="1">
      <alignment horizontal="center" vertical="center" wrapText="1"/>
    </xf>
    <xf numFmtId="173" fontId="43" fillId="2" borderId="41" xfId="1969" applyNumberFormat="1" applyFont="1" applyFill="1" applyBorder="1"/>
    <xf numFmtId="173" fontId="43" fillId="2" borderId="40" xfId="1969" applyNumberFormat="1" applyFont="1" applyFill="1" applyBorder="1"/>
    <xf numFmtId="173" fontId="59" fillId="3" borderId="239" xfId="1969" applyNumberFormat="1" applyFont="1" applyFill="1" applyBorder="1" applyAlignment="1">
      <alignment vertical="center" wrapText="1"/>
    </xf>
    <xf numFmtId="173" fontId="59" fillId="3" borderId="31" xfId="1969" applyNumberFormat="1" applyFont="1" applyFill="1" applyBorder="1" applyAlignment="1">
      <alignment vertical="center" wrapText="1"/>
    </xf>
    <xf numFmtId="173" fontId="59" fillId="3" borderId="32" xfId="1969" applyNumberFormat="1" applyFont="1" applyFill="1" applyBorder="1" applyAlignment="1">
      <alignment vertical="center" wrapText="1"/>
    </xf>
    <xf numFmtId="0" fontId="43" fillId="0" borderId="35" xfId="64" applyFont="1" applyBorder="1" applyAlignment="1">
      <alignment horizontal="center"/>
    </xf>
    <xf numFmtId="173" fontId="60" fillId="0" borderId="63" xfId="1969" applyNumberFormat="1" applyFont="1" applyBorder="1" applyAlignment="1">
      <alignment horizontal="center" vertical="center"/>
    </xf>
    <xf numFmtId="0" fontId="43" fillId="0" borderId="38" xfId="64" quotePrefix="1" applyFont="1" applyBorder="1" applyAlignment="1">
      <alignment horizontal="center" vertical="top" wrapText="1"/>
    </xf>
    <xf numFmtId="173" fontId="60" fillId="0" borderId="38" xfId="1969" applyNumberFormat="1" applyFont="1" applyBorder="1" applyAlignment="1">
      <alignment horizontal="right" vertical="center"/>
    </xf>
    <xf numFmtId="173" fontId="60" fillId="0" borderId="93" xfId="1969" applyNumberFormat="1" applyFont="1" applyBorder="1" applyAlignment="1">
      <alignment horizontal="center" vertical="center" wrapText="1"/>
    </xf>
    <xf numFmtId="0" fontId="43" fillId="0" borderId="35" xfId="64" quotePrefix="1" applyFont="1" applyBorder="1" applyAlignment="1">
      <alignment horizontal="center" vertical="top" wrapText="1"/>
    </xf>
    <xf numFmtId="173" fontId="60" fillId="0" borderId="35" xfId="1969" applyNumberFormat="1" applyFont="1" applyBorder="1" applyAlignment="1">
      <alignment horizontal="right" vertical="center"/>
    </xf>
    <xf numFmtId="173" fontId="60" fillId="0" borderId="59" xfId="1969" applyNumberFormat="1" applyFont="1" applyBorder="1" applyAlignment="1">
      <alignment horizontal="center" vertical="center" wrapText="1"/>
    </xf>
    <xf numFmtId="173" fontId="60" fillId="0" borderId="20" xfId="1969" applyNumberFormat="1" applyFont="1" applyBorder="1" applyAlignment="1">
      <alignment horizontal="right" vertical="center"/>
    </xf>
    <xf numFmtId="173" fontId="60" fillId="0" borderId="63" xfId="1969" applyNumberFormat="1" applyFont="1" applyBorder="1" applyAlignment="1">
      <alignment horizontal="center" vertical="center" wrapText="1"/>
    </xf>
    <xf numFmtId="173" fontId="60" fillId="0" borderId="93" xfId="1969" quotePrefix="1" applyNumberFormat="1" applyFont="1" applyBorder="1" applyAlignment="1">
      <alignment horizontal="right" vertical="center" wrapText="1"/>
    </xf>
    <xf numFmtId="0" fontId="43" fillId="0" borderId="37" xfId="64" quotePrefix="1" applyFont="1" applyBorder="1" applyAlignment="1">
      <alignment horizontal="center" vertical="top" wrapText="1"/>
    </xf>
    <xf numFmtId="173" fontId="60" fillId="0" borderId="93" xfId="1969" quotePrefix="1" applyNumberFormat="1" applyFont="1" applyBorder="1" applyAlignment="1">
      <alignment horizontal="center" vertical="center" wrapText="1"/>
    </xf>
    <xf numFmtId="173" fontId="60" fillId="0" borderId="37" xfId="1969" applyNumberFormat="1" applyFont="1" applyBorder="1" applyAlignment="1">
      <alignment horizontal="center" vertical="center"/>
    </xf>
    <xf numFmtId="0" fontId="43" fillId="0" borderId="35" xfId="64" quotePrefix="1" applyFont="1" applyBorder="1" applyAlignment="1">
      <alignment horizontal="center" wrapText="1"/>
    </xf>
    <xf numFmtId="173" fontId="60" fillId="2" borderId="38" xfId="1969" quotePrefix="1" applyNumberFormat="1" applyFont="1" applyFill="1" applyBorder="1" applyAlignment="1">
      <alignment horizontal="center" vertical="center"/>
    </xf>
    <xf numFmtId="173" fontId="59" fillId="2" borderId="38" xfId="1969" quotePrefix="1" applyNumberFormat="1" applyFont="1" applyFill="1" applyBorder="1" applyAlignment="1">
      <alignment horizontal="center" vertical="center"/>
    </xf>
    <xf numFmtId="173" fontId="60" fillId="0" borderId="35" xfId="1969" applyNumberFormat="1" applyFont="1" applyBorder="1" applyAlignment="1">
      <alignment horizontal="center" vertical="center"/>
    </xf>
    <xf numFmtId="173" fontId="60" fillId="2" borderId="35" xfId="1969" quotePrefix="1" applyNumberFormat="1" applyFont="1" applyFill="1" applyBorder="1" applyAlignment="1">
      <alignment horizontal="center" vertical="center"/>
    </xf>
    <xf numFmtId="173" fontId="59" fillId="2" borderId="35" xfId="1969" quotePrefix="1" applyNumberFormat="1" applyFont="1" applyFill="1" applyBorder="1" applyAlignment="1">
      <alignment horizontal="center" vertical="center"/>
    </xf>
    <xf numFmtId="173" fontId="60" fillId="2" borderId="37" xfId="1969" applyNumberFormat="1" applyFont="1" applyFill="1" applyBorder="1" applyAlignment="1">
      <alignment horizontal="center" vertical="center"/>
    </xf>
    <xf numFmtId="173" fontId="59" fillId="2" borderId="37" xfId="1969" applyNumberFormat="1" applyFont="1" applyFill="1" applyBorder="1" applyAlignment="1">
      <alignment horizontal="center" vertical="center"/>
    </xf>
    <xf numFmtId="173" fontId="60" fillId="2" borderId="38" xfId="1969" applyNumberFormat="1" applyFont="1" applyFill="1" applyBorder="1" applyAlignment="1">
      <alignment horizontal="center" vertical="center"/>
    </xf>
    <xf numFmtId="173" fontId="59" fillId="2" borderId="38" xfId="1969" applyNumberFormat="1" applyFont="1" applyFill="1" applyBorder="1" applyAlignment="1">
      <alignment horizontal="center" vertical="center"/>
    </xf>
    <xf numFmtId="173" fontId="60" fillId="0" borderId="59" xfId="1969" quotePrefix="1" applyNumberFormat="1" applyFont="1" applyBorder="1" applyAlignment="1">
      <alignment horizontal="center" vertical="center" wrapText="1"/>
    </xf>
    <xf numFmtId="0" fontId="43" fillId="0" borderId="20" xfId="64" quotePrefix="1" applyFont="1" applyBorder="1" applyAlignment="1">
      <alignment horizontal="center" vertical="top" wrapText="1"/>
    </xf>
    <xf numFmtId="173" fontId="60" fillId="0" borderId="37" xfId="1969" applyNumberFormat="1" applyFont="1" applyBorder="1" applyAlignment="1">
      <alignment horizontal="right" vertical="center"/>
    </xf>
    <xf numFmtId="173" fontId="60" fillId="0" borderId="54" xfId="1969" quotePrefix="1" applyNumberFormat="1" applyFont="1" applyBorder="1" applyAlignment="1">
      <alignment horizontal="right" vertical="center" wrapText="1"/>
    </xf>
    <xf numFmtId="173" fontId="60" fillId="0" borderId="54" xfId="1969" applyNumberFormat="1" applyFont="1" applyBorder="1" applyAlignment="1">
      <alignment horizontal="center" vertical="center" wrapText="1"/>
    </xf>
    <xf numFmtId="173" fontId="60" fillId="0" borderId="63" xfId="1969" quotePrefix="1" applyNumberFormat="1" applyFont="1" applyBorder="1" applyAlignment="1">
      <alignment horizontal="right" vertical="center" wrapText="1"/>
    </xf>
    <xf numFmtId="173" fontId="60" fillId="2" borderId="39" xfId="1969" applyNumberFormat="1" applyFont="1" applyFill="1" applyBorder="1" applyAlignment="1">
      <alignment horizontal="center" vertical="center"/>
    </xf>
    <xf numFmtId="173" fontId="59" fillId="2" borderId="39" xfId="1969" applyNumberFormat="1" applyFont="1" applyFill="1" applyBorder="1" applyAlignment="1">
      <alignment horizontal="center" vertical="center"/>
    </xf>
    <xf numFmtId="173" fontId="60" fillId="0" borderId="57" xfId="1969" applyNumberFormat="1" applyFont="1" applyBorder="1" applyAlignment="1">
      <alignment horizontal="center" vertical="center"/>
    </xf>
    <xf numFmtId="173" fontId="60" fillId="0" borderId="59" xfId="1969" quotePrefix="1" applyNumberFormat="1" applyFont="1" applyBorder="1" applyAlignment="1">
      <alignment horizontal="right" vertical="center" wrapText="1"/>
    </xf>
    <xf numFmtId="0" fontId="43" fillId="2" borderId="37" xfId="64" quotePrefix="1" applyFont="1" applyFill="1" applyBorder="1" applyAlignment="1">
      <alignment horizontal="center" vertical="top" wrapText="1"/>
    </xf>
    <xf numFmtId="173" fontId="43" fillId="2" borderId="37" xfId="1969" applyNumberFormat="1" applyFont="1" applyFill="1" applyBorder="1" applyAlignment="1">
      <alignment horizontal="center" vertical="center"/>
    </xf>
    <xf numFmtId="173" fontId="46" fillId="2" borderId="37" xfId="1969" applyNumberFormat="1" applyFont="1" applyFill="1" applyBorder="1" applyAlignment="1">
      <alignment horizontal="center" vertical="center"/>
    </xf>
    <xf numFmtId="173" fontId="43" fillId="2" borderId="54" xfId="1969" quotePrefix="1" applyNumberFormat="1" applyFont="1" applyFill="1" applyBorder="1" applyAlignment="1">
      <alignment horizontal="right" vertical="center" wrapText="1"/>
    </xf>
    <xf numFmtId="0" fontId="43" fillId="2" borderId="38" xfId="64" quotePrefix="1" applyFont="1" applyFill="1" applyBorder="1" applyAlignment="1">
      <alignment horizontal="center" vertical="top" wrapText="1"/>
    </xf>
    <xf numFmtId="173" fontId="60" fillId="2" borderId="59" xfId="1969" applyNumberFormat="1" applyFont="1" applyFill="1" applyBorder="1" applyAlignment="1">
      <alignment horizontal="center" vertical="center" wrapText="1"/>
    </xf>
    <xf numFmtId="0" fontId="43" fillId="2" borderId="35" xfId="64" quotePrefix="1" applyFont="1" applyFill="1" applyBorder="1" applyAlignment="1">
      <alignment horizontal="center" vertical="top" wrapText="1"/>
    </xf>
    <xf numFmtId="173" fontId="60" fillId="2" borderId="35" xfId="1969" applyNumberFormat="1" applyFont="1" applyFill="1" applyBorder="1" applyAlignment="1">
      <alignment horizontal="center" vertical="center"/>
    </xf>
    <xf numFmtId="173" fontId="59" fillId="2" borderId="32" xfId="1969" applyNumberFormat="1" applyFont="1" applyFill="1" applyBorder="1" applyAlignment="1">
      <alignment vertical="center" wrapText="1"/>
    </xf>
    <xf numFmtId="173" fontId="59" fillId="3" borderId="32" xfId="1969" applyNumberFormat="1" applyFont="1" applyFill="1" applyBorder="1" applyAlignment="1">
      <alignment horizontal="center" vertical="center" wrapText="1"/>
    </xf>
    <xf numFmtId="173" fontId="59" fillId="0" borderId="53" xfId="1969" applyNumberFormat="1" applyFont="1" applyBorder="1" applyAlignment="1">
      <alignment vertical="center" wrapText="1"/>
    </xf>
    <xf numFmtId="173" fontId="60" fillId="0" borderId="35" xfId="1969" applyNumberFormat="1" applyFont="1" applyBorder="1" applyAlignment="1">
      <alignment horizontal="center" vertical="top"/>
    </xf>
    <xf numFmtId="173" fontId="60" fillId="0" borderId="59" xfId="1969" applyNumberFormat="1" applyFont="1" applyBorder="1" applyAlignment="1">
      <alignment horizontal="center" vertical="top" wrapText="1"/>
    </xf>
    <xf numFmtId="173" fontId="60" fillId="0" borderId="38" xfId="1969" applyNumberFormat="1" applyFont="1" applyBorder="1" applyAlignment="1">
      <alignment horizontal="center" vertical="top"/>
    </xf>
    <xf numFmtId="173" fontId="60" fillId="0" borderId="93" xfId="1969" applyNumberFormat="1" applyFont="1" applyBorder="1" applyAlignment="1">
      <alignment horizontal="center" vertical="top" wrapText="1"/>
    </xf>
    <xf numFmtId="173" fontId="43" fillId="0" borderId="38" xfId="1969" applyNumberFormat="1" applyFont="1" applyBorder="1" applyAlignment="1">
      <alignment horizontal="center" vertical="center"/>
    </xf>
    <xf numFmtId="173" fontId="43" fillId="0" borderId="93" xfId="1969" applyNumberFormat="1" applyFont="1" applyBorder="1" applyAlignment="1">
      <alignment horizontal="center" vertical="center" wrapText="1"/>
    </xf>
    <xf numFmtId="0" fontId="43" fillId="0" borderId="58" xfId="64" applyFont="1" applyBorder="1" applyAlignment="1">
      <alignment horizontal="center"/>
    </xf>
    <xf numFmtId="0" fontId="43" fillId="0" borderId="92" xfId="64" applyFont="1" applyBorder="1" applyAlignment="1">
      <alignment horizontal="center" vertical="top"/>
    </xf>
    <xf numFmtId="0" fontId="43" fillId="0" borderId="38" xfId="64" applyFont="1" applyBorder="1" applyAlignment="1">
      <alignment horizontal="center" vertical="top"/>
    </xf>
    <xf numFmtId="0" fontId="43" fillId="0" borderId="58" xfId="64" applyFont="1" applyBorder="1" applyAlignment="1">
      <alignment horizontal="center" vertical="top"/>
    </xf>
    <xf numFmtId="0" fontId="43" fillId="0" borderId="35" xfId="64" applyFont="1" applyBorder="1" applyAlignment="1">
      <alignment horizontal="center" vertical="top"/>
    </xf>
    <xf numFmtId="173" fontId="46" fillId="2" borderId="38" xfId="1969" applyNumberFormat="1" applyFont="1" applyFill="1" applyBorder="1" applyAlignment="1">
      <alignment horizontal="center" vertical="center"/>
    </xf>
    <xf numFmtId="173" fontId="43" fillId="0" borderId="93" xfId="1969" quotePrefix="1" applyNumberFormat="1" applyFont="1" applyBorder="1" applyAlignment="1">
      <alignment horizontal="right" vertical="center" wrapText="1"/>
    </xf>
    <xf numFmtId="0" fontId="43" fillId="0" borderId="62" xfId="64" applyFont="1" applyBorder="1" applyAlignment="1">
      <alignment horizontal="center" vertical="top"/>
    </xf>
    <xf numFmtId="0" fontId="43" fillId="0" borderId="20" xfId="64" applyFont="1" applyBorder="1" applyAlignment="1">
      <alignment horizontal="center" vertical="top"/>
    </xf>
    <xf numFmtId="173" fontId="43" fillId="0" borderId="20" xfId="1969" applyNumberFormat="1" applyFont="1" applyBorder="1" applyAlignment="1">
      <alignment horizontal="center" vertical="center"/>
    </xf>
    <xf numFmtId="173" fontId="43" fillId="0" borderId="63" xfId="1969" applyNumberFormat="1" applyFont="1" applyBorder="1" applyAlignment="1">
      <alignment horizontal="center" vertical="center" wrapText="1"/>
    </xf>
    <xf numFmtId="173" fontId="43" fillId="0" borderId="35" xfId="1969" applyNumberFormat="1" applyFont="1" applyBorder="1" applyAlignment="1">
      <alignment horizontal="center" vertical="center"/>
    </xf>
    <xf numFmtId="173" fontId="43" fillId="0" borderId="59" xfId="1969" applyNumberFormat="1" applyFont="1" applyBorder="1" applyAlignment="1">
      <alignment horizontal="center" vertical="center" wrapText="1"/>
    </xf>
    <xf numFmtId="0" fontId="43" fillId="0" borderId="55" xfId="64" applyFont="1" applyBorder="1" applyAlignment="1">
      <alignment horizontal="center" vertical="top"/>
    </xf>
    <xf numFmtId="0" fontId="43" fillId="0" borderId="37" xfId="64" applyFont="1" applyBorder="1" applyAlignment="1">
      <alignment horizontal="center" vertical="top"/>
    </xf>
    <xf numFmtId="173" fontId="43" fillId="0" borderId="37" xfId="1969" applyNumberFormat="1" applyFont="1" applyBorder="1" applyAlignment="1">
      <alignment horizontal="center" vertical="center"/>
    </xf>
    <xf numFmtId="173" fontId="43" fillId="0" borderId="54" xfId="1969" applyNumberFormat="1" applyFont="1" applyBorder="1" applyAlignment="1">
      <alignment horizontal="center" vertical="center" wrapText="1"/>
    </xf>
    <xf numFmtId="0" fontId="43" fillId="2" borderId="55" xfId="64" applyFont="1" applyFill="1" applyBorder="1" applyAlignment="1">
      <alignment horizontal="center" vertical="top"/>
    </xf>
    <xf numFmtId="173" fontId="43" fillId="2" borderId="37" xfId="1969" applyNumberFormat="1" applyFont="1" applyFill="1" applyBorder="1" applyAlignment="1">
      <alignment horizontal="center" vertical="top"/>
    </xf>
    <xf numFmtId="173" fontId="43" fillId="0" borderId="63" xfId="1969" quotePrefix="1" applyNumberFormat="1" applyFont="1" applyBorder="1" applyAlignment="1">
      <alignment horizontal="center" vertical="center" wrapText="1"/>
    </xf>
    <xf numFmtId="0" fontId="224" fillId="0" borderId="55" xfId="64" applyFont="1" applyBorder="1" applyAlignment="1">
      <alignment horizontal="center" vertical="top"/>
    </xf>
    <xf numFmtId="0" fontId="224" fillId="0" borderId="37" xfId="64" applyFont="1" applyBorder="1" applyAlignment="1">
      <alignment horizontal="center" vertical="top"/>
    </xf>
    <xf numFmtId="0" fontId="224" fillId="2" borderId="37" xfId="64" quotePrefix="1" applyFont="1" applyFill="1" applyBorder="1" applyAlignment="1">
      <alignment horizontal="center" vertical="top" wrapText="1"/>
    </xf>
    <xf numFmtId="173" fontId="223" fillId="0" borderId="37" xfId="1969" applyNumberFormat="1" applyFont="1" applyBorder="1" applyAlignment="1">
      <alignment horizontal="center" vertical="center"/>
    </xf>
    <xf numFmtId="0" fontId="224" fillId="0" borderId="92" xfId="64" quotePrefix="1" applyFont="1" applyBorder="1" applyAlignment="1">
      <alignment horizontal="center" vertical="top"/>
    </xf>
    <xf numFmtId="0" fontId="224" fillId="0" borderId="38" xfId="64" quotePrefix="1" applyFont="1" applyBorder="1" applyAlignment="1">
      <alignment horizontal="center" vertical="top"/>
    </xf>
    <xf numFmtId="0" fontId="224" fillId="2" borderId="38" xfId="64" quotePrefix="1" applyFont="1" applyFill="1" applyBorder="1" applyAlignment="1">
      <alignment horizontal="center" vertical="top" wrapText="1"/>
    </xf>
    <xf numFmtId="173" fontId="223" fillId="0" borderId="38" xfId="1969" applyNumberFormat="1" applyFont="1" applyBorder="1" applyAlignment="1">
      <alignment horizontal="center" vertical="center"/>
    </xf>
    <xf numFmtId="173" fontId="223" fillId="0" borderId="54" xfId="1969" applyNumberFormat="1" applyFont="1" applyBorder="1" applyAlignment="1">
      <alignment horizontal="center" vertical="center" wrapText="1"/>
    </xf>
    <xf numFmtId="0" fontId="224" fillId="0" borderId="92" xfId="64" applyFont="1" applyBorder="1" applyAlignment="1">
      <alignment horizontal="center"/>
    </xf>
    <xf numFmtId="0" fontId="224" fillId="0" borderId="38" xfId="64" applyFont="1" applyBorder="1" applyAlignment="1">
      <alignment horizontal="center"/>
    </xf>
    <xf numFmtId="173" fontId="223" fillId="0" borderId="93" xfId="1969" quotePrefix="1" applyNumberFormat="1" applyFont="1" applyBorder="1" applyAlignment="1">
      <alignment horizontal="center" vertical="center" wrapText="1"/>
    </xf>
    <xf numFmtId="0" fontId="224" fillId="0" borderId="55" xfId="64" applyFont="1" applyBorder="1" applyAlignment="1">
      <alignment horizontal="center"/>
    </xf>
    <xf numFmtId="0" fontId="224" fillId="0" borderId="37" xfId="64" applyFont="1" applyBorder="1" applyAlignment="1">
      <alignment horizontal="center"/>
    </xf>
    <xf numFmtId="177" fontId="43" fillId="0" borderId="35" xfId="64" quotePrefix="1" applyNumberFormat="1" applyFont="1" applyBorder="1" applyAlignment="1">
      <alignment horizontal="center" vertical="center"/>
    </xf>
    <xf numFmtId="173" fontId="59" fillId="0" borderId="35" xfId="1969" applyNumberFormat="1" applyFont="1" applyBorder="1" applyAlignment="1">
      <alignment horizontal="center" vertical="center"/>
    </xf>
    <xf numFmtId="173" fontId="59" fillId="2" borderId="35" xfId="1969" applyNumberFormat="1" applyFont="1" applyFill="1" applyBorder="1" applyAlignment="1">
      <alignment horizontal="center" vertical="center" wrapText="1"/>
    </xf>
    <xf numFmtId="173" fontId="59" fillId="0" borderId="59" xfId="1969" applyNumberFormat="1" applyFont="1" applyBorder="1" applyAlignment="1">
      <alignment horizontal="center" vertical="center" wrapText="1"/>
    </xf>
    <xf numFmtId="0" fontId="43" fillId="0" borderId="92" xfId="64" quotePrefix="1" applyFont="1" applyBorder="1" applyAlignment="1">
      <alignment horizontal="center" vertical="top"/>
    </xf>
    <xf numFmtId="0" fontId="43" fillId="0" borderId="38" xfId="64" quotePrefix="1" applyFont="1" applyBorder="1" applyAlignment="1">
      <alignment horizontal="center" vertical="top"/>
    </xf>
    <xf numFmtId="0" fontId="43" fillId="3" borderId="38" xfId="64" applyFont="1" applyFill="1" applyBorder="1" applyAlignment="1">
      <alignment horizontal="left" vertical="top" wrapText="1"/>
    </xf>
    <xf numFmtId="173" fontId="46" fillId="0" borderId="38" xfId="1969" applyNumberFormat="1" applyFont="1" applyBorder="1" applyAlignment="1">
      <alignment horizontal="center" vertical="center"/>
    </xf>
    <xf numFmtId="173" fontId="46" fillId="2" borderId="38" xfId="1969" applyNumberFormat="1" applyFont="1" applyFill="1" applyBorder="1" applyAlignment="1">
      <alignment horizontal="center" vertical="center" wrapText="1"/>
    </xf>
    <xf numFmtId="173" fontId="46" fillId="3" borderId="38" xfId="1969" applyNumberFormat="1" applyFont="1" applyFill="1" applyBorder="1" applyAlignment="1">
      <alignment horizontal="center" vertical="center" wrapText="1"/>
    </xf>
    <xf numFmtId="173" fontId="59" fillId="0" borderId="38" xfId="1969" applyNumberFormat="1" applyFont="1" applyBorder="1" applyAlignment="1">
      <alignment horizontal="center" vertical="center"/>
    </xf>
    <xf numFmtId="173" fontId="59" fillId="2" borderId="38" xfId="1969" applyNumberFormat="1" applyFont="1" applyFill="1" applyBorder="1" applyAlignment="1">
      <alignment horizontal="center" vertical="center" wrapText="1"/>
    </xf>
    <xf numFmtId="173" fontId="59" fillId="0" borderId="93" xfId="1969" applyNumberFormat="1" applyFont="1" applyBorder="1" applyAlignment="1">
      <alignment horizontal="center" vertical="center" wrapText="1"/>
    </xf>
    <xf numFmtId="173" fontId="60" fillId="0" borderId="38" xfId="1969" applyNumberFormat="1" applyFont="1" applyBorder="1" applyAlignment="1">
      <alignment vertical="top"/>
    </xf>
    <xf numFmtId="0" fontId="43" fillId="0" borderId="58" xfId="64" quotePrefix="1" applyFont="1" applyBorder="1" applyAlignment="1">
      <alignment horizontal="center" vertical="top"/>
    </xf>
    <xf numFmtId="0" fontId="43" fillId="0" borderId="35" xfId="64" quotePrefix="1" applyFont="1" applyBorder="1" applyAlignment="1">
      <alignment horizontal="center" vertical="top"/>
    </xf>
    <xf numFmtId="173" fontId="60" fillId="0" borderId="35" xfId="1969" applyNumberFormat="1" applyFont="1" applyBorder="1" applyAlignment="1">
      <alignment vertical="top"/>
    </xf>
    <xf numFmtId="173" fontId="43" fillId="0" borderId="38" xfId="1969" applyNumberFormat="1" applyFont="1" applyBorder="1" applyAlignment="1">
      <alignment vertical="top"/>
    </xf>
    <xf numFmtId="0" fontId="51" fillId="0" borderId="58" xfId="64" quotePrefix="1" applyFont="1" applyBorder="1" applyAlignment="1">
      <alignment horizontal="center" vertical="top"/>
    </xf>
    <xf numFmtId="0" fontId="51" fillId="0" borderId="35" xfId="64" quotePrefix="1" applyFont="1" applyBorder="1" applyAlignment="1">
      <alignment horizontal="center" vertical="top"/>
    </xf>
    <xf numFmtId="0" fontId="51" fillId="2" borderId="35" xfId="64" quotePrefix="1" applyFont="1" applyFill="1" applyBorder="1" applyAlignment="1">
      <alignment horizontal="center" vertical="top" wrapText="1"/>
    </xf>
    <xf numFmtId="173" fontId="51" fillId="0" borderId="35" xfId="1969" applyNumberFormat="1" applyFont="1" applyBorder="1" applyAlignment="1">
      <alignment vertical="top"/>
    </xf>
    <xf numFmtId="173" fontId="51" fillId="0" borderId="59" xfId="1969" applyNumberFormat="1" applyFont="1" applyBorder="1" applyAlignment="1">
      <alignment horizontal="center" vertical="center" wrapText="1"/>
    </xf>
    <xf numFmtId="173" fontId="43" fillId="2" borderId="38" xfId="1969" applyNumberFormat="1" applyFont="1" applyFill="1" applyBorder="1" applyAlignment="1">
      <alignment horizontal="center" vertical="center"/>
    </xf>
    <xf numFmtId="173" fontId="43" fillId="2" borderId="35" xfId="1969" applyNumberFormat="1" applyFont="1" applyFill="1" applyBorder="1" applyAlignment="1">
      <alignment horizontal="center" vertical="center"/>
    </xf>
    <xf numFmtId="173" fontId="46" fillId="2" borderId="35" xfId="1969" applyNumberFormat="1" applyFont="1" applyFill="1" applyBorder="1" applyAlignment="1">
      <alignment horizontal="center" vertical="center"/>
    </xf>
    <xf numFmtId="0" fontId="43" fillId="0" borderId="55" xfId="64" quotePrefix="1" applyFont="1" applyBorder="1" applyAlignment="1">
      <alignment horizontal="center" vertical="top"/>
    </xf>
    <xf numFmtId="0" fontId="43" fillId="0" borderId="37" xfId="64" quotePrefix="1" applyFont="1" applyBorder="1" applyAlignment="1">
      <alignment horizontal="center" vertical="top"/>
    </xf>
    <xf numFmtId="173" fontId="43" fillId="0" borderId="37" xfId="1969" applyNumberFormat="1" applyFont="1" applyBorder="1" applyAlignment="1">
      <alignment vertical="top"/>
    </xf>
    <xf numFmtId="0" fontId="43" fillId="0" borderId="62" xfId="64" quotePrefix="1" applyFont="1" applyBorder="1" applyAlignment="1">
      <alignment horizontal="center" vertical="top"/>
    </xf>
    <xf numFmtId="0" fontId="43" fillId="0" borderId="20" xfId="64" quotePrefix="1" applyFont="1" applyBorder="1" applyAlignment="1">
      <alignment horizontal="center" vertical="top"/>
    </xf>
    <xf numFmtId="0" fontId="43" fillId="2" borderId="20" xfId="64" quotePrefix="1" applyFont="1" applyFill="1" applyBorder="1" applyAlignment="1">
      <alignment horizontal="center" vertical="top" wrapText="1"/>
    </xf>
    <xf numFmtId="173" fontId="43" fillId="3" borderId="20" xfId="1969" applyNumberFormat="1" applyFont="1" applyFill="1" applyBorder="1" applyAlignment="1">
      <alignment horizontal="center" vertical="center"/>
    </xf>
    <xf numFmtId="173" fontId="43" fillId="3" borderId="63" xfId="1969" quotePrefix="1" applyNumberFormat="1" applyFont="1" applyFill="1" applyBorder="1" applyAlignment="1">
      <alignment horizontal="right" vertical="center" wrapText="1"/>
    </xf>
    <xf numFmtId="173" fontId="43" fillId="3" borderId="37" xfId="1969" applyNumberFormat="1" applyFont="1" applyFill="1" applyBorder="1" applyAlignment="1">
      <alignment horizontal="center" vertical="center"/>
    </xf>
    <xf numFmtId="173" fontId="43" fillId="3" borderId="54" xfId="1969" applyNumberFormat="1" applyFont="1" applyFill="1" applyBorder="1" applyAlignment="1">
      <alignment horizontal="center" vertical="center" wrapText="1"/>
    </xf>
    <xf numFmtId="173" fontId="43" fillId="3" borderId="38" xfId="1969" applyNumberFormat="1" applyFont="1" applyFill="1" applyBorder="1" applyAlignment="1">
      <alignment horizontal="center" vertical="center"/>
    </xf>
    <xf numFmtId="173" fontId="43" fillId="3" borderId="93" xfId="1969" applyNumberFormat="1" applyFont="1" applyFill="1" applyBorder="1" applyAlignment="1">
      <alignment horizontal="center" vertical="center" wrapText="1"/>
    </xf>
    <xf numFmtId="173" fontId="43" fillId="3" borderId="35" xfId="1969" applyNumberFormat="1" applyFont="1" applyFill="1" applyBorder="1" applyAlignment="1">
      <alignment horizontal="center" vertical="center"/>
    </xf>
    <xf numFmtId="173" fontId="43" fillId="3" borderId="59" xfId="1969" applyNumberFormat="1" applyFont="1" applyFill="1" applyBorder="1" applyAlignment="1">
      <alignment horizontal="center" vertical="center" wrapText="1"/>
    </xf>
    <xf numFmtId="177" fontId="43" fillId="0" borderId="38" xfId="64" quotePrefix="1" applyNumberFormat="1" applyFont="1" applyBorder="1" applyAlignment="1">
      <alignment horizontal="center" vertical="top"/>
    </xf>
    <xf numFmtId="177" fontId="43" fillId="0" borderId="35" xfId="64" quotePrefix="1" applyNumberFormat="1" applyFont="1" applyBorder="1" applyAlignment="1">
      <alignment horizontal="center" vertical="top"/>
    </xf>
    <xf numFmtId="0" fontId="227" fillId="0" borderId="92" xfId="64" applyFont="1" applyBorder="1" applyAlignment="1">
      <alignment horizontal="center" vertical="top"/>
    </xf>
    <xf numFmtId="0" fontId="227" fillId="0" borderId="38" xfId="64" applyFont="1" applyBorder="1" applyAlignment="1">
      <alignment horizontal="center" vertical="top"/>
    </xf>
    <xf numFmtId="177" fontId="227" fillId="0" borderId="38" xfId="64" quotePrefix="1" applyNumberFormat="1" applyFont="1" applyBorder="1" applyAlignment="1">
      <alignment horizontal="center" vertical="top"/>
    </xf>
    <xf numFmtId="173" fontId="60" fillId="3" borderId="40" xfId="1969" applyNumberFormat="1" applyFont="1" applyFill="1" applyBorder="1" applyAlignment="1">
      <alignment horizontal="center" vertical="center"/>
    </xf>
    <xf numFmtId="173" fontId="223" fillId="0" borderId="63" xfId="1969" applyNumberFormat="1" applyFont="1" applyBorder="1" applyAlignment="1">
      <alignment horizontal="center" vertical="center" wrapText="1"/>
    </xf>
    <xf numFmtId="0" fontId="227" fillId="0" borderId="62" xfId="64" applyFont="1" applyBorder="1" applyAlignment="1">
      <alignment horizontal="center" vertical="top"/>
    </xf>
    <xf numFmtId="0" fontId="227" fillId="0" borderId="20" xfId="64" applyFont="1" applyBorder="1" applyAlignment="1">
      <alignment horizontal="center" vertical="top"/>
    </xf>
    <xf numFmtId="177" fontId="227" fillId="0" borderId="20" xfId="64" quotePrefix="1" applyNumberFormat="1" applyFont="1" applyBorder="1" applyAlignment="1">
      <alignment horizontal="center" vertical="top"/>
    </xf>
    <xf numFmtId="173" fontId="223" fillId="0" borderId="20" xfId="1969" applyNumberFormat="1" applyFont="1" applyBorder="1" applyAlignment="1">
      <alignment horizontal="center" vertical="center"/>
    </xf>
    <xf numFmtId="0" fontId="51" fillId="0" borderId="52" xfId="64" applyFont="1" applyBorder="1" applyAlignment="1">
      <alignment horizontal="center" vertical="top"/>
    </xf>
    <xf numFmtId="0" fontId="51" fillId="0" borderId="32" xfId="64" applyFont="1" applyBorder="1" applyAlignment="1">
      <alignment horizontal="center" vertical="top"/>
    </xf>
    <xf numFmtId="177" fontId="51" fillId="0" borderId="32" xfId="64" quotePrefix="1" applyNumberFormat="1" applyFont="1" applyBorder="1" applyAlignment="1">
      <alignment horizontal="center" vertical="top"/>
    </xf>
    <xf numFmtId="173" fontId="51" fillId="3" borderId="32" xfId="1969" applyNumberFormat="1" applyFont="1" applyFill="1" applyBorder="1" applyAlignment="1">
      <alignment horizontal="center" vertical="center"/>
    </xf>
    <xf numFmtId="173" fontId="51" fillId="0" borderId="53" xfId="1969" applyNumberFormat="1" applyFont="1" applyBorder="1" applyAlignment="1">
      <alignment horizontal="center" vertical="center" wrapText="1"/>
    </xf>
    <xf numFmtId="173" fontId="60" fillId="0" borderId="63" xfId="1969" quotePrefix="1" applyNumberFormat="1" applyFont="1" applyBorder="1" applyAlignment="1">
      <alignment horizontal="center" vertical="center" wrapText="1"/>
    </xf>
    <xf numFmtId="173" fontId="60" fillId="0" borderId="93" xfId="1969" applyNumberFormat="1" applyFont="1" applyBorder="1" applyAlignment="1">
      <alignment horizontal="right" vertical="center" wrapText="1"/>
    </xf>
    <xf numFmtId="173" fontId="60" fillId="0" borderId="59" xfId="1969" applyNumberFormat="1" applyFont="1" applyBorder="1" applyAlignment="1">
      <alignment horizontal="right" vertical="center" wrapText="1"/>
    </xf>
    <xf numFmtId="173" fontId="60" fillId="0" borderId="38" xfId="1969" applyNumberFormat="1" applyFont="1" applyBorder="1" applyAlignment="1">
      <alignment vertical="center"/>
    </xf>
    <xf numFmtId="173" fontId="60" fillId="0" borderId="35" xfId="1969" applyNumberFormat="1" applyFont="1" applyBorder="1" applyAlignment="1">
      <alignment vertical="center"/>
    </xf>
    <xf numFmtId="173" fontId="60" fillId="2" borderId="38" xfId="1969" quotePrefix="1" applyNumberFormat="1" applyFont="1" applyFill="1" applyBorder="1" applyAlignment="1">
      <alignment horizontal="center" vertical="center" wrapText="1"/>
    </xf>
    <xf numFmtId="173" fontId="59" fillId="2" borderId="38" xfId="1969" quotePrefix="1" applyNumberFormat="1" applyFont="1" applyFill="1" applyBorder="1" applyAlignment="1">
      <alignment horizontal="center" vertical="center" wrapText="1"/>
    </xf>
    <xf numFmtId="173" fontId="60" fillId="2" borderId="35" xfId="1969" quotePrefix="1" applyNumberFormat="1" applyFont="1" applyFill="1" applyBorder="1" applyAlignment="1">
      <alignment horizontal="center" vertical="center" wrapText="1"/>
    </xf>
    <xf numFmtId="173" fontId="59" fillId="2" borderId="35" xfId="1969" quotePrefix="1" applyNumberFormat="1" applyFont="1" applyFill="1" applyBorder="1" applyAlignment="1">
      <alignment horizontal="center" vertical="center" wrapText="1"/>
    </xf>
    <xf numFmtId="173" fontId="60" fillId="0" borderId="40" xfId="1969" applyNumberFormat="1" applyFont="1" applyBorder="1" applyAlignment="1">
      <alignment vertical="center"/>
    </xf>
    <xf numFmtId="173" fontId="60" fillId="0" borderId="61" xfId="1969" applyNumberFormat="1" applyFont="1" applyBorder="1" applyAlignment="1">
      <alignment horizontal="center" vertical="center" wrapText="1"/>
    </xf>
    <xf numFmtId="173" fontId="43" fillId="0" borderId="38" xfId="1969" applyNumberFormat="1" applyFont="1" applyBorder="1" applyAlignment="1">
      <alignment vertical="center"/>
    </xf>
    <xf numFmtId="173" fontId="60" fillId="0" borderId="20" xfId="1969" applyNumberFormat="1" applyFont="1" applyBorder="1" applyAlignment="1">
      <alignment vertical="center"/>
    </xf>
    <xf numFmtId="173" fontId="60" fillId="0" borderId="63" xfId="1969" applyNumberFormat="1" applyFont="1" applyBorder="1" applyAlignment="1">
      <alignment horizontal="right" vertical="center" wrapText="1"/>
    </xf>
    <xf numFmtId="173" fontId="51" fillId="0" borderId="35" xfId="1969" applyNumberFormat="1" applyFont="1" applyBorder="1" applyAlignment="1">
      <alignment horizontal="center" vertical="center"/>
    </xf>
    <xf numFmtId="173" fontId="41" fillId="2" borderId="38" xfId="1969" applyNumberFormat="1" applyFont="1" applyFill="1" applyBorder="1" applyAlignment="1">
      <alignment horizontal="center" vertical="center" wrapText="1"/>
    </xf>
    <xf numFmtId="173" fontId="40" fillId="2" borderId="38" xfId="1969" applyNumberFormat="1" applyFont="1" applyFill="1" applyBorder="1" applyAlignment="1">
      <alignment horizontal="center" vertical="center" wrapText="1"/>
    </xf>
    <xf numFmtId="173" fontId="41" fillId="2" borderId="35" xfId="1969" applyNumberFormat="1" applyFont="1" applyFill="1" applyBorder="1" applyAlignment="1">
      <alignment horizontal="center" vertical="center" wrapText="1"/>
    </xf>
    <xf numFmtId="173" fontId="40" fillId="2" borderId="35" xfId="1969" applyNumberFormat="1" applyFont="1" applyFill="1" applyBorder="1" applyAlignment="1">
      <alignment horizontal="center" vertical="center" wrapText="1"/>
    </xf>
    <xf numFmtId="173" fontId="60" fillId="0" borderId="93" xfId="1969" quotePrefix="1" applyNumberFormat="1" applyFont="1" applyBorder="1" applyAlignment="1">
      <alignment horizontal="center" vertical="top" wrapText="1"/>
    </xf>
    <xf numFmtId="173" fontId="60" fillId="0" borderId="37" xfId="1969" applyNumberFormat="1" applyFont="1" applyBorder="1" applyAlignment="1">
      <alignment vertical="center"/>
    </xf>
    <xf numFmtId="173" fontId="60" fillId="0" borderId="37" xfId="1969" quotePrefix="1" applyNumberFormat="1" applyFont="1" applyBorder="1" applyAlignment="1">
      <alignment vertical="center"/>
    </xf>
    <xf numFmtId="173" fontId="59" fillId="0" borderId="37" xfId="1969" quotePrefix="1" applyNumberFormat="1" applyFont="1" applyBorder="1" applyAlignment="1">
      <alignment vertical="center"/>
    </xf>
    <xf numFmtId="173" fontId="224" fillId="0" borderId="37" xfId="1969" applyNumberFormat="1" applyFont="1" applyBorder="1" applyAlignment="1">
      <alignment vertical="center"/>
    </xf>
    <xf numFmtId="173" fontId="224" fillId="0" borderId="54" xfId="1969" applyNumberFormat="1" applyFont="1" applyBorder="1" applyAlignment="1">
      <alignment horizontal="center" vertical="center" wrapText="1"/>
    </xf>
    <xf numFmtId="173" fontId="224" fillId="0" borderId="38" xfId="1969" applyNumberFormat="1" applyFont="1" applyBorder="1" applyAlignment="1">
      <alignment vertical="center"/>
    </xf>
    <xf numFmtId="173" fontId="224" fillId="0" borderId="93" xfId="1969" applyNumberFormat="1" applyFont="1" applyBorder="1" applyAlignment="1">
      <alignment horizontal="center" vertical="center" wrapText="1"/>
    </xf>
    <xf numFmtId="173" fontId="224" fillId="0" borderId="35" xfId="1969" applyNumberFormat="1" applyFont="1" applyBorder="1" applyAlignment="1">
      <alignment vertical="center"/>
    </xf>
    <xf numFmtId="173" fontId="224" fillId="0" borderId="59" xfId="1969" applyNumberFormat="1" applyFont="1" applyBorder="1" applyAlignment="1">
      <alignment horizontal="center" vertical="center" wrapText="1"/>
    </xf>
    <xf numFmtId="173" fontId="224" fillId="2" borderId="38" xfId="1969" applyNumberFormat="1" applyFont="1" applyFill="1" applyBorder="1" applyAlignment="1">
      <alignment horizontal="center" vertical="center" wrapText="1"/>
    </xf>
    <xf numFmtId="173" fontId="228" fillId="2" borderId="38" xfId="1969" applyNumberFormat="1" applyFont="1" applyFill="1" applyBorder="1" applyAlignment="1">
      <alignment horizontal="center" vertical="center" wrapText="1"/>
    </xf>
    <xf numFmtId="173" fontId="224" fillId="0" borderId="93" xfId="1969" quotePrefix="1" applyNumberFormat="1" applyFont="1" applyBorder="1" applyAlignment="1">
      <alignment horizontal="center" vertical="center" wrapText="1"/>
    </xf>
    <xf numFmtId="173" fontId="224" fillId="2" borderId="35" xfId="1969" applyNumberFormat="1" applyFont="1" applyFill="1" applyBorder="1" applyAlignment="1">
      <alignment horizontal="center" vertical="center" wrapText="1"/>
    </xf>
    <xf numFmtId="173" fontId="228" fillId="2" borderId="35" xfId="1969" applyNumberFormat="1" applyFont="1" applyFill="1" applyBorder="1" applyAlignment="1">
      <alignment horizontal="center" vertical="center" wrapText="1"/>
    </xf>
    <xf numFmtId="173" fontId="224" fillId="0" borderId="59" xfId="1969" quotePrefix="1" applyNumberFormat="1" applyFont="1" applyBorder="1" applyAlignment="1">
      <alignment horizontal="center" vertical="center" wrapText="1"/>
    </xf>
    <xf numFmtId="173" fontId="224" fillId="0" borderId="20" xfId="1969" applyNumberFormat="1" applyFont="1" applyBorder="1" applyAlignment="1">
      <alignment vertical="center"/>
    </xf>
    <xf numFmtId="173" fontId="60" fillId="2" borderId="63" xfId="1969" applyNumberFormat="1" applyFont="1" applyFill="1" applyBorder="1" applyAlignment="1">
      <alignment horizontal="center" vertical="center" wrapText="1"/>
    </xf>
    <xf numFmtId="173" fontId="43" fillId="2" borderId="37" xfId="1969" applyNumberFormat="1" applyFont="1" applyFill="1" applyBorder="1" applyAlignment="1">
      <alignment vertical="center"/>
    </xf>
    <xf numFmtId="173" fontId="43" fillId="2" borderId="54" xfId="1969" quotePrefix="1" applyNumberFormat="1" applyFont="1" applyFill="1" applyBorder="1" applyAlignment="1">
      <alignment horizontal="center" vertical="center" wrapText="1"/>
    </xf>
    <xf numFmtId="173" fontId="43" fillId="2" borderId="40" xfId="1969" applyNumberFormat="1" applyFont="1" applyFill="1" applyBorder="1" applyAlignment="1">
      <alignment vertical="center"/>
    </xf>
    <xf numFmtId="173" fontId="43" fillId="2" borderId="61" xfId="1969" applyNumberFormat="1" applyFont="1" applyFill="1" applyBorder="1"/>
    <xf numFmtId="173" fontId="59" fillId="3" borderId="53" xfId="1969" applyNumberFormat="1" applyFont="1" applyFill="1" applyBorder="1" applyAlignment="1">
      <alignment vertical="center" wrapText="1"/>
    </xf>
    <xf numFmtId="0" fontId="43" fillId="0" borderId="0" xfId="64" applyFont="1"/>
    <xf numFmtId="0" fontId="43" fillId="0" borderId="96" xfId="64" applyFont="1" applyBorder="1" applyAlignment="1">
      <alignment horizontal="center"/>
    </xf>
    <xf numFmtId="0" fontId="43" fillId="0" borderId="95" xfId="64" quotePrefix="1" applyFont="1" applyBorder="1" applyAlignment="1">
      <alignment horizontal="center" vertical="top" wrapText="1"/>
    </xf>
    <xf numFmtId="0" fontId="43" fillId="0" borderId="96" xfId="64" quotePrefix="1" applyFont="1" applyBorder="1" applyAlignment="1">
      <alignment horizontal="center" vertical="top" wrapText="1"/>
    </xf>
    <xf numFmtId="0" fontId="43" fillId="0" borderId="95" xfId="64" quotePrefix="1" applyFont="1" applyFill="1" applyBorder="1" applyAlignment="1">
      <alignment horizontal="center" vertical="top" wrapText="1"/>
    </xf>
    <xf numFmtId="0" fontId="43" fillId="0" borderId="18" xfId="64" quotePrefix="1" applyFont="1" applyFill="1" applyBorder="1" applyAlignment="1">
      <alignment horizontal="center" vertical="top" wrapText="1"/>
    </xf>
    <xf numFmtId="0" fontId="43" fillId="0" borderId="95" xfId="64" quotePrefix="1" applyFont="1" applyBorder="1" applyAlignment="1">
      <alignment horizontal="center" wrapText="1"/>
    </xf>
    <xf numFmtId="0" fontId="43" fillId="0" borderId="96" xfId="64" quotePrefix="1" applyFont="1" applyBorder="1" applyAlignment="1">
      <alignment horizontal="center" wrapText="1"/>
    </xf>
    <xf numFmtId="0" fontId="43" fillId="0" borderId="18" xfId="64" quotePrefix="1" applyFont="1" applyBorder="1" applyAlignment="1">
      <alignment horizontal="center" vertical="top" wrapText="1"/>
    </xf>
    <xf numFmtId="0" fontId="43" fillId="0" borderId="76" xfId="64" quotePrefix="1" applyFont="1" applyBorder="1" applyAlignment="1">
      <alignment horizontal="center" vertical="top" wrapText="1"/>
    </xf>
    <xf numFmtId="0" fontId="43" fillId="2" borderId="95" xfId="64" quotePrefix="1" applyFont="1" applyFill="1" applyBorder="1" applyAlignment="1">
      <alignment horizontal="center" vertical="top" wrapText="1"/>
    </xf>
    <xf numFmtId="0" fontId="43" fillId="2" borderId="96" xfId="64" quotePrefix="1" applyFont="1" applyFill="1" applyBorder="1" applyAlignment="1">
      <alignment horizontal="center" vertical="top" wrapText="1"/>
    </xf>
    <xf numFmtId="0" fontId="43" fillId="0" borderId="18" xfId="64" applyFont="1" applyBorder="1" applyAlignment="1">
      <alignment horizontal="center" vertical="top" wrapText="1"/>
    </xf>
    <xf numFmtId="0" fontId="43" fillId="0" borderId="96" xfId="64" applyFont="1" applyBorder="1" applyAlignment="1">
      <alignment horizontal="center" vertical="top" wrapText="1"/>
    </xf>
    <xf numFmtId="0" fontId="43" fillId="0" borderId="96" xfId="64" applyFont="1" applyBorder="1" applyAlignment="1">
      <alignment horizontal="center" wrapText="1"/>
    </xf>
    <xf numFmtId="0" fontId="224" fillId="0" borderId="95" xfId="64" quotePrefix="1" applyFont="1" applyBorder="1" applyAlignment="1">
      <alignment horizontal="center" vertical="top" wrapText="1"/>
    </xf>
    <xf numFmtId="0" fontId="224" fillId="0" borderId="95" xfId="64" quotePrefix="1" applyFont="1" applyBorder="1" applyAlignment="1">
      <alignment horizontal="center" wrapText="1"/>
    </xf>
    <xf numFmtId="0" fontId="43" fillId="0" borderId="96" xfId="64" quotePrefix="1" applyFont="1" applyBorder="1" applyAlignment="1">
      <alignment horizontal="center" vertical="center" wrapText="1"/>
    </xf>
    <xf numFmtId="0" fontId="51" fillId="0" borderId="96" xfId="64" quotePrefix="1" applyFont="1" applyBorder="1" applyAlignment="1">
      <alignment horizontal="center" vertical="top" wrapText="1"/>
    </xf>
    <xf numFmtId="0" fontId="43" fillId="0" borderId="95" xfId="64" quotePrefix="1" applyFont="1" applyBorder="1" applyAlignment="1">
      <alignment horizontal="center" vertical="center" wrapText="1"/>
    </xf>
    <xf numFmtId="0" fontId="43" fillId="0" borderId="95" xfId="64" applyFont="1" applyBorder="1" applyAlignment="1">
      <alignment horizontal="center" wrapText="1"/>
    </xf>
    <xf numFmtId="0" fontId="43" fillId="0" borderId="95" xfId="64" applyFont="1" applyBorder="1" applyAlignment="1">
      <alignment horizontal="center" vertical="top" wrapText="1"/>
    </xf>
    <xf numFmtId="0" fontId="227" fillId="0" borderId="95" xfId="64" quotePrefix="1" applyFont="1" applyBorder="1" applyAlignment="1">
      <alignment horizontal="center" vertical="top" wrapText="1"/>
    </xf>
    <xf numFmtId="0" fontId="227" fillId="0" borderId="18" xfId="64" quotePrefix="1" applyFont="1" applyBorder="1" applyAlignment="1">
      <alignment horizontal="center" vertical="top" wrapText="1"/>
    </xf>
    <xf numFmtId="0" fontId="51" fillId="0" borderId="30" xfId="64" quotePrefix="1" applyFont="1" applyBorder="1" applyAlignment="1">
      <alignment horizontal="center" vertical="top" wrapText="1"/>
    </xf>
    <xf numFmtId="0" fontId="43" fillId="0" borderId="18" xfId="64" quotePrefix="1" applyFont="1" applyBorder="1" applyAlignment="1">
      <alignment horizontal="center" wrapText="1"/>
    </xf>
    <xf numFmtId="0" fontId="43" fillId="0" borderId="18" xfId="64" quotePrefix="1" applyFont="1" applyBorder="1" applyAlignment="1">
      <alignment horizontal="center"/>
    </xf>
    <xf numFmtId="0" fontId="43" fillId="0" borderId="95" xfId="64" quotePrefix="1" applyFont="1" applyBorder="1" applyAlignment="1">
      <alignment horizontal="center"/>
    </xf>
    <xf numFmtId="0" fontId="43" fillId="0" borderId="96" xfId="64" quotePrefix="1" applyFont="1" applyBorder="1" applyAlignment="1">
      <alignment horizontal="center"/>
    </xf>
    <xf numFmtId="0" fontId="43" fillId="0" borderId="95" xfId="64" quotePrefix="1" applyFont="1" applyBorder="1" applyAlignment="1">
      <alignment horizontal="center" vertical="top"/>
    </xf>
    <xf numFmtId="0" fontId="43" fillId="0" borderId="96" xfId="64" quotePrefix="1" applyFont="1" applyBorder="1" applyAlignment="1">
      <alignment horizontal="center" vertical="top"/>
    </xf>
    <xf numFmtId="0" fontId="43" fillId="0" borderId="81" xfId="64" quotePrefix="1" applyFont="1" applyBorder="1" applyAlignment="1">
      <alignment horizontal="center"/>
    </xf>
    <xf numFmtId="0" fontId="43" fillId="0" borderId="95" xfId="64" quotePrefix="1" applyFont="1" applyBorder="1" applyAlignment="1">
      <alignment horizontal="center" vertical="center"/>
    </xf>
    <xf numFmtId="0" fontId="43" fillId="0" borderId="96" xfId="64" quotePrefix="1" applyFont="1" applyBorder="1" applyAlignment="1">
      <alignment horizontal="center" vertical="center"/>
    </xf>
    <xf numFmtId="0" fontId="43" fillId="0" borderId="95" xfId="64" quotePrefix="1" applyFont="1" applyBorder="1" applyAlignment="1">
      <alignment horizontal="left" vertical="top"/>
    </xf>
    <xf numFmtId="0" fontId="51" fillId="0" borderId="96" xfId="64" quotePrefix="1" applyFont="1" applyBorder="1" applyAlignment="1">
      <alignment horizontal="left" vertical="top"/>
    </xf>
    <xf numFmtId="0" fontId="224" fillId="0" borderId="95" xfId="64" quotePrefix="1" applyFont="1" applyBorder="1" applyAlignment="1">
      <alignment horizontal="center" vertical="top"/>
    </xf>
    <xf numFmtId="0" fontId="224" fillId="0" borderId="96" xfId="64" quotePrefix="1" applyFont="1" applyBorder="1" applyAlignment="1">
      <alignment horizontal="center" vertical="top"/>
    </xf>
    <xf numFmtId="0" fontId="224" fillId="0" borderId="95" xfId="64" quotePrefix="1" applyFont="1" applyFill="1" applyBorder="1" applyAlignment="1">
      <alignment horizontal="center" vertical="top"/>
    </xf>
    <xf numFmtId="0" fontId="224" fillId="0" borderId="96" xfId="64" quotePrefix="1" applyFont="1" applyFill="1" applyBorder="1" applyAlignment="1">
      <alignment horizontal="center" vertical="top"/>
    </xf>
    <xf numFmtId="0" fontId="43" fillId="0" borderId="35" xfId="1970" applyNumberFormat="1" applyFont="1" applyBorder="1" applyAlignment="1">
      <alignment vertical="justify"/>
    </xf>
    <xf numFmtId="0" fontId="43" fillId="0" borderId="37" xfId="1970" applyNumberFormat="1" applyFont="1" applyBorder="1" applyAlignment="1">
      <alignment vertical="justify"/>
    </xf>
    <xf numFmtId="0" fontId="43" fillId="0" borderId="38" xfId="64" applyFont="1" applyBorder="1" applyAlignment="1">
      <alignment vertical="top"/>
    </xf>
    <xf numFmtId="0" fontId="43" fillId="0" borderId="35" xfId="64" applyFont="1" applyBorder="1" applyAlignment="1">
      <alignment vertical="top"/>
    </xf>
    <xf numFmtId="0" fontId="43" fillId="0" borderId="35" xfId="1970" applyNumberFormat="1" applyFont="1" applyBorder="1" applyAlignment="1">
      <alignment vertical="top"/>
    </xf>
    <xf numFmtId="0" fontId="43" fillId="2" borderId="37" xfId="64" applyFont="1" applyFill="1" applyBorder="1" applyAlignment="1">
      <alignment vertical="top" wrapText="1"/>
    </xf>
    <xf numFmtId="0" fontId="43" fillId="3" borderId="35" xfId="64" applyFont="1" applyFill="1" applyBorder="1" applyAlignment="1"/>
    <xf numFmtId="0" fontId="43" fillId="3" borderId="38" xfId="64" applyFont="1" applyFill="1" applyBorder="1" applyAlignment="1">
      <alignment horizontal="left" wrapText="1"/>
    </xf>
    <xf numFmtId="0" fontId="43" fillId="3" borderId="38" xfId="64" applyFont="1" applyFill="1" applyBorder="1" applyAlignment="1">
      <alignment vertical="top"/>
    </xf>
    <xf numFmtId="0" fontId="43" fillId="2" borderId="38" xfId="64" applyFont="1" applyFill="1" applyBorder="1" applyAlignment="1">
      <alignment vertical="center"/>
    </xf>
    <xf numFmtId="0" fontId="43" fillId="2" borderId="38" xfId="64" applyFont="1" applyFill="1" applyBorder="1" applyAlignment="1">
      <alignment horizontal="left" vertical="center"/>
    </xf>
    <xf numFmtId="0" fontId="43" fillId="2" borderId="35" xfId="64" applyFont="1" applyFill="1" applyBorder="1" applyAlignment="1">
      <alignment horizontal="left" vertical="top"/>
    </xf>
    <xf numFmtId="0" fontId="43" fillId="2" borderId="20" xfId="64" applyFont="1" applyFill="1" applyBorder="1" applyAlignment="1">
      <alignment horizontal="left" vertical="center" wrapText="1"/>
    </xf>
    <xf numFmtId="0" fontId="43" fillId="2" borderId="37" xfId="64" applyFont="1" applyFill="1" applyBorder="1" applyAlignment="1">
      <alignment horizontal="left" vertical="center"/>
    </xf>
    <xf numFmtId="0" fontId="43" fillId="0" borderId="37" xfId="64" applyFont="1" applyBorder="1" applyAlignment="1">
      <alignment horizontal="left" vertical="top"/>
    </xf>
    <xf numFmtId="0" fontId="43" fillId="0" borderId="37" xfId="64" applyFont="1" applyBorder="1" applyAlignment="1">
      <alignment horizontal="left" vertical="top" wrapText="1"/>
    </xf>
    <xf numFmtId="0" fontId="43" fillId="0" borderId="38" xfId="64" applyFont="1" applyBorder="1" applyAlignment="1">
      <alignment horizontal="left" vertical="top"/>
    </xf>
    <xf numFmtId="0" fontId="43" fillId="0" borderId="35" xfId="64" applyFont="1" applyBorder="1" applyAlignment="1">
      <alignment horizontal="left" vertical="top"/>
    </xf>
    <xf numFmtId="0" fontId="227" fillId="0" borderId="38" xfId="64" applyFont="1" applyBorder="1" applyAlignment="1">
      <alignment horizontal="left" vertical="top"/>
    </xf>
    <xf numFmtId="0" fontId="224" fillId="0" borderId="38" xfId="64" applyFont="1" applyBorder="1" applyAlignment="1">
      <alignment horizontal="left" vertical="top"/>
    </xf>
    <xf numFmtId="0" fontId="51" fillId="0" borderId="32" xfId="64" applyFont="1" applyBorder="1" applyAlignment="1">
      <alignment horizontal="left" vertical="top"/>
    </xf>
    <xf numFmtId="0" fontId="43" fillId="2" borderId="18" xfId="64" quotePrefix="1" applyFont="1" applyFill="1" applyBorder="1" applyAlignment="1">
      <alignment horizontal="center" vertical="top" wrapText="1"/>
    </xf>
    <xf numFmtId="173" fontId="43" fillId="2" borderId="20" xfId="1969" applyNumberFormat="1" applyFont="1" applyFill="1" applyBorder="1" applyAlignment="1">
      <alignment horizontal="center" vertical="center"/>
    </xf>
    <xf numFmtId="173" fontId="46" fillId="2" borderId="20" xfId="1969" applyNumberFormat="1" applyFont="1" applyFill="1" applyBorder="1" applyAlignment="1">
      <alignment horizontal="center" vertical="center"/>
    </xf>
    <xf numFmtId="173" fontId="43" fillId="2" borderId="63" xfId="1969" quotePrefix="1" applyNumberFormat="1" applyFont="1" applyFill="1" applyBorder="1" applyAlignment="1">
      <alignment horizontal="right" vertical="center" wrapText="1"/>
    </xf>
    <xf numFmtId="173" fontId="43" fillId="2" borderId="19" xfId="1969" quotePrefix="1" applyNumberFormat="1" applyFont="1" applyFill="1" applyBorder="1" applyAlignment="1">
      <alignment horizontal="center" vertical="center" wrapText="1"/>
    </xf>
    <xf numFmtId="173" fontId="43" fillId="2" borderId="20" xfId="1969" quotePrefix="1" applyNumberFormat="1" applyFont="1" applyFill="1" applyBorder="1" applyAlignment="1">
      <alignment horizontal="center" vertical="center" wrapText="1"/>
    </xf>
    <xf numFmtId="173" fontId="43" fillId="2" borderId="20" xfId="1969" applyNumberFormat="1" applyFont="1" applyFill="1" applyBorder="1" applyAlignment="1">
      <alignment horizontal="center" vertical="center" wrapText="1"/>
    </xf>
    <xf numFmtId="0" fontId="43" fillId="0" borderId="30" xfId="64" quotePrefix="1" applyFont="1" applyBorder="1" applyAlignment="1">
      <alignment horizontal="center"/>
    </xf>
    <xf numFmtId="173" fontId="60" fillId="0" borderId="32" xfId="1969" applyNumberFormat="1" applyFont="1" applyBorder="1" applyAlignment="1">
      <alignment vertical="center"/>
    </xf>
    <xf numFmtId="173" fontId="60" fillId="0" borderId="53" xfId="1969" applyNumberFormat="1" applyFont="1" applyBorder="1" applyAlignment="1">
      <alignment horizontal="center" vertical="center" wrapText="1"/>
    </xf>
    <xf numFmtId="0" fontId="51" fillId="0" borderId="62" xfId="64" applyFont="1" applyBorder="1" applyAlignment="1">
      <alignment horizontal="center" vertical="top"/>
    </xf>
    <xf numFmtId="0" fontId="51" fillId="0" borderId="20" xfId="64" applyFont="1" applyBorder="1" applyAlignment="1">
      <alignment horizontal="center" vertical="top"/>
    </xf>
    <xf numFmtId="177" fontId="51" fillId="0" borderId="20" xfId="64" quotePrefix="1" applyNumberFormat="1" applyFont="1" applyBorder="1" applyAlignment="1">
      <alignment horizontal="center" vertical="top"/>
    </xf>
    <xf numFmtId="0" fontId="51" fillId="0" borderId="18" xfId="64" quotePrefix="1" applyFont="1" applyBorder="1" applyAlignment="1">
      <alignment horizontal="center" vertical="top" wrapText="1"/>
    </xf>
    <xf numFmtId="0" fontId="51" fillId="0" borderId="20" xfId="64" applyFont="1" applyBorder="1" applyAlignment="1">
      <alignment horizontal="left" vertical="top"/>
    </xf>
    <xf numFmtId="0" fontId="51" fillId="0" borderId="20" xfId="64" applyFont="1" applyBorder="1" applyAlignment="1">
      <alignment horizontal="left" vertical="top" wrapText="1"/>
    </xf>
    <xf numFmtId="173" fontId="51" fillId="3" borderId="20" xfId="1969" applyNumberFormat="1" applyFont="1" applyFill="1" applyBorder="1" applyAlignment="1">
      <alignment horizontal="center" vertical="center"/>
    </xf>
    <xf numFmtId="173" fontId="51" fillId="0" borderId="63" xfId="1969" applyNumberFormat="1" applyFont="1" applyBorder="1" applyAlignment="1">
      <alignment horizontal="center" vertical="center" wrapText="1"/>
    </xf>
    <xf numFmtId="0" fontId="164" fillId="0" borderId="0" xfId="1931" applyFont="1" applyAlignment="1"/>
    <xf numFmtId="0" fontId="160" fillId="0" borderId="0" xfId="1931" applyFont="1"/>
    <xf numFmtId="0" fontId="164" fillId="0" borderId="0" xfId="1931" applyFont="1" applyAlignment="1">
      <alignment horizontal="center"/>
    </xf>
    <xf numFmtId="0" fontId="164" fillId="0" borderId="0" xfId="1931" applyFont="1"/>
    <xf numFmtId="0" fontId="165" fillId="0" borderId="0" xfId="1931" applyFont="1"/>
    <xf numFmtId="0" fontId="166" fillId="0" borderId="47" xfId="1931" applyFont="1" applyBorder="1" applyAlignment="1">
      <alignment horizontal="center"/>
    </xf>
    <xf numFmtId="0" fontId="166" fillId="0" borderId="156" xfId="1931" applyFont="1" applyBorder="1" applyAlignment="1">
      <alignment horizontal="center"/>
    </xf>
    <xf numFmtId="0" fontId="159" fillId="0" borderId="0" xfId="1931" applyFont="1"/>
    <xf numFmtId="0" fontId="166" fillId="0" borderId="240" xfId="1931" applyFont="1" applyBorder="1" applyAlignment="1">
      <alignment horizontal="center"/>
    </xf>
    <xf numFmtId="0" fontId="166" fillId="0" borderId="20" xfId="1931" applyFont="1" applyBorder="1" applyAlignment="1">
      <alignment horizontal="center"/>
    </xf>
    <xf numFmtId="0" fontId="166" fillId="0" borderId="5" xfId="1931" applyFont="1" applyBorder="1" applyAlignment="1">
      <alignment horizontal="center"/>
    </xf>
    <xf numFmtId="0" fontId="166" fillId="0" borderId="8" xfId="1931" applyFont="1" applyBorder="1"/>
    <xf numFmtId="0" fontId="166" fillId="0" borderId="90" xfId="1931" applyFont="1" applyBorder="1"/>
    <xf numFmtId="0" fontId="166" fillId="0" borderId="1" xfId="1931" applyFont="1" applyBorder="1"/>
    <xf numFmtId="0" fontId="167" fillId="0" borderId="64" xfId="1931" applyFont="1" applyBorder="1" applyAlignment="1">
      <alignment horizontal="center"/>
    </xf>
    <xf numFmtId="0" fontId="167" fillId="0" borderId="2" xfId="1931" applyFont="1" applyBorder="1" applyAlignment="1">
      <alignment horizontal="center"/>
    </xf>
    <xf numFmtId="0" fontId="167" fillId="0" borderId="11" xfId="1931" applyFont="1" applyBorder="1" applyAlignment="1">
      <alignment horizontal="center"/>
    </xf>
    <xf numFmtId="0" fontId="167" fillId="0" borderId="10" xfId="1931" applyFont="1" applyBorder="1" applyAlignment="1">
      <alignment horizontal="center"/>
    </xf>
    <xf numFmtId="0" fontId="168" fillId="0" borderId="107" xfId="1931" applyFont="1" applyBorder="1" applyAlignment="1">
      <alignment horizontal="left"/>
    </xf>
    <xf numFmtId="0" fontId="167" fillId="0" borderId="9" xfId="1931" applyFont="1" applyBorder="1" applyAlignment="1">
      <alignment horizontal="center"/>
    </xf>
    <xf numFmtId="0" fontId="167" fillId="0" borderId="75" xfId="1931" applyFont="1" applyBorder="1" applyAlignment="1">
      <alignment horizontal="center"/>
    </xf>
    <xf numFmtId="0" fontId="167" fillId="0" borderId="0" xfId="1931" applyFont="1" applyBorder="1" applyAlignment="1">
      <alignment horizontal="center"/>
    </xf>
    <xf numFmtId="0" fontId="159" fillId="0" borderId="18" xfId="1931" applyFont="1" applyBorder="1" applyAlignment="1">
      <alignment horizontal="left"/>
    </xf>
    <xf numFmtId="0" fontId="167" fillId="0" borderId="19" xfId="1931" applyFont="1" applyBorder="1" applyAlignment="1">
      <alignment horizontal="center"/>
    </xf>
    <xf numFmtId="0" fontId="167" fillId="0" borderId="20" xfId="1931" applyFont="1" applyBorder="1" applyAlignment="1">
      <alignment horizontal="center"/>
    </xf>
    <xf numFmtId="0" fontId="167" fillId="0" borderId="5" xfId="1931" applyFont="1" applyBorder="1" applyAlignment="1">
      <alignment horizontal="center"/>
    </xf>
    <xf numFmtId="0" fontId="159" fillId="0" borderId="11" xfId="1931" applyFont="1" applyBorder="1" applyAlignment="1">
      <alignment horizontal="center"/>
    </xf>
    <xf numFmtId="0" fontId="159" fillId="0" borderId="10" xfId="1931" applyFont="1" applyBorder="1" applyAlignment="1">
      <alignment horizontal="center"/>
    </xf>
    <xf numFmtId="0" fontId="159" fillId="0" borderId="107" xfId="1931" applyFont="1" applyBorder="1"/>
    <xf numFmtId="0" fontId="160" fillId="0" borderId="10" xfId="1931" applyFont="1" applyBorder="1"/>
    <xf numFmtId="0" fontId="160" fillId="0" borderId="9" xfId="1931" applyFont="1" applyBorder="1"/>
    <xf numFmtId="0" fontId="159" fillId="0" borderId="64" xfId="1931" applyFont="1" applyBorder="1"/>
    <xf numFmtId="172" fontId="159" fillId="0" borderId="2" xfId="1907" applyNumberFormat="1" applyFont="1" applyBorder="1"/>
    <xf numFmtId="0" fontId="160" fillId="0" borderId="75" xfId="1931" applyFont="1" applyBorder="1" applyAlignment="1">
      <alignment horizontal="center"/>
    </xf>
    <xf numFmtId="0" fontId="160" fillId="0" borderId="0" xfId="1931" applyFont="1" applyBorder="1" applyAlignment="1">
      <alignment horizontal="center"/>
    </xf>
    <xf numFmtId="0" fontId="160" fillId="0" borderId="18" xfId="1931" applyFont="1" applyBorder="1" applyAlignment="1">
      <alignment vertical="top"/>
    </xf>
    <xf numFmtId="0" fontId="160" fillId="0" borderId="0" xfId="1931" applyFont="1" applyBorder="1"/>
    <xf numFmtId="0" fontId="160" fillId="0" borderId="19" xfId="1931" applyFont="1" applyBorder="1"/>
    <xf numFmtId="0" fontId="160" fillId="0" borderId="20" xfId="1931" applyFont="1" applyBorder="1" applyAlignment="1">
      <alignment vertical="top"/>
    </xf>
    <xf numFmtId="0" fontId="160" fillId="0" borderId="20" xfId="1931" applyFont="1" applyBorder="1" applyAlignment="1">
      <alignment horizontal="center" vertical="top"/>
    </xf>
    <xf numFmtId="0" fontId="160" fillId="0" borderId="20" xfId="1931" applyFont="1" applyBorder="1" applyAlignment="1">
      <alignment vertical="top" wrapText="1"/>
    </xf>
    <xf numFmtId="172" fontId="160" fillId="0" borderId="5" xfId="1907" applyNumberFormat="1" applyFont="1" applyBorder="1" applyAlignment="1">
      <alignment vertical="top"/>
    </xf>
    <xf numFmtId="0" fontId="160" fillId="0" borderId="18" xfId="1931" applyFont="1" applyBorder="1"/>
    <xf numFmtId="0" fontId="160" fillId="0" borderId="20" xfId="1931" applyFont="1" applyBorder="1"/>
    <xf numFmtId="172" fontId="160" fillId="0" borderId="5" xfId="1907" applyNumberFormat="1" applyFont="1" applyBorder="1"/>
    <xf numFmtId="0" fontId="160" fillId="0" borderId="64" xfId="1931" applyFont="1" applyBorder="1"/>
    <xf numFmtId="172" fontId="159" fillId="0" borderId="2" xfId="1931" applyNumberFormat="1" applyFont="1" applyBorder="1" applyAlignment="1">
      <alignment vertical="top" wrapText="1"/>
    </xf>
    <xf numFmtId="0" fontId="154" fillId="3" borderId="94" xfId="1931" applyFont="1" applyFill="1" applyBorder="1" applyAlignment="1">
      <alignment horizontal="center" vertical="top" wrapText="1"/>
    </xf>
    <xf numFmtId="0" fontId="154" fillId="3" borderId="47" xfId="1931" quotePrefix="1" applyFont="1" applyFill="1" applyBorder="1" applyAlignment="1">
      <alignment horizontal="center" vertical="top" wrapText="1"/>
    </xf>
    <xf numFmtId="0" fontId="154" fillId="3" borderId="20" xfId="1931" quotePrefix="1" applyFont="1" applyFill="1" applyBorder="1" applyAlignment="1">
      <alignment horizontal="center" vertical="top" wrapText="1"/>
    </xf>
    <xf numFmtId="0" fontId="159" fillId="0" borderId="0" xfId="1931" applyFont="1" applyBorder="1" applyAlignment="1">
      <alignment horizontal="right" vertical="top"/>
    </xf>
    <xf numFmtId="0" fontId="159" fillId="0" borderId="20" xfId="1931" applyFont="1" applyBorder="1" applyAlignment="1">
      <alignment vertical="top" wrapText="1"/>
    </xf>
    <xf numFmtId="9" fontId="159" fillId="0" borderId="20" xfId="1931" applyNumberFormat="1" applyFont="1" applyBorder="1" applyAlignment="1">
      <alignment horizontal="center" vertical="top" wrapText="1"/>
    </xf>
    <xf numFmtId="172" fontId="159" fillId="0" borderId="5" xfId="1907" applyNumberFormat="1" applyFont="1" applyBorder="1" applyAlignment="1">
      <alignment vertical="top" wrapText="1"/>
    </xf>
    <xf numFmtId="0" fontId="155" fillId="3" borderId="43" xfId="1931" applyFont="1" applyFill="1" applyBorder="1" applyAlignment="1">
      <alignment horizontal="center" vertical="top" wrapText="1"/>
    </xf>
    <xf numFmtId="0" fontId="155" fillId="3" borderId="44" xfId="1931" quotePrefix="1" applyFont="1" applyFill="1" applyBorder="1" applyAlignment="1">
      <alignment horizontal="center" vertical="top" wrapText="1"/>
    </xf>
    <xf numFmtId="0" fontId="155" fillId="3" borderId="44" xfId="1931" quotePrefix="1" applyFont="1" applyFill="1" applyBorder="1" applyAlignment="1">
      <alignment vertical="top" wrapText="1"/>
    </xf>
    <xf numFmtId="0" fontId="160" fillId="0" borderId="46" xfId="1931" applyFont="1" applyBorder="1" applyAlignment="1">
      <alignment vertical="top"/>
    </xf>
    <xf numFmtId="0" fontId="160" fillId="0" borderId="16" xfId="1931" applyFont="1" applyBorder="1" applyAlignment="1">
      <alignment vertical="top"/>
    </xf>
    <xf numFmtId="0" fontId="160" fillId="0" borderId="15" xfId="1931" applyFont="1" applyBorder="1" applyAlignment="1">
      <alignment vertical="top"/>
    </xf>
    <xf numFmtId="0" fontId="160" fillId="0" borderId="44" xfId="1931" applyFont="1" applyBorder="1" applyAlignment="1">
      <alignment vertical="top" wrapText="1"/>
    </xf>
    <xf numFmtId="0" fontId="160" fillId="0" borderId="44" xfId="1931" applyFont="1" applyBorder="1" applyAlignment="1">
      <alignment vertical="top"/>
    </xf>
    <xf numFmtId="0" fontId="160" fillId="0" borderId="47" xfId="1931" applyFont="1" applyBorder="1" applyAlignment="1">
      <alignment vertical="top" wrapText="1"/>
    </xf>
    <xf numFmtId="172" fontId="160" fillId="0" borderId="231" xfId="1907" applyNumberFormat="1" applyFont="1" applyBorder="1" applyAlignment="1">
      <alignment vertical="top"/>
    </xf>
    <xf numFmtId="0" fontId="155" fillId="3" borderId="198" xfId="1931" applyFont="1" applyFill="1" applyBorder="1" applyAlignment="1">
      <alignment horizontal="center" vertical="top" wrapText="1"/>
    </xf>
    <xf numFmtId="0" fontId="155" fillId="3" borderId="193" xfId="1931" quotePrefix="1" applyFont="1" applyFill="1" applyBorder="1" applyAlignment="1">
      <alignment horizontal="center" vertical="top" wrapText="1"/>
    </xf>
    <xf numFmtId="0" fontId="155" fillId="3" borderId="193" xfId="1931" quotePrefix="1" applyFont="1" applyFill="1" applyBorder="1" applyAlignment="1">
      <alignment vertical="top" wrapText="1"/>
    </xf>
    <xf numFmtId="0" fontId="160" fillId="0" borderId="193" xfId="1931" applyFont="1" applyBorder="1" applyAlignment="1">
      <alignment vertical="top" wrapText="1"/>
    </xf>
    <xf numFmtId="172" fontId="160" fillId="0" borderId="158" xfId="1907" applyNumberFormat="1" applyFont="1" applyBorder="1" applyAlignment="1">
      <alignment vertical="top" wrapText="1"/>
    </xf>
    <xf numFmtId="0" fontId="197" fillId="0" borderId="198" xfId="1931" applyFont="1" applyBorder="1" applyAlignment="1">
      <alignment horizontal="center" vertical="top" wrapText="1"/>
    </xf>
    <xf numFmtId="0" fontId="197" fillId="0" borderId="193" xfId="1931" quotePrefix="1" applyFont="1" applyBorder="1" applyAlignment="1">
      <alignment horizontal="center" vertical="top" wrapText="1"/>
    </xf>
    <xf numFmtId="0" fontId="197" fillId="0" borderId="193" xfId="1931" quotePrefix="1" applyFont="1" applyBorder="1" applyAlignment="1">
      <alignment vertical="top" wrapText="1"/>
    </xf>
    <xf numFmtId="0" fontId="161" fillId="0" borderId="193" xfId="1931" applyFont="1" applyBorder="1" applyAlignment="1">
      <alignment vertical="top" wrapText="1"/>
    </xf>
    <xf numFmtId="172" fontId="161" fillId="0" borderId="158" xfId="1907" applyNumberFormat="1" applyFont="1" applyBorder="1" applyAlignment="1">
      <alignment vertical="top" wrapText="1"/>
    </xf>
    <xf numFmtId="0" fontId="197" fillId="3" borderId="198" xfId="1931" applyFont="1" applyFill="1" applyBorder="1" applyAlignment="1">
      <alignment horizontal="center" vertical="top" wrapText="1"/>
    </xf>
    <xf numFmtId="0" fontId="197" fillId="3" borderId="193" xfId="1931" quotePrefix="1" applyFont="1" applyFill="1" applyBorder="1" applyAlignment="1">
      <alignment horizontal="center" vertical="top" wrapText="1"/>
    </xf>
    <xf numFmtId="0" fontId="197" fillId="3" borderId="193" xfId="1931" quotePrefix="1" applyFont="1" applyFill="1" applyBorder="1" applyAlignment="1">
      <alignment vertical="top" wrapText="1"/>
    </xf>
    <xf numFmtId="0" fontId="155" fillId="3" borderId="193" xfId="1931" applyFont="1" applyFill="1" applyBorder="1" applyAlignment="1">
      <alignment horizontal="center" vertical="top" wrapText="1"/>
    </xf>
    <xf numFmtId="0" fontId="155" fillId="3" borderId="88" xfId="1931" applyFont="1" applyFill="1" applyBorder="1" applyAlignment="1">
      <alignment horizontal="center" vertical="top" wrapText="1"/>
    </xf>
    <xf numFmtId="0" fontId="155" fillId="3" borderId="203" xfId="1931" quotePrefix="1" applyFont="1" applyFill="1" applyBorder="1" applyAlignment="1">
      <alignment horizontal="center" vertical="top" wrapText="1"/>
    </xf>
    <xf numFmtId="0" fontId="155" fillId="3" borderId="90" xfId="1983" applyFont="1" applyFill="1" applyBorder="1" applyAlignment="1">
      <alignment horizontal="left" vertical="top"/>
    </xf>
    <xf numFmtId="0" fontId="160" fillId="0" borderId="203" xfId="1931" applyFont="1" applyBorder="1" applyAlignment="1">
      <alignment vertical="top" wrapText="1"/>
    </xf>
    <xf numFmtId="172" fontId="160" fillId="0" borderId="166" xfId="1907" applyNumberFormat="1" applyFont="1" applyBorder="1" applyAlignment="1">
      <alignment vertical="top" wrapText="1"/>
    </xf>
    <xf numFmtId="0" fontId="154" fillId="3" borderId="62" xfId="1931" applyFont="1" applyFill="1" applyBorder="1" applyAlignment="1">
      <alignment horizontal="center" vertical="center" wrapText="1"/>
    </xf>
    <xf numFmtId="0" fontId="154" fillId="3" borderId="20" xfId="1931" quotePrefix="1" applyFont="1" applyFill="1" applyBorder="1" applyAlignment="1">
      <alignment horizontal="center" vertical="center" wrapText="1"/>
    </xf>
    <xf numFmtId="0" fontId="159" fillId="0" borderId="0" xfId="1931" applyFont="1" applyBorder="1" applyAlignment="1">
      <alignment horizontal="right" vertical="top" wrapText="1"/>
    </xf>
    <xf numFmtId="0" fontId="159" fillId="0" borderId="64" xfId="1931" applyFont="1" applyBorder="1" applyAlignment="1">
      <alignment vertical="top" wrapText="1"/>
    </xf>
    <xf numFmtId="172" fontId="160" fillId="0" borderId="231" xfId="1907" applyNumberFormat="1" applyFont="1" applyBorder="1" applyAlignment="1">
      <alignment vertical="top" wrapText="1"/>
    </xf>
    <xf numFmtId="0" fontId="155" fillId="3" borderId="193" xfId="1983" applyFont="1" applyFill="1" applyBorder="1" applyAlignment="1">
      <alignment horizontal="left" vertical="top"/>
    </xf>
    <xf numFmtId="0" fontId="197" fillId="3" borderId="32" xfId="1983" applyFont="1" applyFill="1" applyBorder="1" applyAlignment="1">
      <alignment horizontal="left" vertical="top"/>
    </xf>
    <xf numFmtId="0" fontId="197" fillId="3" borderId="193" xfId="1931" applyFont="1" applyFill="1" applyBorder="1" applyAlignment="1">
      <alignment horizontal="center" vertical="top" wrapText="1"/>
    </xf>
    <xf numFmtId="0" fontId="197" fillId="3" borderId="88" xfId="1931" applyFont="1" applyFill="1" applyBorder="1" applyAlignment="1">
      <alignment horizontal="center" vertical="top" wrapText="1"/>
    </xf>
    <xf numFmtId="0" fontId="197" fillId="3" borderId="203" xfId="1931" quotePrefix="1" applyFont="1" applyFill="1" applyBorder="1" applyAlignment="1">
      <alignment horizontal="center" vertical="top" wrapText="1"/>
    </xf>
    <xf numFmtId="0" fontId="197" fillId="3" borderId="203" xfId="1931" applyFont="1" applyFill="1" applyBorder="1" applyAlignment="1">
      <alignment horizontal="center" vertical="top" wrapText="1"/>
    </xf>
    <xf numFmtId="0" fontId="161" fillId="0" borderId="203" xfId="1931" applyFont="1" applyBorder="1" applyAlignment="1">
      <alignment vertical="top" wrapText="1"/>
    </xf>
    <xf numFmtId="172" fontId="161" fillId="0" borderId="166" xfId="1907" applyNumberFormat="1" applyFont="1" applyBorder="1" applyAlignment="1">
      <alignment vertical="top" wrapText="1"/>
    </xf>
    <xf numFmtId="0" fontId="154" fillId="3" borderId="62" xfId="1931" applyFont="1" applyFill="1" applyBorder="1" applyAlignment="1">
      <alignment horizontal="center" vertical="top" wrapText="1"/>
    </xf>
    <xf numFmtId="0" fontId="155" fillId="3" borderId="143" xfId="1931" applyFont="1" applyFill="1" applyBorder="1" applyAlignment="1">
      <alignment horizontal="center" vertical="top" wrapText="1"/>
    </xf>
    <xf numFmtId="0" fontId="155" fillId="3" borderId="64" xfId="1931" quotePrefix="1" applyFont="1" applyFill="1" applyBorder="1" applyAlignment="1">
      <alignment horizontal="center" vertical="top" wrapText="1"/>
    </xf>
    <xf numFmtId="0" fontId="160" fillId="0" borderId="9" xfId="1931" quotePrefix="1" applyFont="1" applyBorder="1" applyAlignment="1">
      <alignment horizontal="right" vertical="top" wrapText="1"/>
    </xf>
    <xf numFmtId="0" fontId="160" fillId="0" borderId="64" xfId="1931" applyFont="1" applyBorder="1" applyAlignment="1">
      <alignment vertical="top" wrapText="1"/>
    </xf>
    <xf numFmtId="172" fontId="160" fillId="0" borderId="2" xfId="1907" applyNumberFormat="1" applyFont="1" applyBorder="1" applyAlignment="1">
      <alignment vertical="top" wrapText="1"/>
    </xf>
    <xf numFmtId="0" fontId="154" fillId="3" borderId="143" xfId="1931" applyFont="1" applyFill="1" applyBorder="1" applyAlignment="1">
      <alignment horizontal="center" vertical="top" wrapText="1"/>
    </xf>
    <xf numFmtId="0" fontId="154" fillId="3" borderId="64" xfId="1931" quotePrefix="1" applyFont="1" applyFill="1" applyBorder="1" applyAlignment="1">
      <alignment horizontal="center" vertical="top" wrapText="1"/>
    </xf>
    <xf numFmtId="0" fontId="159" fillId="0" borderId="9" xfId="1931" applyFont="1" applyBorder="1" applyAlignment="1">
      <alignment horizontal="right" vertical="top" wrapText="1"/>
    </xf>
    <xf numFmtId="0" fontId="197" fillId="3" borderId="52" xfId="1931" applyFont="1" applyFill="1" applyBorder="1" applyAlignment="1">
      <alignment horizontal="center" vertical="top" wrapText="1"/>
    </xf>
    <xf numFmtId="0" fontId="197" fillId="3" borderId="32" xfId="1931" quotePrefix="1" applyFont="1" applyFill="1" applyBorder="1" applyAlignment="1">
      <alignment horizontal="center" vertical="top" wrapText="1"/>
    </xf>
    <xf numFmtId="0" fontId="197" fillId="3" borderId="32" xfId="1931" quotePrefix="1" applyFont="1" applyFill="1" applyBorder="1" applyAlignment="1">
      <alignment vertical="top" wrapText="1"/>
    </xf>
    <xf numFmtId="0" fontId="161" fillId="0" borderId="44" xfId="1931" applyFont="1" applyBorder="1" applyAlignment="1">
      <alignment vertical="top" wrapText="1"/>
    </xf>
    <xf numFmtId="172" fontId="161" fillId="0" borderId="231" xfId="1907" applyNumberFormat="1" applyFont="1" applyBorder="1" applyAlignment="1">
      <alignment vertical="top" wrapText="1"/>
    </xf>
    <xf numFmtId="0" fontId="197" fillId="3" borderId="161" xfId="1931" applyFont="1" applyFill="1" applyBorder="1" applyAlignment="1">
      <alignment horizontal="center" vertical="top" wrapText="1"/>
    </xf>
    <xf numFmtId="0" fontId="197" fillId="3" borderId="240" xfId="1931" quotePrefix="1" applyFont="1" applyFill="1" applyBorder="1" applyAlignment="1">
      <alignment horizontal="center" vertical="top" wrapText="1"/>
    </xf>
    <xf numFmtId="0" fontId="197" fillId="3" borderId="240" xfId="1931" quotePrefix="1" applyFont="1" applyFill="1" applyBorder="1" applyAlignment="1">
      <alignment vertical="top" wrapText="1"/>
    </xf>
    <xf numFmtId="0" fontId="159" fillId="0" borderId="20" xfId="1931" applyFont="1" applyBorder="1" applyAlignment="1">
      <alignment horizontal="center" vertical="top" wrapText="1"/>
    </xf>
    <xf numFmtId="0" fontId="159" fillId="0" borderId="90" xfId="1931" applyFont="1" applyBorder="1" applyAlignment="1">
      <alignment vertical="top" wrapText="1"/>
    </xf>
    <xf numFmtId="0" fontId="155" fillId="3" borderId="52" xfId="1931" applyFont="1" applyFill="1" applyBorder="1" applyAlignment="1">
      <alignment horizontal="center" vertical="top" wrapText="1"/>
    </xf>
    <xf numFmtId="0" fontId="155" fillId="3" borderId="32" xfId="1931" quotePrefix="1" applyFont="1" applyFill="1" applyBorder="1" applyAlignment="1">
      <alignment horizontal="center" vertical="top" wrapText="1"/>
    </xf>
    <xf numFmtId="0" fontId="155" fillId="3" borderId="32" xfId="1931" quotePrefix="1" applyFont="1" applyFill="1" applyBorder="1" applyAlignment="1">
      <alignment vertical="top" wrapText="1"/>
    </xf>
    <xf numFmtId="0" fontId="160" fillId="0" borderId="32" xfId="1931" applyFont="1" applyBorder="1" applyAlignment="1">
      <alignment vertical="top" wrapText="1"/>
    </xf>
    <xf numFmtId="0" fontId="155" fillId="0" borderId="88" xfId="1931" applyFont="1" applyBorder="1" applyAlignment="1">
      <alignment horizontal="center" vertical="top" wrapText="1"/>
    </xf>
    <xf numFmtId="0" fontId="155" fillId="0" borderId="203" xfId="1931" quotePrefix="1" applyFont="1" applyBorder="1" applyAlignment="1">
      <alignment horizontal="center" vertical="top" wrapText="1"/>
    </xf>
    <xf numFmtId="0" fontId="155" fillId="0" borderId="203" xfId="1931" quotePrefix="1" applyFont="1" applyBorder="1" applyAlignment="1">
      <alignment vertical="top" wrapText="1"/>
    </xf>
    <xf numFmtId="0" fontId="154" fillId="3" borderId="161" xfId="1931" applyFont="1" applyFill="1" applyBorder="1" applyAlignment="1">
      <alignment horizontal="center" vertical="top" wrapText="1"/>
    </xf>
    <xf numFmtId="0" fontId="154" fillId="3" borderId="240" xfId="1931" quotePrefix="1" applyFont="1" applyFill="1" applyBorder="1" applyAlignment="1">
      <alignment horizontal="center" vertical="top" wrapText="1"/>
    </xf>
    <xf numFmtId="0" fontId="155" fillId="3" borderId="64" xfId="1931" quotePrefix="1" applyFont="1" applyFill="1" applyBorder="1" applyAlignment="1">
      <alignment vertical="top" wrapText="1"/>
    </xf>
    <xf numFmtId="0" fontId="154" fillId="3" borderId="64" xfId="1931" applyFont="1" applyFill="1" applyBorder="1" applyAlignment="1">
      <alignment horizontal="center" vertical="top" wrapText="1"/>
    </xf>
    <xf numFmtId="0" fontId="159" fillId="0" borderId="90" xfId="1931" applyFont="1" applyBorder="1" applyAlignment="1">
      <alignment horizontal="center" vertical="top" wrapText="1"/>
    </xf>
    <xf numFmtId="172" fontId="159" fillId="0" borderId="1" xfId="1907" applyNumberFormat="1" applyFont="1" applyBorder="1" applyAlignment="1">
      <alignment vertical="top" wrapText="1"/>
    </xf>
    <xf numFmtId="0" fontId="155" fillId="3" borderId="32" xfId="1931" applyFont="1" applyFill="1" applyBorder="1" applyAlignment="1">
      <alignment horizontal="center" vertical="top" wrapText="1"/>
    </xf>
    <xf numFmtId="0" fontId="197" fillId="3" borderId="240" xfId="1931" applyFont="1" applyFill="1" applyBorder="1" applyAlignment="1">
      <alignment horizontal="center" vertical="top" wrapText="1"/>
    </xf>
    <xf numFmtId="0" fontId="159" fillId="0" borderId="64" xfId="1931" applyFont="1" applyBorder="1" applyAlignment="1">
      <alignment horizontal="center" vertical="top" wrapText="1"/>
    </xf>
    <xf numFmtId="172" fontId="159" fillId="0" borderId="2" xfId="1907" applyNumberFormat="1" applyFont="1" applyBorder="1" applyAlignment="1">
      <alignment vertical="top" wrapText="1"/>
    </xf>
    <xf numFmtId="0" fontId="197" fillId="3" borderId="32" xfId="1931" applyFont="1" applyFill="1" applyBorder="1" applyAlignment="1">
      <alignment horizontal="center" vertical="top" wrapText="1"/>
    </xf>
    <xf numFmtId="0" fontId="161" fillId="0" borderId="240" xfId="1931" applyFont="1" applyBorder="1" applyAlignment="1">
      <alignment vertical="top" wrapText="1"/>
    </xf>
    <xf numFmtId="0" fontId="155" fillId="3" borderId="161" xfId="1931" applyFont="1" applyFill="1" applyBorder="1" applyAlignment="1">
      <alignment horizontal="center" vertical="top" wrapText="1"/>
    </xf>
    <xf numFmtId="0" fontId="155" fillId="3" borderId="240" xfId="1931" quotePrefix="1" applyFont="1" applyFill="1" applyBorder="1" applyAlignment="1">
      <alignment horizontal="center" vertical="top" wrapText="1"/>
    </xf>
    <xf numFmtId="0" fontId="155" fillId="3" borderId="240" xfId="1931" applyFont="1" applyFill="1" applyBorder="1" applyAlignment="1">
      <alignment horizontal="center" vertical="top" wrapText="1"/>
    </xf>
    <xf numFmtId="0" fontId="161" fillId="0" borderId="32" xfId="1931" applyFont="1" applyBorder="1" applyAlignment="1">
      <alignment vertical="top" wrapText="1"/>
    </xf>
    <xf numFmtId="0" fontId="155" fillId="3" borderId="199" xfId="1931" applyFont="1" applyFill="1" applyBorder="1" applyAlignment="1">
      <alignment horizontal="center" vertical="top" wrapText="1"/>
    </xf>
    <xf numFmtId="0" fontId="197" fillId="3" borderId="199" xfId="1931" applyFont="1" applyFill="1" applyBorder="1" applyAlignment="1">
      <alignment horizontal="center" vertical="top" wrapText="1"/>
    </xf>
    <xf numFmtId="0" fontId="197" fillId="3" borderId="242" xfId="1931" applyFont="1" applyFill="1" applyBorder="1" applyAlignment="1">
      <alignment horizontal="center" vertical="top" wrapText="1"/>
    </xf>
    <xf numFmtId="9" fontId="161" fillId="0" borderId="44" xfId="1931" applyNumberFormat="1" applyFont="1" applyBorder="1" applyAlignment="1">
      <alignment horizontal="center" vertical="top" wrapText="1"/>
    </xf>
    <xf numFmtId="0" fontId="161" fillId="0" borderId="193" xfId="1931" applyFont="1" applyBorder="1" applyAlignment="1">
      <alignment horizontal="center" vertical="top" wrapText="1"/>
    </xf>
    <xf numFmtId="0" fontId="160" fillId="0" borderId="193" xfId="1931" applyFont="1" applyBorder="1" applyAlignment="1">
      <alignment horizontal="center" vertical="top" wrapText="1"/>
    </xf>
    <xf numFmtId="0" fontId="154" fillId="3" borderId="97" xfId="1931" applyFont="1" applyFill="1" applyBorder="1" applyAlignment="1">
      <alignment horizontal="center" vertical="top" wrapText="1"/>
    </xf>
    <xf numFmtId="0" fontId="154" fillId="3" borderId="90" xfId="1931" quotePrefix="1" applyFont="1" applyFill="1" applyBorder="1" applyAlignment="1">
      <alignment horizontal="center" vertical="top" wrapText="1"/>
    </xf>
    <xf numFmtId="0" fontId="154" fillId="3" borderId="90" xfId="1931" applyFont="1" applyFill="1" applyBorder="1" applyAlignment="1">
      <alignment horizontal="center" vertical="top" wrapText="1"/>
    </xf>
    <xf numFmtId="0" fontId="159" fillId="0" borderId="8" xfId="1931" applyFont="1" applyBorder="1" applyAlignment="1">
      <alignment horizontal="right" vertical="top" wrapText="1"/>
    </xf>
    <xf numFmtId="0" fontId="197" fillId="3" borderId="143" xfId="1931" applyFont="1" applyFill="1" applyBorder="1" applyAlignment="1">
      <alignment horizontal="center" vertical="top" wrapText="1"/>
    </xf>
    <xf numFmtId="0" fontId="197" fillId="3" borderId="64" xfId="1931" quotePrefix="1" applyFont="1" applyFill="1" applyBorder="1" applyAlignment="1">
      <alignment horizontal="center" vertical="top" wrapText="1"/>
    </xf>
    <xf numFmtId="0" fontId="197" fillId="3" borderId="64" xfId="1931" applyFont="1" applyFill="1" applyBorder="1" applyAlignment="1">
      <alignment horizontal="center" vertical="top" wrapText="1"/>
    </xf>
    <xf numFmtId="0" fontId="161" fillId="0" borderId="64" xfId="1931" applyFont="1" applyBorder="1" applyAlignment="1">
      <alignment vertical="top" wrapText="1"/>
    </xf>
    <xf numFmtId="0" fontId="161" fillId="0" borderId="64" xfId="1931" applyFont="1" applyBorder="1" applyAlignment="1">
      <alignment horizontal="center" vertical="top" wrapText="1"/>
    </xf>
    <xf numFmtId="172" fontId="161" fillId="0" borderId="2" xfId="1907" applyNumberFormat="1" applyFont="1" applyBorder="1" applyAlignment="1">
      <alignment vertical="top" wrapText="1"/>
    </xf>
    <xf numFmtId="0" fontId="159" fillId="0" borderId="10" xfId="1931" applyFont="1" applyBorder="1" applyAlignment="1">
      <alignment horizontal="right" vertical="top" wrapText="1"/>
    </xf>
    <xf numFmtId="0" fontId="161" fillId="0" borderId="44" xfId="1931" applyFont="1" applyBorder="1" applyAlignment="1">
      <alignment horizontal="center" vertical="top" wrapText="1"/>
    </xf>
    <xf numFmtId="0" fontId="161" fillId="0" borderId="203" xfId="1931" applyFont="1" applyBorder="1" applyAlignment="1">
      <alignment horizontal="center" vertical="top" wrapText="1"/>
    </xf>
    <xf numFmtId="172" fontId="160" fillId="0" borderId="0" xfId="1931" applyNumberFormat="1" applyFont="1"/>
    <xf numFmtId="0" fontId="155" fillId="3" borderId="52" xfId="1931" applyFont="1" applyFill="1" applyBorder="1" applyAlignment="1">
      <alignment vertical="top" wrapText="1"/>
    </xf>
    <xf numFmtId="0" fontId="155" fillId="3" borderId="32" xfId="1931" applyFont="1" applyFill="1" applyBorder="1" applyAlignment="1">
      <alignment vertical="top" wrapText="1"/>
    </xf>
    <xf numFmtId="0" fontId="197" fillId="3" borderId="0" xfId="1931" applyFont="1" applyFill="1" applyAlignment="1">
      <alignment vertical="top"/>
    </xf>
    <xf numFmtId="173" fontId="197" fillId="3" borderId="197" xfId="1984" applyNumberFormat="1" applyFont="1" applyFill="1" applyBorder="1" applyAlignment="1">
      <alignment vertical="top"/>
    </xf>
    <xf numFmtId="0" fontId="197" fillId="3" borderId="193" xfId="1931" applyFont="1" applyFill="1" applyBorder="1" applyAlignment="1">
      <alignment vertical="top" wrapText="1"/>
    </xf>
    <xf numFmtId="0" fontId="197" fillId="3" borderId="240" xfId="1931" applyFont="1" applyFill="1" applyBorder="1" applyAlignment="1">
      <alignment vertical="top" wrapText="1"/>
    </xf>
    <xf numFmtId="0" fontId="160" fillId="0" borderId="44" xfId="1931" applyFont="1" applyBorder="1" applyAlignment="1">
      <alignment horizontal="center" vertical="top" wrapText="1"/>
    </xf>
    <xf numFmtId="0" fontId="197" fillId="3" borderId="94" xfId="1931" applyFont="1" applyFill="1" applyBorder="1" applyAlignment="1">
      <alignment horizontal="center" vertical="top" wrapText="1"/>
    </xf>
    <xf numFmtId="0" fontId="197" fillId="3" borderId="47" xfId="1931" quotePrefix="1" applyFont="1" applyFill="1" applyBorder="1" applyAlignment="1">
      <alignment horizontal="center" vertical="top" wrapText="1"/>
    </xf>
    <xf numFmtId="0" fontId="197" fillId="3" borderId="47" xfId="1931" applyFont="1" applyFill="1" applyBorder="1" applyAlignment="1">
      <alignment horizontal="center" vertical="top" wrapText="1"/>
    </xf>
    <xf numFmtId="0" fontId="161" fillId="0" borderId="47" xfId="1931" applyFont="1" applyBorder="1" applyAlignment="1">
      <alignment vertical="top" wrapText="1"/>
    </xf>
    <xf numFmtId="0" fontId="161" fillId="0" borderId="47" xfId="1931" applyFont="1" applyBorder="1" applyAlignment="1">
      <alignment horizontal="center" vertical="top" wrapText="1"/>
    </xf>
    <xf numFmtId="172" fontId="161" fillId="0" borderId="156" xfId="1907" applyNumberFormat="1" applyFont="1" applyBorder="1" applyAlignment="1">
      <alignment vertical="top" wrapText="1"/>
    </xf>
    <xf numFmtId="0" fontId="154" fillId="3" borderId="47" xfId="1931" applyFont="1" applyFill="1" applyBorder="1" applyAlignment="1">
      <alignment horizontal="center" vertical="top" wrapText="1"/>
    </xf>
    <xf numFmtId="0" fontId="159" fillId="0" borderId="45" xfId="1931" applyFont="1" applyBorder="1" applyAlignment="1">
      <alignment horizontal="right" vertical="top" wrapText="1"/>
    </xf>
    <xf numFmtId="0" fontId="159" fillId="0" borderId="47" xfId="1931" applyFont="1" applyBorder="1" applyAlignment="1">
      <alignment vertical="top" wrapText="1"/>
    </xf>
    <xf numFmtId="0" fontId="159" fillId="0" borderId="47" xfId="1931" applyFont="1" applyBorder="1" applyAlignment="1">
      <alignment horizontal="center" vertical="top" wrapText="1"/>
    </xf>
    <xf numFmtId="172" fontId="159" fillId="0" borderId="156" xfId="1907" applyNumberFormat="1" applyFont="1" applyBorder="1" applyAlignment="1">
      <alignment vertical="top" wrapText="1"/>
    </xf>
    <xf numFmtId="0" fontId="161" fillId="0" borderId="32" xfId="1931" applyFont="1" applyBorder="1" applyAlignment="1">
      <alignment horizontal="center" vertical="top" wrapText="1"/>
    </xf>
    <xf numFmtId="172" fontId="161" fillId="0" borderId="157" xfId="1907" applyNumberFormat="1" applyFont="1" applyBorder="1" applyAlignment="1">
      <alignment vertical="top" wrapText="1"/>
    </xf>
    <xf numFmtId="0" fontId="160" fillId="0" borderId="224" xfId="1931" applyFont="1" applyBorder="1" applyAlignment="1">
      <alignment horizontal="right" vertical="top" wrapText="1"/>
    </xf>
    <xf numFmtId="0" fontId="160" fillId="0" borderId="238" xfId="1931" applyFont="1" applyBorder="1" applyAlignment="1">
      <alignment horizontal="right" vertical="top" wrapText="1"/>
    </xf>
    <xf numFmtId="0" fontId="160" fillId="0" borderId="240" xfId="1931" applyFont="1" applyBorder="1" applyAlignment="1">
      <alignment vertical="top" wrapText="1"/>
    </xf>
    <xf numFmtId="172" fontId="160" fillId="0" borderId="225" xfId="1907" applyNumberFormat="1" applyFont="1" applyBorder="1" applyAlignment="1">
      <alignment vertical="top" wrapText="1"/>
    </xf>
    <xf numFmtId="0" fontId="159" fillId="0" borderId="11" xfId="1931" applyFont="1" applyBorder="1" applyAlignment="1">
      <alignment vertical="center" wrapText="1"/>
    </xf>
    <xf numFmtId="0" fontId="159" fillId="0" borderId="10" xfId="1931" applyFont="1" applyBorder="1" applyAlignment="1">
      <alignment vertical="center" wrapText="1"/>
    </xf>
    <xf numFmtId="172" fontId="166" fillId="0" borderId="2" xfId="1931" applyNumberFormat="1" applyFont="1" applyBorder="1" applyAlignment="1">
      <alignment vertical="center" wrapText="1"/>
    </xf>
    <xf numFmtId="0" fontId="160" fillId="0" borderId="0" xfId="1931" applyFont="1" applyBorder="1" applyAlignment="1">
      <alignment horizontal="right" vertical="top" wrapText="1"/>
    </xf>
    <xf numFmtId="0" fontId="160" fillId="0" borderId="0" xfId="1931" applyFont="1" applyBorder="1" applyAlignment="1">
      <alignment vertical="top" wrapText="1"/>
    </xf>
    <xf numFmtId="172" fontId="160" fillId="0" borderId="0" xfId="1907" applyNumberFormat="1" applyFont="1" applyBorder="1" applyAlignment="1">
      <alignment vertical="top" wrapText="1"/>
    </xf>
    <xf numFmtId="0" fontId="160" fillId="0" borderId="0" xfId="1931" applyFont="1" applyAlignment="1">
      <alignment vertical="top" wrapText="1"/>
    </xf>
    <xf numFmtId="172" fontId="160" fillId="0" borderId="0" xfId="1907" applyNumberFormat="1" applyFont="1" applyAlignment="1">
      <alignment vertical="top" wrapText="1"/>
    </xf>
    <xf numFmtId="172" fontId="160" fillId="0" borderId="0" xfId="1907" applyNumberFormat="1" applyFont="1"/>
    <xf numFmtId="0" fontId="38" fillId="2" borderId="0" xfId="11" applyFont="1" applyFill="1" applyBorder="1" applyAlignment="1"/>
    <xf numFmtId="0" fontId="40" fillId="2" borderId="0" xfId="11" applyFont="1" applyFill="1" applyBorder="1" applyAlignment="1">
      <alignment vertical="top"/>
    </xf>
    <xf numFmtId="41" fontId="38" fillId="2" borderId="0" xfId="11" applyNumberFormat="1" applyFont="1" applyFill="1" applyBorder="1" applyAlignment="1">
      <alignment horizontal="right" indent="1"/>
    </xf>
    <xf numFmtId="41" fontId="40" fillId="2" borderId="0" xfId="11" applyNumberFormat="1" applyFont="1" applyFill="1" applyBorder="1" applyAlignment="1">
      <alignment horizontal="right" indent="1"/>
    </xf>
    <xf numFmtId="0" fontId="37" fillId="2" borderId="0" xfId="11" applyFont="1" applyFill="1" applyBorder="1"/>
    <xf numFmtId="0" fontId="41" fillId="2" borderId="0" xfId="11" applyFont="1" applyFill="1" applyAlignment="1">
      <alignment horizontal="center" vertical="center"/>
    </xf>
    <xf numFmtId="41" fontId="43" fillId="2" borderId="93" xfId="95" applyFont="1" applyFill="1" applyBorder="1" applyAlignment="1">
      <alignment vertical="center"/>
    </xf>
    <xf numFmtId="41" fontId="43" fillId="2" borderId="54" xfId="95" applyFont="1" applyFill="1" applyBorder="1" applyAlignment="1">
      <alignment vertical="center"/>
    </xf>
    <xf numFmtId="41" fontId="43" fillId="2" borderId="59" xfId="95" applyFont="1" applyFill="1" applyBorder="1" applyAlignment="1">
      <alignment vertical="top"/>
    </xf>
    <xf numFmtId="41" fontId="43" fillId="2" borderId="54" xfId="95" applyFont="1" applyFill="1" applyBorder="1" applyAlignment="1">
      <alignment vertical="top"/>
    </xf>
    <xf numFmtId="41" fontId="43" fillId="2" borderId="61" xfId="95" applyFont="1" applyFill="1" applyBorder="1" applyAlignment="1">
      <alignment vertical="top"/>
    </xf>
    <xf numFmtId="0" fontId="43" fillId="2" borderId="42" xfId="11" quotePrefix="1" applyFont="1" applyFill="1" applyBorder="1" applyAlignment="1">
      <alignment horizontal="center" vertical="top"/>
    </xf>
    <xf numFmtId="0" fontId="43" fillId="2" borderId="95" xfId="11" applyFont="1" applyFill="1" applyBorder="1" applyAlignment="1">
      <alignment horizontal="center" vertical="top" wrapText="1"/>
    </xf>
    <xf numFmtId="0" fontId="43" fillId="2" borderId="38" xfId="11" applyFont="1" applyFill="1" applyBorder="1" applyAlignment="1">
      <alignment horizontal="center" vertical="top" wrapText="1"/>
    </xf>
    <xf numFmtId="41" fontId="43" fillId="2" borderId="93" xfId="95" applyFont="1" applyFill="1" applyBorder="1" applyAlignment="1">
      <alignment vertical="top"/>
    </xf>
    <xf numFmtId="0" fontId="43" fillId="2" borderId="75" xfId="11" quotePrefix="1" applyFont="1" applyFill="1" applyBorder="1" applyAlignment="1">
      <alignment horizontal="center" vertical="top"/>
    </xf>
    <xf numFmtId="0" fontId="43" fillId="2" borderId="0" xfId="11" quotePrefix="1" applyFont="1" applyFill="1" applyBorder="1" applyAlignment="1">
      <alignment horizontal="center" vertical="top"/>
    </xf>
    <xf numFmtId="0" fontId="43" fillId="2" borderId="19" xfId="11" quotePrefix="1" applyFont="1" applyFill="1" applyBorder="1" applyAlignment="1">
      <alignment horizontal="center" vertical="top"/>
    </xf>
    <xf numFmtId="0" fontId="43" fillId="2" borderId="18" xfId="11" quotePrefix="1" applyFont="1" applyFill="1" applyBorder="1" applyAlignment="1">
      <alignment horizontal="center" vertical="top" wrapText="1"/>
    </xf>
    <xf numFmtId="41" fontId="43" fillId="2" borderId="57" xfId="95" applyFont="1" applyFill="1" applyBorder="1" applyAlignment="1">
      <alignment vertical="top"/>
    </xf>
    <xf numFmtId="164" fontId="43" fillId="2" borderId="54" xfId="1868" applyNumberFormat="1" applyFont="1" applyFill="1" applyBorder="1" applyAlignment="1">
      <alignment vertical="top"/>
    </xf>
    <xf numFmtId="41" fontId="41" fillId="2" borderId="0" xfId="95" applyFont="1" applyFill="1" applyBorder="1" applyAlignment="1">
      <alignment vertical="center"/>
    </xf>
    <xf numFmtId="0" fontId="43" fillId="2" borderId="84" xfId="11" applyFont="1" applyFill="1" applyBorder="1" applyAlignment="1">
      <alignment horizontal="center" vertical="top"/>
    </xf>
    <xf numFmtId="0" fontId="43" fillId="2" borderId="85" xfId="11" applyFont="1" applyFill="1" applyBorder="1" applyAlignment="1">
      <alignment horizontal="center" vertical="top"/>
    </xf>
    <xf numFmtId="0" fontId="43" fillId="2" borderId="34" xfId="11" quotePrefix="1" applyFont="1" applyFill="1" applyBorder="1" applyAlignment="1">
      <alignment horizontal="center" vertical="top"/>
    </xf>
    <xf numFmtId="0" fontId="43" fillId="2" borderId="35" xfId="11" applyFont="1" applyFill="1" applyBorder="1" applyAlignment="1">
      <alignment horizontal="center" vertical="top"/>
    </xf>
    <xf numFmtId="0" fontId="43" fillId="2" borderId="18" xfId="11" applyFont="1" applyFill="1" applyBorder="1" applyAlignment="1">
      <alignment horizontal="center" vertical="top" wrapText="1"/>
    </xf>
    <xf numFmtId="41" fontId="43" fillId="2" borderId="63" xfId="95" applyFont="1" applyFill="1" applyBorder="1" applyAlignment="1">
      <alignment vertical="top"/>
    </xf>
    <xf numFmtId="0" fontId="73" fillId="2" borderId="251" xfId="11" applyFont="1" applyFill="1" applyBorder="1" applyAlignment="1">
      <alignment horizontal="center" vertical="top"/>
    </xf>
    <xf numFmtId="0" fontId="73" fillId="2" borderId="252" xfId="11" applyFont="1" applyFill="1" applyBorder="1" applyAlignment="1">
      <alignment horizontal="center" vertical="top"/>
    </xf>
    <xf numFmtId="0" fontId="73" fillId="2" borderId="252" xfId="11" quotePrefix="1" applyFont="1" applyFill="1" applyBorder="1" applyAlignment="1">
      <alignment horizontal="center" vertical="top"/>
    </xf>
    <xf numFmtId="0" fontId="73" fillId="2" borderId="144" xfId="11" applyFont="1" applyFill="1" applyBorder="1" applyAlignment="1">
      <alignment horizontal="center" vertical="top" wrapText="1"/>
    </xf>
    <xf numFmtId="0" fontId="43" fillId="2" borderId="145" xfId="11" applyFont="1" applyFill="1" applyBorder="1" applyAlignment="1">
      <alignment vertical="top" wrapText="1"/>
    </xf>
    <xf numFmtId="0" fontId="73" fillId="2" borderId="146" xfId="11" applyFont="1" applyFill="1" applyBorder="1" applyAlignment="1">
      <alignment vertical="top" wrapText="1"/>
    </xf>
    <xf numFmtId="0" fontId="73" fillId="2" borderId="146" xfId="11" applyFont="1" applyFill="1" applyBorder="1" applyAlignment="1">
      <alignment horizontal="center" vertical="top"/>
    </xf>
    <xf numFmtId="0" fontId="43" fillId="2" borderId="146" xfId="11" applyFont="1" applyFill="1" applyBorder="1" applyAlignment="1">
      <alignment horizontal="center" vertical="top"/>
    </xf>
    <xf numFmtId="41" fontId="43" fillId="2" borderId="253" xfId="95" applyFont="1" applyFill="1" applyBorder="1" applyAlignment="1">
      <alignment vertical="top"/>
    </xf>
    <xf numFmtId="41" fontId="40" fillId="2" borderId="32" xfId="95" applyFont="1" applyFill="1" applyBorder="1" applyAlignment="1">
      <alignment vertical="center"/>
    </xf>
    <xf numFmtId="0" fontId="41" fillId="2" borderId="238" xfId="11" applyFont="1" applyFill="1" applyBorder="1" applyAlignment="1">
      <alignment horizontal="center" vertical="center"/>
    </xf>
    <xf numFmtId="0" fontId="41" fillId="2" borderId="238" xfId="11" applyFont="1" applyFill="1" applyBorder="1" applyAlignment="1">
      <alignment vertical="center"/>
    </xf>
    <xf numFmtId="41" fontId="41" fillId="2" borderId="0" xfId="95" applyFont="1" applyFill="1" applyBorder="1"/>
    <xf numFmtId="0" fontId="41" fillId="2" borderId="0" xfId="11" applyFont="1" applyFill="1" applyBorder="1" applyAlignment="1">
      <alignment vertical="center" wrapText="1"/>
    </xf>
    <xf numFmtId="41" fontId="41" fillId="2" borderId="0" xfId="11" applyNumberFormat="1" applyFont="1" applyFill="1" applyAlignment="1">
      <alignment vertical="center" wrapText="1"/>
    </xf>
    <xf numFmtId="41" fontId="49" fillId="2" borderId="0" xfId="95" applyFont="1" applyFill="1"/>
    <xf numFmtId="0" fontId="46" fillId="2" borderId="32" xfId="1990" applyFont="1" applyFill="1" applyBorder="1" applyAlignment="1">
      <alignment vertical="center" wrapText="1"/>
    </xf>
    <xf numFmtId="0" fontId="43" fillId="2" borderId="242" xfId="154" applyFont="1" applyFill="1" applyBorder="1" applyAlignment="1">
      <alignment horizontal="left" vertical="top"/>
    </xf>
    <xf numFmtId="0" fontId="43" fillId="2" borderId="239" xfId="154" applyFont="1" applyFill="1" applyBorder="1" applyAlignment="1">
      <alignment horizontal="left" vertical="top" wrapText="1"/>
    </xf>
    <xf numFmtId="0" fontId="43" fillId="2" borderId="240" xfId="154" applyFont="1" applyFill="1" applyBorder="1" applyAlignment="1">
      <alignment horizontal="left" vertical="top" wrapText="1"/>
    </xf>
    <xf numFmtId="0" fontId="43" fillId="2" borderId="30" xfId="154" applyFont="1" applyFill="1" applyBorder="1" applyAlignment="1">
      <alignment horizontal="left" vertical="top" wrapText="1"/>
    </xf>
    <xf numFmtId="0" fontId="230" fillId="2" borderId="107" xfId="154" applyFont="1" applyFill="1" applyBorder="1" applyAlignment="1">
      <alignment horizontal="left" vertical="center"/>
    </xf>
    <xf numFmtId="0" fontId="230" fillId="2" borderId="9" xfId="154" applyFont="1" applyFill="1" applyBorder="1" applyAlignment="1">
      <alignment horizontal="left" vertical="center" wrapText="1"/>
    </xf>
    <xf numFmtId="0" fontId="230" fillId="2" borderId="64" xfId="154" applyFont="1" applyFill="1" applyBorder="1" applyAlignment="1">
      <alignment horizontal="left" vertical="center" wrapText="1"/>
    </xf>
    <xf numFmtId="0" fontId="208" fillId="2" borderId="46" xfId="154" applyFont="1" applyFill="1" applyBorder="1" applyAlignment="1">
      <alignment horizontal="left" vertical="top"/>
    </xf>
    <xf numFmtId="0" fontId="208" fillId="2" borderId="15" xfId="154" applyFont="1" applyFill="1" applyBorder="1" applyAlignment="1">
      <alignment horizontal="left" vertical="top" wrapText="1"/>
    </xf>
    <xf numFmtId="0" fontId="208" fillId="2" borderId="44" xfId="154" applyFont="1" applyFill="1" applyBorder="1" applyAlignment="1">
      <alignment horizontal="left" vertical="top" wrapText="1"/>
    </xf>
    <xf numFmtId="0" fontId="208" fillId="2" borderId="18" xfId="154" applyFont="1" applyFill="1" applyBorder="1" applyAlignment="1">
      <alignment horizontal="left" vertical="top"/>
    </xf>
    <xf numFmtId="0" fontId="208" fillId="2" borderId="19" xfId="154" applyFont="1" applyFill="1" applyBorder="1" applyAlignment="1">
      <alignment horizontal="left" vertical="top" wrapText="1"/>
    </xf>
    <xf numFmtId="0" fontId="208" fillId="2" borderId="20" xfId="154" applyFont="1" applyFill="1" applyBorder="1" applyAlignment="1">
      <alignment horizontal="left" vertical="top" wrapText="1"/>
    </xf>
    <xf numFmtId="0" fontId="208" fillId="2" borderId="242" xfId="154" quotePrefix="1" applyFont="1" applyFill="1" applyBorder="1" applyAlignment="1">
      <alignment horizontal="left" vertical="top"/>
    </xf>
    <xf numFmtId="0" fontId="208" fillId="2" borderId="239" xfId="154" applyFont="1" applyFill="1" applyBorder="1" applyAlignment="1">
      <alignment horizontal="left" vertical="top" wrapText="1"/>
    </xf>
    <xf numFmtId="0" fontId="208" fillId="2" borderId="39" xfId="154" applyFont="1" applyFill="1" applyBorder="1" applyAlignment="1">
      <alignment horizontal="left" vertical="top" wrapText="1"/>
    </xf>
    <xf numFmtId="0" fontId="208" fillId="2" borderId="144" xfId="154" applyFont="1" applyFill="1" applyBorder="1" applyAlignment="1">
      <alignment horizontal="left" vertical="top" wrapText="1"/>
    </xf>
    <xf numFmtId="0" fontId="208" fillId="2" borderId="252" xfId="154" applyFont="1" applyFill="1" applyBorder="1" applyAlignment="1">
      <alignment horizontal="left" vertical="top" wrapText="1"/>
    </xf>
    <xf numFmtId="0" fontId="230" fillId="2" borderId="18" xfId="154" applyFont="1" applyFill="1" applyBorder="1" applyAlignment="1">
      <alignment horizontal="left" vertical="top"/>
    </xf>
    <xf numFmtId="0" fontId="230" fillId="2" borderId="19" xfId="154" applyFont="1" applyFill="1" applyBorder="1" applyAlignment="1">
      <alignment horizontal="left" vertical="top" wrapText="1"/>
    </xf>
    <xf numFmtId="0" fontId="208" fillId="2" borderId="145" xfId="154" applyFont="1" applyFill="1" applyBorder="1" applyAlignment="1">
      <alignment horizontal="left" vertical="top" wrapText="1"/>
    </xf>
    <xf numFmtId="0" fontId="208" fillId="2" borderId="146" xfId="154" applyFont="1" applyFill="1" applyBorder="1" applyAlignment="1">
      <alignment horizontal="left" vertical="top" wrapText="1"/>
    </xf>
    <xf numFmtId="0" fontId="208" fillId="2" borderId="95" xfId="154" applyFont="1" applyFill="1" applyBorder="1" applyAlignment="1">
      <alignment horizontal="left" vertical="top" wrapText="1"/>
    </xf>
    <xf numFmtId="0" fontId="208" fillId="2" borderId="42" xfId="154" applyFont="1" applyFill="1" applyBorder="1" applyAlignment="1">
      <alignment horizontal="left" vertical="top" wrapText="1"/>
    </xf>
    <xf numFmtId="0" fontId="230" fillId="2" borderId="107" xfId="154" applyFont="1" applyFill="1" applyBorder="1" applyAlignment="1">
      <alignment horizontal="left" vertical="top"/>
    </xf>
    <xf numFmtId="0" fontId="230" fillId="2" borderId="9" xfId="154" applyFont="1" applyFill="1" applyBorder="1" applyAlignment="1">
      <alignment horizontal="left" vertical="top" wrapText="1"/>
    </xf>
    <xf numFmtId="0" fontId="208" fillId="2" borderId="38" xfId="154" applyFont="1" applyFill="1" applyBorder="1" applyAlignment="1">
      <alignment horizontal="left" vertical="top" wrapText="1"/>
    </xf>
    <xf numFmtId="0" fontId="47" fillId="2" borderId="74" xfId="154" applyFont="1" applyFill="1" applyBorder="1" applyAlignment="1">
      <alignment horizontal="left" vertical="top"/>
    </xf>
    <xf numFmtId="0" fontId="43" fillId="2" borderId="99" xfId="154" applyFont="1" applyFill="1" applyBorder="1" applyAlignment="1">
      <alignment horizontal="left" vertical="top"/>
    </xf>
    <xf numFmtId="0" fontId="47" fillId="2" borderId="202" xfId="154" applyFont="1" applyFill="1" applyBorder="1" applyAlignment="1">
      <alignment horizontal="left" vertical="center" wrapText="1"/>
    </xf>
    <xf numFmtId="0" fontId="47" fillId="2" borderId="31" xfId="154" applyFont="1" applyFill="1" applyBorder="1" applyAlignment="1">
      <alignment horizontal="left" vertical="center" wrapText="1"/>
    </xf>
    <xf numFmtId="0" fontId="208" fillId="2" borderId="96" xfId="154" applyFont="1" applyFill="1" applyBorder="1" applyAlignment="1">
      <alignment horizontal="left" vertical="top"/>
    </xf>
    <xf numFmtId="0" fontId="208" fillId="2" borderId="34" xfId="154" applyFont="1" applyFill="1" applyBorder="1" applyAlignment="1">
      <alignment horizontal="left" vertical="top" wrapText="1"/>
    </xf>
    <xf numFmtId="0" fontId="208" fillId="2" borderId="35" xfId="154" applyFont="1" applyFill="1" applyBorder="1" applyAlignment="1">
      <alignment horizontal="left" vertical="top" wrapText="1"/>
    </xf>
    <xf numFmtId="0" fontId="208" fillId="2" borderId="83" xfId="154" applyFont="1" applyFill="1" applyBorder="1" applyAlignment="1">
      <alignment horizontal="left" vertical="top"/>
    </xf>
    <xf numFmtId="0" fontId="208" fillId="2" borderId="37" xfId="154" applyFont="1" applyFill="1" applyBorder="1" applyAlignment="1">
      <alignment horizontal="left" vertical="top" wrapText="1"/>
    </xf>
    <xf numFmtId="0" fontId="208" fillId="2" borderId="95" xfId="154" applyFont="1" applyFill="1" applyBorder="1" applyAlignment="1">
      <alignment horizontal="left" vertical="top"/>
    </xf>
    <xf numFmtId="0" fontId="208" fillId="2" borderId="199" xfId="154" applyFont="1" applyFill="1" applyBorder="1" applyAlignment="1">
      <alignment horizontal="left" vertical="top"/>
    </xf>
    <xf numFmtId="0" fontId="208" fillId="2" borderId="196" xfId="154" applyFont="1" applyFill="1" applyBorder="1" applyAlignment="1">
      <alignment horizontal="left" vertical="top" wrapText="1"/>
    </xf>
    <xf numFmtId="0" fontId="208" fillId="2" borderId="193" xfId="154" applyFont="1" applyFill="1" applyBorder="1" applyAlignment="1">
      <alignment horizontal="left" vertical="top" wrapText="1"/>
    </xf>
    <xf numFmtId="0" fontId="208" fillId="2" borderId="141" xfId="154" applyFont="1" applyFill="1" applyBorder="1" applyAlignment="1">
      <alignment horizontal="left" vertical="top" wrapText="1"/>
    </xf>
    <xf numFmtId="0" fontId="208" fillId="2" borderId="98" xfId="154" applyFont="1" applyFill="1" applyBorder="1" applyAlignment="1">
      <alignment horizontal="left" vertical="top" wrapText="1"/>
    </xf>
    <xf numFmtId="0" fontId="208" fillId="2" borderId="83" xfId="154" applyFont="1" applyFill="1" applyBorder="1" applyAlignment="1">
      <alignment horizontal="left" vertical="top" wrapText="1"/>
    </xf>
    <xf numFmtId="0" fontId="208" fillId="2" borderId="41" xfId="154" applyFont="1" applyFill="1" applyBorder="1" applyAlignment="1">
      <alignment horizontal="left" vertical="top" wrapText="1"/>
    </xf>
    <xf numFmtId="0" fontId="208" fillId="2" borderId="81" xfId="154" applyFont="1" applyFill="1" applyBorder="1" applyAlignment="1">
      <alignment horizontal="left" vertical="top"/>
    </xf>
    <xf numFmtId="0" fontId="208" fillId="2" borderId="33" xfId="154" applyFont="1" applyFill="1" applyBorder="1" applyAlignment="1">
      <alignment horizontal="left" vertical="top" wrapText="1"/>
    </xf>
    <xf numFmtId="0" fontId="208" fillId="2" borderId="40" xfId="154" applyFont="1" applyFill="1" applyBorder="1" applyAlignment="1">
      <alignment horizontal="left" vertical="top" wrapText="1"/>
    </xf>
    <xf numFmtId="0" fontId="208" fillId="2" borderId="96" xfId="154" quotePrefix="1" applyFont="1" applyFill="1" applyBorder="1" applyAlignment="1">
      <alignment horizontal="left" vertical="top"/>
    </xf>
    <xf numFmtId="0" fontId="208" fillId="2" borderId="81" xfId="154" applyFont="1" applyFill="1" applyBorder="1" applyAlignment="1">
      <alignment horizontal="left" vertical="top" wrapText="1"/>
    </xf>
    <xf numFmtId="0" fontId="208" fillId="2" borderId="81" xfId="154" quotePrefix="1" applyFont="1" applyFill="1" applyBorder="1" applyAlignment="1">
      <alignment horizontal="left" vertical="top"/>
    </xf>
    <xf numFmtId="41" fontId="208" fillId="2" borderId="0" xfId="11" applyNumberFormat="1" applyFont="1" applyFill="1" applyAlignment="1">
      <alignment vertical="center" wrapText="1"/>
    </xf>
    <xf numFmtId="0" fontId="208" fillId="2" borderId="140" xfId="154" quotePrefix="1" applyFont="1" applyFill="1" applyBorder="1" applyAlignment="1">
      <alignment horizontal="left" vertical="top"/>
    </xf>
    <xf numFmtId="0" fontId="208" fillId="2" borderId="95" xfId="154" quotePrefix="1" applyFont="1" applyFill="1" applyBorder="1" applyAlignment="1">
      <alignment horizontal="left" vertical="top"/>
    </xf>
    <xf numFmtId="41" fontId="208" fillId="2" borderId="0" xfId="11" applyNumberFormat="1" applyFont="1" applyFill="1" applyAlignment="1">
      <alignment vertical="top" wrapText="1"/>
    </xf>
    <xf numFmtId="0" fontId="208" fillId="2" borderId="140" xfId="154" applyFont="1" applyFill="1" applyBorder="1" applyAlignment="1">
      <alignment horizontal="left" vertical="top"/>
    </xf>
    <xf numFmtId="0" fontId="43" fillId="2" borderId="0" xfId="1991" applyFont="1" applyFill="1"/>
    <xf numFmtId="0" fontId="29" fillId="2" borderId="0" xfId="1991" applyFont="1" applyFill="1"/>
    <xf numFmtId="0" fontId="28" fillId="2" borderId="0" xfId="1991" applyFont="1" applyFill="1"/>
    <xf numFmtId="0" fontId="28" fillId="2" borderId="0" xfId="1991" applyFont="1" applyFill="1" applyAlignment="1">
      <alignment vertical="top"/>
    </xf>
    <xf numFmtId="0" fontId="28" fillId="2" borderId="43" xfId="1991" applyFont="1" applyFill="1" applyBorder="1" applyAlignment="1">
      <alignment horizontal="center" vertical="center" wrapText="1"/>
    </xf>
    <xf numFmtId="0" fontId="28" fillId="2" borderId="44" xfId="1991" applyFont="1" applyFill="1" applyBorder="1" applyAlignment="1">
      <alignment horizontal="center" vertical="center" wrapText="1"/>
    </xf>
    <xf numFmtId="0" fontId="28" fillId="2" borderId="15" xfId="1991" applyFont="1" applyFill="1" applyBorder="1" applyAlignment="1">
      <alignment wrapText="1"/>
    </xf>
    <xf numFmtId="0" fontId="28" fillId="2" borderId="105" xfId="1991" applyFont="1" applyFill="1" applyBorder="1" applyAlignment="1">
      <alignment horizontal="center" vertical="center" wrapText="1"/>
    </xf>
    <xf numFmtId="0" fontId="28" fillId="2" borderId="88" xfId="1991" applyFont="1" applyFill="1" applyBorder="1" applyAlignment="1">
      <alignment horizontal="center" vertical="center" wrapText="1"/>
    </xf>
    <xf numFmtId="0" fontId="28" fillId="2" borderId="203" xfId="1991" applyFont="1" applyFill="1" applyBorder="1" applyAlignment="1">
      <alignment horizontal="center" vertical="center" wrapText="1"/>
    </xf>
    <xf numFmtId="0" fontId="28" fillId="2" borderId="203" xfId="1991" applyFont="1" applyFill="1" applyBorder="1" applyAlignment="1">
      <alignment horizontal="center"/>
    </xf>
    <xf numFmtId="0" fontId="28" fillId="2" borderId="73" xfId="1991" applyFont="1" applyFill="1" applyBorder="1" applyAlignment="1">
      <alignment horizontal="center" vertical="center" wrapText="1"/>
    </xf>
    <xf numFmtId="0" fontId="28" fillId="2" borderId="52" xfId="1991" quotePrefix="1" applyFont="1" applyFill="1" applyBorder="1" applyAlignment="1">
      <alignment horizontal="center"/>
    </xf>
    <xf numFmtId="0" fontId="28" fillId="2" borderId="32" xfId="1991" quotePrefix="1" applyFont="1" applyFill="1" applyBorder="1" applyAlignment="1">
      <alignment horizontal="center"/>
    </xf>
    <xf numFmtId="0" fontId="28" fillId="2" borderId="53" xfId="1991" quotePrefix="1" applyFont="1" applyFill="1" applyBorder="1" applyAlignment="1">
      <alignment horizontal="center"/>
    </xf>
    <xf numFmtId="0" fontId="46" fillId="2" borderId="62" xfId="1991" quotePrefix="1" applyFont="1" applyFill="1" applyBorder="1" applyAlignment="1">
      <alignment horizontal="center"/>
    </xf>
    <xf numFmtId="0" fontId="46" fillId="2" borderId="193" xfId="1991" quotePrefix="1" applyFont="1" applyFill="1" applyBorder="1" applyAlignment="1">
      <alignment horizontal="center"/>
    </xf>
    <xf numFmtId="0" fontId="46" fillId="2" borderId="20" xfId="1991" quotePrefix="1" applyFont="1" applyFill="1" applyBorder="1" applyAlignment="1">
      <alignment horizontal="center"/>
    </xf>
    <xf numFmtId="0" fontId="46" fillId="2" borderId="63" xfId="1991" quotePrefix="1" applyFont="1" applyFill="1" applyBorder="1" applyAlignment="1">
      <alignment horizontal="center"/>
    </xf>
    <xf numFmtId="0" fontId="46" fillId="2" borderId="161" xfId="1991" quotePrefix="1" applyFont="1" applyFill="1" applyBorder="1" applyAlignment="1">
      <alignment horizontal="center"/>
    </xf>
    <xf numFmtId="0" fontId="43" fillId="2" borderId="242" xfId="11" applyFont="1" applyFill="1" applyBorder="1" applyAlignment="1">
      <alignment horizontal="left" vertical="top"/>
    </xf>
    <xf numFmtId="0" fontId="46" fillId="2" borderId="239" xfId="1991" quotePrefix="1" applyFont="1" applyFill="1" applyBorder="1" applyAlignment="1">
      <alignment horizontal="center"/>
    </xf>
    <xf numFmtId="0" fontId="46" fillId="2" borderId="240" xfId="1991" quotePrefix="1" applyFont="1" applyFill="1" applyBorder="1" applyAlignment="1">
      <alignment horizontal="center"/>
    </xf>
    <xf numFmtId="164" fontId="46" fillId="2" borderId="241" xfId="1992" quotePrefix="1" applyNumberFormat="1" applyFont="1" applyFill="1" applyBorder="1" applyAlignment="1">
      <alignment horizontal="center"/>
    </xf>
    <xf numFmtId="0" fontId="46" fillId="2" borderId="176" xfId="1991" quotePrefix="1" applyFont="1" applyFill="1" applyBorder="1" applyAlignment="1">
      <alignment horizontal="center"/>
    </xf>
    <xf numFmtId="0" fontId="43" fillId="2" borderId="181" xfId="1991" applyFont="1" applyFill="1" applyBorder="1" applyAlignment="1">
      <alignment vertical="top" wrapText="1"/>
    </xf>
    <xf numFmtId="0" fontId="46" fillId="2" borderId="177" xfId="1991" quotePrefix="1" applyFont="1" applyFill="1" applyBorder="1" applyAlignment="1">
      <alignment horizontal="center"/>
    </xf>
    <xf numFmtId="0" fontId="46" fillId="2" borderId="186" xfId="1991" quotePrefix="1" applyFont="1" applyFill="1" applyBorder="1" applyAlignment="1">
      <alignment horizontal="center" vertical="top"/>
    </xf>
    <xf numFmtId="0" fontId="46" fillId="2" borderId="182" xfId="1991" quotePrefix="1" applyFont="1" applyFill="1" applyBorder="1" applyAlignment="1">
      <alignment horizontal="center"/>
    </xf>
    <xf numFmtId="0" fontId="46" fillId="2" borderId="177" xfId="1991" applyFont="1" applyFill="1" applyBorder="1" applyAlignment="1">
      <alignment vertical="top"/>
    </xf>
    <xf numFmtId="0" fontId="46" fillId="2" borderId="177" xfId="1991" applyFont="1" applyFill="1" applyBorder="1" applyAlignment="1">
      <alignment wrapText="1"/>
    </xf>
    <xf numFmtId="0" fontId="46" fillId="2" borderId="186" xfId="1991" applyFont="1" applyFill="1" applyBorder="1" applyAlignment="1">
      <alignment vertical="top" wrapText="1"/>
    </xf>
    <xf numFmtId="0" fontId="46" fillId="2" borderId="182" xfId="1991" applyFont="1" applyFill="1" applyBorder="1"/>
    <xf numFmtId="0" fontId="46" fillId="2" borderId="177" xfId="1991" applyFont="1" applyFill="1" applyBorder="1"/>
    <xf numFmtId="0" fontId="46" fillId="2" borderId="0" xfId="1991" applyFont="1" applyFill="1"/>
    <xf numFmtId="0" fontId="46" fillId="2" borderId="0" xfId="1991" applyFont="1" applyFill="1" applyAlignment="1">
      <alignment vertical="top"/>
    </xf>
    <xf numFmtId="0" fontId="43" fillId="2" borderId="186" xfId="1991" quotePrefix="1" applyFont="1" applyFill="1" applyBorder="1" applyAlignment="1">
      <alignment vertical="top" wrapText="1"/>
    </xf>
    <xf numFmtId="0" fontId="43" fillId="2" borderId="182" xfId="1991" applyFont="1" applyFill="1" applyBorder="1" applyAlignment="1">
      <alignment vertical="top" wrapText="1"/>
    </xf>
    <xf numFmtId="0" fontId="43" fillId="2" borderId="177" xfId="1991" applyFont="1" applyFill="1" applyBorder="1" applyAlignment="1">
      <alignment horizontal="left" vertical="top"/>
    </xf>
    <xf numFmtId="9" fontId="43" fillId="2" borderId="177" xfId="1991" applyNumberFormat="1" applyFont="1" applyFill="1" applyBorder="1" applyAlignment="1">
      <alignment horizontal="left" vertical="top"/>
    </xf>
    <xf numFmtId="0" fontId="43" fillId="2" borderId="177" xfId="1991" applyFont="1" applyFill="1" applyBorder="1" applyAlignment="1">
      <alignment horizontal="left" vertical="top" wrapText="1"/>
    </xf>
    <xf numFmtId="0" fontId="43" fillId="2" borderId="177" xfId="1991" applyFont="1" applyFill="1" applyBorder="1" applyAlignment="1">
      <alignment vertical="top" wrapText="1"/>
    </xf>
    <xf numFmtId="0" fontId="43" fillId="2" borderId="186" xfId="1991" applyFont="1" applyFill="1" applyBorder="1" applyAlignment="1">
      <alignment vertical="top" wrapText="1"/>
    </xf>
    <xf numFmtId="0" fontId="43" fillId="2" borderId="177" xfId="1991" applyFont="1" applyFill="1" applyBorder="1" applyAlignment="1">
      <alignment horizontal="left" wrapText="1"/>
    </xf>
    <xf numFmtId="0" fontId="43" fillId="2" borderId="182" xfId="1991" applyFont="1" applyFill="1" applyBorder="1" applyAlignment="1">
      <alignment vertical="top"/>
    </xf>
    <xf numFmtId="0" fontId="43" fillId="2" borderId="186" xfId="1991" quotePrefix="1" applyFont="1" applyFill="1" applyBorder="1" applyAlignment="1">
      <alignment horizontal="left" vertical="top" wrapText="1"/>
    </xf>
    <xf numFmtId="0" fontId="43" fillId="2" borderId="177" xfId="1991" applyFont="1" applyFill="1" applyBorder="1" applyAlignment="1">
      <alignment wrapText="1"/>
    </xf>
    <xf numFmtId="0" fontId="43" fillId="2" borderId="182" xfId="1991" applyFont="1" applyFill="1" applyBorder="1" applyAlignment="1">
      <alignment wrapText="1"/>
    </xf>
    <xf numFmtId="0" fontId="46" fillId="2" borderId="182" xfId="1991" applyFont="1" applyFill="1" applyBorder="1" applyAlignment="1">
      <alignment vertical="top"/>
    </xf>
    <xf numFmtId="0" fontId="43" fillId="2" borderId="0" xfId="1991" applyFont="1" applyFill="1" applyAlignment="1">
      <alignment vertical="top"/>
    </xf>
    <xf numFmtId="0" fontId="43" fillId="2" borderId="186" xfId="1991" applyFont="1" applyFill="1" applyBorder="1" applyAlignment="1">
      <alignment horizontal="left" vertical="top" wrapText="1"/>
    </xf>
    <xf numFmtId="0" fontId="43" fillId="2" borderId="182" xfId="1991" applyFont="1" applyFill="1" applyBorder="1" applyAlignment="1">
      <alignment horizontal="left" vertical="top" wrapText="1"/>
    </xf>
    <xf numFmtId="0" fontId="43" fillId="2" borderId="179" xfId="1991" applyFont="1" applyFill="1" applyBorder="1" applyAlignment="1">
      <alignment vertical="top" wrapText="1"/>
    </xf>
    <xf numFmtId="0" fontId="43" fillId="2" borderId="187" xfId="1991" applyFont="1" applyFill="1" applyBorder="1" applyAlignment="1">
      <alignment vertical="top" wrapText="1"/>
    </xf>
    <xf numFmtId="0" fontId="43" fillId="2" borderId="183" xfId="1991" applyFont="1" applyFill="1" applyBorder="1" applyAlignment="1">
      <alignment vertical="top"/>
    </xf>
    <xf numFmtId="0" fontId="43" fillId="2" borderId="179" xfId="1991" applyFont="1" applyFill="1" applyBorder="1" applyAlignment="1">
      <alignment horizontal="left" vertical="top"/>
    </xf>
    <xf numFmtId="0" fontId="43" fillId="2" borderId="178" xfId="1991" applyFont="1" applyFill="1" applyBorder="1" applyAlignment="1">
      <alignment vertical="top"/>
    </xf>
    <xf numFmtId="0" fontId="43" fillId="2" borderId="178" xfId="1991" applyFont="1" applyFill="1" applyBorder="1"/>
    <xf numFmtId="0" fontId="43" fillId="2" borderId="188" xfId="1991" applyFont="1" applyFill="1" applyBorder="1" applyAlignment="1">
      <alignment vertical="top"/>
    </xf>
    <xf numFmtId="0" fontId="43" fillId="2" borderId="184" xfId="1991" applyFont="1" applyFill="1" applyBorder="1"/>
    <xf numFmtId="0" fontId="43" fillId="2" borderId="0" xfId="1991" applyFont="1" applyFill="1" applyAlignment="1">
      <alignment horizontal="center"/>
    </xf>
    <xf numFmtId="0" fontId="43" fillId="2" borderId="0" xfId="1991" applyFont="1" applyFill="1" applyAlignment="1">
      <alignment horizontal="center" vertical="center" wrapText="1"/>
    </xf>
    <xf numFmtId="0" fontId="43" fillId="2" borderId="0" xfId="1991" applyFont="1" applyFill="1" applyAlignment="1">
      <alignment horizontal="center" wrapText="1"/>
    </xf>
    <xf numFmtId="0" fontId="62" fillId="2" borderId="0" xfId="1991" applyFont="1" applyFill="1" applyAlignment="1">
      <alignment horizontal="center"/>
    </xf>
    <xf numFmtId="0" fontId="46" fillId="2" borderId="0" xfId="1991" applyFont="1" applyFill="1" applyAlignment="1">
      <alignment horizontal="center"/>
    </xf>
    <xf numFmtId="0" fontId="134" fillId="2" borderId="0" xfId="1991" applyFont="1" applyFill="1" applyAlignment="1">
      <alignment horizontal="center"/>
    </xf>
    <xf numFmtId="0" fontId="134" fillId="2" borderId="0" xfId="1991" applyFont="1" applyFill="1" applyAlignment="1">
      <alignment horizontal="center" vertical="center" wrapText="1"/>
    </xf>
    <xf numFmtId="0" fontId="134" fillId="2" borderId="0" xfId="1991" applyFont="1" applyFill="1" applyAlignment="1">
      <alignment horizontal="center" wrapText="1"/>
    </xf>
    <xf numFmtId="0" fontId="134" fillId="2" borderId="0" xfId="1991" applyFont="1" applyFill="1"/>
    <xf numFmtId="0" fontId="135" fillId="2" borderId="0" xfId="1991" applyFont="1" applyFill="1" applyAlignment="1">
      <alignment horizontal="center"/>
    </xf>
    <xf numFmtId="0" fontId="136" fillId="2" borderId="0" xfId="1991" applyFont="1" applyFill="1" applyAlignment="1">
      <alignment horizontal="center"/>
    </xf>
    <xf numFmtId="0" fontId="40" fillId="2" borderId="66" xfId="11" applyFont="1" applyFill="1" applyBorder="1" applyAlignment="1">
      <alignment vertical="center"/>
    </xf>
    <xf numFmtId="0" fontId="45" fillId="2" borderId="0" xfId="11" applyFont="1" applyFill="1" applyBorder="1" applyAlignment="1">
      <alignment horizontal="center" vertical="center"/>
    </xf>
    <xf numFmtId="0" fontId="45" fillId="2" borderId="56" xfId="11" applyFont="1" applyFill="1" applyBorder="1" applyAlignment="1">
      <alignment horizontal="center" vertical="center"/>
    </xf>
    <xf numFmtId="0" fontId="47" fillId="2" borderId="57" xfId="11" applyFont="1" applyFill="1" applyBorder="1" applyAlignment="1">
      <alignment horizontal="center" vertical="center"/>
    </xf>
    <xf numFmtId="0" fontId="45" fillId="2" borderId="58" xfId="11" applyFont="1" applyFill="1" applyBorder="1" applyAlignment="1">
      <alignment horizontal="center" vertical="center"/>
    </xf>
    <xf numFmtId="164" fontId="47" fillId="2" borderId="61" xfId="13" applyNumberFormat="1" applyFont="1" applyFill="1" applyBorder="1" applyAlignment="1">
      <alignment horizontal="center" vertical="center"/>
    </xf>
    <xf numFmtId="0" fontId="47" fillId="2" borderId="59" xfId="11" applyFont="1" applyFill="1" applyBorder="1" applyAlignment="1">
      <alignment horizontal="center" vertical="center"/>
    </xf>
    <xf numFmtId="0" fontId="45" fillId="2" borderId="55" xfId="11" applyFont="1" applyFill="1" applyBorder="1" applyAlignment="1">
      <alignment horizontal="center" vertical="center"/>
    </xf>
    <xf numFmtId="0" fontId="47" fillId="2" borderId="54" xfId="11" applyFont="1" applyFill="1" applyBorder="1" applyAlignment="1">
      <alignment horizontal="center" vertical="center"/>
    </xf>
    <xf numFmtId="0" fontId="45" fillId="2" borderId="60" xfId="11" applyFont="1" applyFill="1" applyBorder="1" applyAlignment="1">
      <alignment horizontal="center" vertical="center"/>
    </xf>
    <xf numFmtId="41" fontId="46" fillId="2" borderId="49" xfId="11" applyNumberFormat="1" applyFont="1" applyFill="1" applyBorder="1" applyAlignment="1">
      <alignment vertical="top"/>
    </xf>
    <xf numFmtId="0" fontId="163" fillId="2" borderId="97" xfId="154" quotePrefix="1" applyFont="1" applyFill="1" applyBorder="1" applyAlignment="1">
      <alignment horizontal="right" vertical="center" wrapText="1"/>
    </xf>
    <xf numFmtId="41" fontId="47" fillId="2" borderId="91" xfId="154" applyNumberFormat="1" applyFont="1" applyFill="1" applyBorder="1" applyAlignment="1">
      <alignment horizontal="right" vertical="center" wrapText="1"/>
    </xf>
    <xf numFmtId="0" fontId="43" fillId="2" borderId="139" xfId="154" quotePrefix="1" applyFont="1" applyFill="1" applyBorder="1" applyAlignment="1">
      <alignment horizontal="right" vertical="top" wrapText="1"/>
    </xf>
    <xf numFmtId="41" fontId="43" fillId="2" borderId="142" xfId="154" applyNumberFormat="1" applyFont="1" applyFill="1" applyBorder="1" applyAlignment="1">
      <alignment vertical="top" wrapText="1"/>
    </xf>
    <xf numFmtId="0" fontId="43" fillId="2" borderId="55" xfId="154" quotePrefix="1" applyFont="1" applyFill="1" applyBorder="1" applyAlignment="1">
      <alignment horizontal="right" vertical="top" wrapText="1"/>
    </xf>
    <xf numFmtId="41" fontId="43" fillId="2" borderId="59" xfId="154" applyNumberFormat="1" applyFont="1" applyFill="1" applyBorder="1" applyAlignment="1">
      <alignment vertical="top" wrapText="1"/>
    </xf>
    <xf numFmtId="0" fontId="43" fillId="2" borderId="60" xfId="154" quotePrefix="1" applyFont="1" applyFill="1" applyBorder="1" applyAlignment="1">
      <alignment horizontal="right" vertical="top" wrapText="1"/>
    </xf>
    <xf numFmtId="41" fontId="43" fillId="2" borderId="61" xfId="154" applyNumberFormat="1" applyFont="1" applyFill="1" applyBorder="1" applyAlignment="1">
      <alignment vertical="top" wrapText="1"/>
    </xf>
    <xf numFmtId="49" fontId="43" fillId="2" borderId="198" xfId="154" quotePrefix="1" applyNumberFormat="1" applyFont="1" applyFill="1" applyBorder="1" applyAlignment="1">
      <alignment horizontal="right" vertical="top" wrapText="1"/>
    </xf>
    <xf numFmtId="41" fontId="43" fillId="2" borderId="197" xfId="154" applyNumberFormat="1" applyFont="1" applyFill="1" applyBorder="1" applyAlignment="1">
      <alignment vertical="top" wrapText="1"/>
    </xf>
    <xf numFmtId="49" fontId="43" fillId="2" borderId="58" xfId="154" quotePrefix="1" applyNumberFormat="1" applyFont="1" applyFill="1" applyBorder="1" applyAlignment="1">
      <alignment horizontal="right" vertical="top" wrapText="1"/>
    </xf>
    <xf numFmtId="41" fontId="43" fillId="2" borderId="59" xfId="154" quotePrefix="1" applyNumberFormat="1" applyFont="1" applyFill="1" applyBorder="1" applyAlignment="1">
      <alignment horizontal="right" vertical="top" wrapText="1"/>
    </xf>
    <xf numFmtId="41" fontId="43" fillId="2" borderId="59" xfId="154" applyNumberFormat="1" applyFont="1" applyFill="1" applyBorder="1" applyAlignment="1">
      <alignment horizontal="right" vertical="top" wrapText="1"/>
    </xf>
    <xf numFmtId="49" fontId="43" fillId="2" borderId="60" xfId="154" quotePrefix="1" applyNumberFormat="1" applyFont="1" applyFill="1" applyBorder="1" applyAlignment="1">
      <alignment horizontal="right" vertical="top" wrapText="1"/>
    </xf>
    <xf numFmtId="41" fontId="43" fillId="2" borderId="61" xfId="154" applyNumberFormat="1" applyFont="1" applyFill="1" applyBorder="1" applyAlignment="1">
      <alignment horizontal="right" vertical="top" wrapText="1"/>
    </xf>
    <xf numFmtId="49" fontId="43" fillId="2" borderId="55" xfId="154" quotePrefix="1" applyNumberFormat="1" applyFont="1" applyFill="1" applyBorder="1" applyAlignment="1">
      <alignment horizontal="right" vertical="top" wrapText="1"/>
    </xf>
    <xf numFmtId="41" fontId="43" fillId="2" borderId="54" xfId="154" applyNumberFormat="1" applyFont="1" applyFill="1" applyBorder="1" applyAlignment="1">
      <alignment vertical="top" wrapText="1"/>
    </xf>
    <xf numFmtId="41" fontId="43" fillId="2" borderId="197" xfId="154" quotePrefix="1" applyNumberFormat="1" applyFont="1" applyFill="1" applyBorder="1" applyAlignment="1">
      <alignment horizontal="right" vertical="top" wrapText="1"/>
    </xf>
    <xf numFmtId="41" fontId="43" fillId="2" borderId="197" xfId="154" applyNumberFormat="1" applyFont="1" applyFill="1" applyBorder="1" applyAlignment="1">
      <alignment horizontal="right" vertical="top" wrapText="1"/>
    </xf>
    <xf numFmtId="49" fontId="43" fillId="2" borderId="198" xfId="154" applyNumberFormat="1" applyFont="1" applyFill="1" applyBorder="1" applyAlignment="1">
      <alignment horizontal="right" vertical="top" wrapText="1"/>
    </xf>
    <xf numFmtId="49" fontId="43" fillId="2" borderId="161" xfId="154" quotePrefix="1" applyNumberFormat="1" applyFont="1" applyFill="1" applyBorder="1" applyAlignment="1">
      <alignment horizontal="right" vertical="top" wrapText="1"/>
    </xf>
    <xf numFmtId="41" fontId="43" fillId="2" borderId="241" xfId="154" applyNumberFormat="1" applyFont="1" applyFill="1" applyBorder="1" applyAlignment="1">
      <alignment vertical="top" wrapText="1"/>
    </xf>
    <xf numFmtId="49" fontId="43" fillId="2" borderId="52" xfId="154" quotePrefix="1" applyNumberFormat="1" applyFont="1" applyFill="1" applyBorder="1" applyAlignment="1">
      <alignment horizontal="right" vertical="top" wrapText="1"/>
    </xf>
    <xf numFmtId="41" fontId="43" fillId="2" borderId="53" xfId="154" applyNumberFormat="1" applyFont="1" applyFill="1" applyBorder="1" applyAlignment="1">
      <alignment vertical="top" wrapText="1"/>
    </xf>
    <xf numFmtId="0" fontId="163" fillId="2" borderId="143" xfId="154" quotePrefix="1" applyFont="1" applyFill="1" applyBorder="1" applyAlignment="1">
      <alignment horizontal="right" vertical="center" wrapText="1"/>
    </xf>
    <xf numFmtId="41" fontId="47" fillId="2" borderId="108" xfId="154" applyNumberFormat="1" applyFont="1" applyFill="1" applyBorder="1" applyAlignment="1">
      <alignment horizontal="center" vertical="center" wrapText="1"/>
    </xf>
    <xf numFmtId="0" fontId="43" fillId="2" borderId="43" xfId="154" applyFont="1" applyFill="1" applyBorder="1" applyAlignment="1">
      <alignment horizontal="right" vertical="top" wrapText="1"/>
    </xf>
    <xf numFmtId="41" fontId="43" fillId="2" borderId="105" xfId="154" applyNumberFormat="1" applyFont="1" applyFill="1" applyBorder="1" applyAlignment="1">
      <alignment vertical="top" wrapText="1"/>
    </xf>
    <xf numFmtId="49" fontId="43" fillId="2" borderId="56" xfId="154" applyNumberFormat="1" applyFont="1" applyFill="1" applyBorder="1" applyAlignment="1">
      <alignment horizontal="right" vertical="top" wrapText="1"/>
    </xf>
    <xf numFmtId="41" fontId="43" fillId="2" borderId="57" xfId="154" applyNumberFormat="1" applyFont="1" applyFill="1" applyBorder="1" applyAlignment="1">
      <alignment vertical="top" wrapText="1"/>
    </xf>
    <xf numFmtId="49" fontId="43" fillId="2" borderId="60" xfId="154" applyNumberFormat="1" applyFont="1" applyFill="1" applyBorder="1" applyAlignment="1">
      <alignment horizontal="right" vertical="top" wrapText="1"/>
    </xf>
    <xf numFmtId="49" fontId="43" fillId="2" borderId="58" xfId="154" applyNumberFormat="1" applyFont="1" applyFill="1" applyBorder="1" applyAlignment="1">
      <alignment horizontal="right" vertical="top" wrapText="1"/>
    </xf>
    <xf numFmtId="0" fontId="43" fillId="2" borderId="58" xfId="154" applyFont="1" applyFill="1" applyBorder="1" applyAlignment="1">
      <alignment horizontal="right" vertical="top" wrapText="1"/>
    </xf>
    <xf numFmtId="0" fontId="43" fillId="2" borderId="60" xfId="154" applyFont="1" applyFill="1" applyBorder="1" applyAlignment="1">
      <alignment horizontal="right" vertical="top" wrapText="1"/>
    </xf>
    <xf numFmtId="0" fontId="43" fillId="2" borderId="198" xfId="154" applyFont="1" applyFill="1" applyBorder="1" applyAlignment="1">
      <alignment horizontal="right" vertical="top" wrapText="1"/>
    </xf>
    <xf numFmtId="41" fontId="43" fillId="2" borderId="197" xfId="154" applyNumberFormat="1" applyFont="1" applyFill="1" applyBorder="1" applyAlignment="1">
      <alignment vertical="top"/>
    </xf>
    <xf numFmtId="0" fontId="43" fillId="2" borderId="62" xfId="154" applyFont="1" applyFill="1" applyBorder="1" applyAlignment="1">
      <alignment horizontal="right" vertical="top" wrapText="1"/>
    </xf>
    <xf numFmtId="41" fontId="43" fillId="2" borderId="63" xfId="154" applyNumberFormat="1" applyFont="1" applyFill="1" applyBorder="1" applyAlignment="1">
      <alignment vertical="top"/>
    </xf>
    <xf numFmtId="0" fontId="47" fillId="2" borderId="143" xfId="154" quotePrefix="1" applyFont="1" applyFill="1" applyBorder="1" applyAlignment="1">
      <alignment horizontal="right" vertical="center" wrapText="1"/>
    </xf>
    <xf numFmtId="49" fontId="43" fillId="2" borderId="43" xfId="154" applyNumberFormat="1" applyFont="1" applyFill="1" applyBorder="1" applyAlignment="1">
      <alignment horizontal="right" vertical="top" wrapText="1"/>
    </xf>
    <xf numFmtId="41" fontId="43" fillId="2" borderId="105" xfId="154" quotePrefix="1" applyNumberFormat="1" applyFont="1" applyFill="1" applyBorder="1" applyAlignment="1">
      <alignment horizontal="right" vertical="top" wrapText="1"/>
    </xf>
    <xf numFmtId="41" fontId="43" fillId="2" borderId="63" xfId="154" quotePrefix="1" applyNumberFormat="1" applyFont="1" applyFill="1" applyBorder="1" applyAlignment="1">
      <alignment horizontal="right" vertical="top" wrapText="1"/>
    </xf>
    <xf numFmtId="0" fontId="47" fillId="2" borderId="143" xfId="154" quotePrefix="1" applyFont="1" applyFill="1" applyBorder="1" applyAlignment="1">
      <alignment horizontal="right" vertical="top" wrapText="1"/>
    </xf>
    <xf numFmtId="41" fontId="47" fillId="2" borderId="108" xfId="154" applyNumberFormat="1" applyFont="1" applyFill="1" applyBorder="1" applyAlignment="1">
      <alignment horizontal="center" vertical="top" wrapText="1"/>
    </xf>
    <xf numFmtId="41" fontId="43" fillId="2" borderId="105" xfId="79" applyFont="1" applyFill="1" applyBorder="1" applyAlignment="1">
      <alignment horizontal="center" vertical="top" wrapText="1"/>
    </xf>
    <xf numFmtId="41" fontId="43" fillId="2" borderId="197" xfId="79" quotePrefix="1" applyFont="1" applyFill="1" applyBorder="1" applyAlignment="1">
      <alignment horizontal="center" vertical="top" wrapText="1"/>
    </xf>
    <xf numFmtId="41" fontId="43" fillId="2" borderId="197" xfId="79" applyFont="1" applyFill="1" applyBorder="1" applyAlignment="1">
      <alignment horizontal="center" vertical="top" wrapText="1"/>
    </xf>
    <xf numFmtId="41" fontId="43" fillId="2" borderId="63" xfId="79" applyFont="1" applyFill="1" applyBorder="1" applyAlignment="1">
      <alignment horizontal="center" vertical="top" wrapText="1"/>
    </xf>
    <xf numFmtId="0" fontId="43" fillId="2" borderId="43" xfId="154" quotePrefix="1" applyFont="1" applyFill="1" applyBorder="1" applyAlignment="1">
      <alignment horizontal="right" vertical="top" wrapText="1"/>
    </xf>
    <xf numFmtId="41" fontId="43" fillId="2" borderId="59" xfId="79" quotePrefix="1" applyFont="1" applyFill="1" applyBorder="1" applyAlignment="1">
      <alignment horizontal="center" vertical="top" wrapText="1"/>
    </xf>
    <xf numFmtId="41" fontId="43" fillId="2" borderId="61" xfId="79" quotePrefix="1" applyFont="1" applyFill="1" applyBorder="1" applyAlignment="1">
      <alignment horizontal="center" vertical="top" wrapText="1"/>
    </xf>
    <xf numFmtId="0" fontId="43" fillId="2" borderId="56" xfId="154" applyFont="1" applyFill="1" applyBorder="1" applyAlignment="1">
      <alignment horizontal="right" vertical="top" wrapText="1"/>
    </xf>
    <xf numFmtId="0" fontId="43" fillId="2" borderId="55" xfId="154" applyFont="1" applyFill="1" applyBorder="1" applyAlignment="1">
      <alignment horizontal="right" vertical="top" wrapText="1"/>
    </xf>
    <xf numFmtId="0" fontId="43" fillId="2" borderId="92" xfId="154" applyFont="1" applyFill="1" applyBorder="1" applyAlignment="1">
      <alignment horizontal="right" vertical="top" wrapText="1"/>
    </xf>
    <xf numFmtId="0" fontId="43" fillId="2" borderId="254" xfId="154" applyFont="1" applyFill="1" applyBorder="1" applyAlignment="1">
      <alignment horizontal="right" vertical="top" wrapText="1"/>
    </xf>
    <xf numFmtId="0" fontId="43" fillId="2" borderId="139" xfId="154" applyFont="1" applyFill="1" applyBorder="1" applyAlignment="1">
      <alignment horizontal="right" vertical="top" wrapText="1"/>
    </xf>
    <xf numFmtId="41" fontId="43" fillId="2" borderId="142" xfId="79" applyFont="1" applyFill="1" applyBorder="1" applyAlignment="1">
      <alignment horizontal="center" vertical="top" wrapText="1"/>
    </xf>
    <xf numFmtId="41" fontId="43" fillId="2" borderId="54" xfId="79" applyFont="1" applyFill="1" applyBorder="1" applyAlignment="1">
      <alignment horizontal="center" vertical="top" wrapText="1"/>
    </xf>
    <xf numFmtId="0" fontId="230" fillId="2" borderId="143" xfId="154" quotePrefix="1" applyFont="1" applyFill="1" applyBorder="1" applyAlignment="1">
      <alignment horizontal="right" vertical="center" wrapText="1"/>
    </xf>
    <xf numFmtId="41" fontId="230" fillId="2" borderId="108" xfId="154" applyNumberFormat="1" applyFont="1" applyFill="1" applyBorder="1" applyAlignment="1">
      <alignment horizontal="center" vertical="center" wrapText="1"/>
    </xf>
    <xf numFmtId="0" fontId="208" fillId="2" borderId="43" xfId="154" applyFont="1" applyFill="1" applyBorder="1" applyAlignment="1">
      <alignment horizontal="right" vertical="top" wrapText="1"/>
    </xf>
    <xf numFmtId="41" fontId="208" fillId="2" borderId="105" xfId="79" quotePrefix="1" applyFont="1" applyFill="1" applyBorder="1" applyAlignment="1">
      <alignment horizontal="center" vertical="top" wrapText="1"/>
    </xf>
    <xf numFmtId="0" fontId="208" fillId="2" borderId="62" xfId="154" applyFont="1" applyFill="1" applyBorder="1" applyAlignment="1">
      <alignment horizontal="right" vertical="top" wrapText="1"/>
    </xf>
    <xf numFmtId="41" fontId="208" fillId="2" borderId="63" xfId="79" quotePrefix="1" applyFont="1" applyFill="1" applyBorder="1" applyAlignment="1">
      <alignment horizontal="center" vertical="top" wrapText="1"/>
    </xf>
    <xf numFmtId="41" fontId="47" fillId="2" borderId="108" xfId="79" applyFont="1" applyFill="1" applyBorder="1" applyAlignment="1">
      <alignment horizontal="center" vertical="top" wrapText="1"/>
    </xf>
    <xf numFmtId="41" fontId="43" fillId="2" borderId="142" xfId="79" quotePrefix="1" applyFont="1" applyFill="1" applyBorder="1" applyAlignment="1">
      <alignment horizontal="center" vertical="top" wrapText="1"/>
    </xf>
    <xf numFmtId="41" fontId="46" fillId="2" borderId="61" xfId="79" quotePrefix="1" applyFont="1" applyFill="1" applyBorder="1" applyAlignment="1">
      <alignment horizontal="center" vertical="top" wrapText="1"/>
    </xf>
    <xf numFmtId="41" fontId="43" fillId="2" borderId="57" xfId="79" applyFont="1" applyFill="1" applyBorder="1" applyAlignment="1">
      <alignment horizontal="center" vertical="top" wrapText="1"/>
    </xf>
    <xf numFmtId="0" fontId="208" fillId="2" borderId="56" xfId="154" applyFont="1" applyFill="1" applyBorder="1" applyAlignment="1">
      <alignment horizontal="right" vertical="top" wrapText="1"/>
    </xf>
    <xf numFmtId="41" fontId="208" fillId="2" borderId="57" xfId="79" applyFont="1" applyFill="1" applyBorder="1" applyAlignment="1">
      <alignment horizontal="center" vertical="top" wrapText="1"/>
    </xf>
    <xf numFmtId="0" fontId="208" fillId="2" borderId="254" xfId="154" applyFont="1" applyFill="1" applyBorder="1" applyAlignment="1">
      <alignment horizontal="right" vertical="top" wrapText="1"/>
    </xf>
    <xf numFmtId="41" fontId="208" fillId="2" borderId="253" xfId="79" applyFont="1" applyFill="1" applyBorder="1" applyAlignment="1">
      <alignment horizontal="center" vertical="top" wrapText="1"/>
    </xf>
    <xf numFmtId="0" fontId="43" fillId="2" borderId="94" xfId="154" applyFont="1" applyFill="1" applyBorder="1" applyAlignment="1">
      <alignment horizontal="right" vertical="top" wrapText="1"/>
    </xf>
    <xf numFmtId="41" fontId="43" fillId="2" borderId="14" xfId="79" applyFont="1" applyFill="1" applyBorder="1" applyAlignment="1">
      <alignment horizontal="center" vertical="top" wrapText="1"/>
    </xf>
    <xf numFmtId="41" fontId="43" fillId="2" borderId="59" xfId="79" applyFont="1" applyFill="1" applyBorder="1" applyAlignment="1">
      <alignment horizontal="center" vertical="top" wrapText="1"/>
    </xf>
    <xf numFmtId="0" fontId="208" fillId="2" borderId="92" xfId="154" applyFont="1" applyFill="1" applyBorder="1" applyAlignment="1">
      <alignment horizontal="right" vertical="top" wrapText="1"/>
    </xf>
    <xf numFmtId="41" fontId="208" fillId="2" borderId="93" xfId="79" applyFont="1" applyFill="1" applyBorder="1" applyAlignment="1">
      <alignment horizontal="center" vertical="top" wrapText="1"/>
    </xf>
    <xf numFmtId="0" fontId="43" fillId="2" borderId="0" xfId="11" applyFont="1" applyFill="1" applyBorder="1" applyAlignment="1">
      <alignment vertical="top" wrapText="1"/>
    </xf>
    <xf numFmtId="41" fontId="43" fillId="2" borderId="61" xfId="79" applyFont="1" applyFill="1" applyBorder="1" applyAlignment="1">
      <alignment horizontal="center" vertical="top" wrapText="1"/>
    </xf>
    <xf numFmtId="41" fontId="43" fillId="2" borderId="93" xfId="79" applyFont="1" applyFill="1" applyBorder="1" applyAlignment="1">
      <alignment horizontal="center" vertical="top" wrapText="1"/>
    </xf>
    <xf numFmtId="41" fontId="43" fillId="2" borderId="54" xfId="79" quotePrefix="1" applyFont="1" applyFill="1" applyBorder="1" applyAlignment="1">
      <alignment horizontal="center" vertical="top" wrapText="1"/>
    </xf>
    <xf numFmtId="41" fontId="43" fillId="2" borderId="93" xfId="79" quotePrefix="1" applyFont="1" applyFill="1" applyBorder="1" applyAlignment="1">
      <alignment horizontal="center" vertical="top" wrapText="1"/>
    </xf>
    <xf numFmtId="0" fontId="47" fillId="2" borderId="143" xfId="154" applyFont="1" applyFill="1" applyBorder="1" applyAlignment="1">
      <alignment horizontal="right" vertical="center" wrapText="1"/>
    </xf>
    <xf numFmtId="41" fontId="47" fillId="2" borderId="108" xfId="79" applyFont="1" applyFill="1" applyBorder="1" applyAlignment="1">
      <alignment horizontal="center" vertical="center" wrapText="1"/>
    </xf>
    <xf numFmtId="41" fontId="43" fillId="2" borderId="105" xfId="79" quotePrefix="1" applyFont="1" applyFill="1" applyBorder="1" applyAlignment="1">
      <alignment horizontal="center" vertical="top" wrapText="1"/>
    </xf>
    <xf numFmtId="0" fontId="208" fillId="2" borderId="58" xfId="154" applyFont="1" applyFill="1" applyBorder="1" applyAlignment="1">
      <alignment horizontal="right" vertical="top" wrapText="1"/>
    </xf>
    <xf numFmtId="41" fontId="208" fillId="2" borderId="59" xfId="79" applyFont="1" applyFill="1" applyBorder="1" applyAlignment="1">
      <alignment horizontal="center" vertical="top" wrapText="1"/>
    </xf>
    <xf numFmtId="0" fontId="208" fillId="2" borderId="55" xfId="154" applyFont="1" applyFill="1" applyBorder="1" applyAlignment="1">
      <alignment horizontal="right" vertical="top" wrapText="1"/>
    </xf>
    <xf numFmtId="41" fontId="208" fillId="2" borderId="54" xfId="79" quotePrefix="1" applyFont="1" applyFill="1" applyBorder="1" applyAlignment="1">
      <alignment horizontal="center" vertical="top" wrapText="1"/>
    </xf>
    <xf numFmtId="41" fontId="208" fillId="2" borderId="93" xfId="79" quotePrefix="1" applyFont="1" applyFill="1" applyBorder="1" applyAlignment="1">
      <alignment horizontal="center" vertical="top" wrapText="1"/>
    </xf>
    <xf numFmtId="0" fontId="43" fillId="2" borderId="52" xfId="154" applyFont="1" applyFill="1" applyBorder="1" applyAlignment="1">
      <alignment horizontal="right" vertical="top" wrapText="1"/>
    </xf>
    <xf numFmtId="41" fontId="43" fillId="2" borderId="53" xfId="79" applyFont="1" applyFill="1" applyBorder="1" applyAlignment="1">
      <alignment horizontal="center" vertical="top" wrapText="1"/>
    </xf>
    <xf numFmtId="0" fontId="208" fillId="2" borderId="198" xfId="154" applyFont="1" applyFill="1" applyBorder="1" applyAlignment="1">
      <alignment horizontal="right" vertical="top" wrapText="1"/>
    </xf>
    <xf numFmtId="41" fontId="208" fillId="2" borderId="197" xfId="79" applyFont="1" applyFill="1" applyBorder="1" applyAlignment="1">
      <alignment horizontal="center" vertical="top" wrapText="1"/>
    </xf>
    <xf numFmtId="0" fontId="230" fillId="2" borderId="143" xfId="154" applyFont="1" applyFill="1" applyBorder="1" applyAlignment="1">
      <alignment horizontal="right" vertical="center" wrapText="1"/>
    </xf>
    <xf numFmtId="41" fontId="230" fillId="2" borderId="108" xfId="79" applyFont="1" applyFill="1" applyBorder="1" applyAlignment="1">
      <alignment horizontal="center" vertical="center" wrapText="1"/>
    </xf>
    <xf numFmtId="0" fontId="208" fillId="2" borderId="139" xfId="154" applyFont="1" applyFill="1" applyBorder="1" applyAlignment="1">
      <alignment horizontal="right" vertical="top" wrapText="1"/>
    </xf>
    <xf numFmtId="41" fontId="208" fillId="2" borderId="142" xfId="79" applyFont="1" applyFill="1" applyBorder="1" applyAlignment="1">
      <alignment horizontal="center" vertical="top" wrapText="1"/>
    </xf>
    <xf numFmtId="41" fontId="208" fillId="2" borderId="54" xfId="79" applyFont="1" applyFill="1" applyBorder="1" applyAlignment="1">
      <alignment horizontal="center" vertical="top" wrapText="1"/>
    </xf>
    <xf numFmtId="0" fontId="208" fillId="2" borderId="60" xfId="154" applyFont="1" applyFill="1" applyBorder="1" applyAlignment="1">
      <alignment horizontal="right" vertical="top" wrapText="1"/>
    </xf>
    <xf numFmtId="41" fontId="208" fillId="2" borderId="61" xfId="79" applyFont="1" applyFill="1" applyBorder="1" applyAlignment="1">
      <alignment horizontal="center" vertical="top" wrapText="1"/>
    </xf>
    <xf numFmtId="41" fontId="208" fillId="2" borderId="63" xfId="79" applyFont="1" applyFill="1" applyBorder="1" applyAlignment="1">
      <alignment horizontal="center" vertical="top" wrapText="1"/>
    </xf>
    <xf numFmtId="41" fontId="231" fillId="2" borderId="142" xfId="79" applyFont="1" applyFill="1" applyBorder="1" applyAlignment="1">
      <alignment horizontal="center" vertical="top" wrapText="1"/>
    </xf>
    <xf numFmtId="0" fontId="45" fillId="2" borderId="52" xfId="11" applyFont="1" applyFill="1" applyBorder="1" applyAlignment="1">
      <alignment horizontal="center" vertical="center"/>
    </xf>
    <xf numFmtId="0" fontId="45" fillId="2" borderId="32" xfId="11" applyFont="1" applyFill="1" applyBorder="1" applyAlignment="1">
      <alignment horizontal="center" vertical="center"/>
    </xf>
    <xf numFmtId="0" fontId="47" fillId="2" borderId="53" xfId="11" applyFont="1" applyFill="1" applyBorder="1" applyAlignment="1">
      <alignment horizontal="center" vertical="center"/>
    </xf>
    <xf numFmtId="0" fontId="40" fillId="2" borderId="106" xfId="11" applyFont="1" applyFill="1" applyBorder="1" applyAlignment="1">
      <alignment vertical="center"/>
    </xf>
    <xf numFmtId="3" fontId="43" fillId="2" borderId="59" xfId="4" applyNumberFormat="1" applyFont="1" applyFill="1" applyBorder="1" applyAlignment="1">
      <alignment vertical="center"/>
    </xf>
    <xf numFmtId="3" fontId="46" fillId="2" borderId="197" xfId="4" applyNumberFormat="1" applyFont="1" applyFill="1" applyBorder="1" applyAlignment="1">
      <alignment vertical="top"/>
    </xf>
    <xf numFmtId="0" fontId="46" fillId="2" borderId="196" xfId="237" applyFont="1" applyFill="1" applyBorder="1" applyAlignment="1">
      <alignment horizontal="center" vertical="top" wrapText="1"/>
    </xf>
    <xf numFmtId="0" fontId="46" fillId="2" borderId="196" xfId="237" applyFont="1" applyFill="1" applyBorder="1" applyAlignment="1">
      <alignment horizontal="left" vertical="top" wrapText="1"/>
    </xf>
    <xf numFmtId="0" fontId="43" fillId="2" borderId="95" xfId="512" applyFont="1" applyFill="1" applyBorder="1" applyAlignment="1">
      <alignment vertical="top" wrapText="1"/>
    </xf>
    <xf numFmtId="0" fontId="43" fillId="2" borderId="83" xfId="512" applyFont="1" applyFill="1" applyBorder="1" applyAlignment="1">
      <alignment vertical="top" wrapText="1"/>
    </xf>
    <xf numFmtId="0" fontId="43" fillId="2" borderId="179" xfId="1991" applyFont="1" applyFill="1" applyBorder="1" applyAlignment="1">
      <alignment horizontal="left" vertical="top" wrapText="1"/>
    </xf>
    <xf numFmtId="0" fontId="208" fillId="2" borderId="38" xfId="154" applyFont="1" applyFill="1" applyBorder="1" applyAlignment="1">
      <alignment horizontal="left" vertical="top" wrapText="1"/>
    </xf>
    <xf numFmtId="0" fontId="40" fillId="2" borderId="10" xfId="11" applyFont="1" applyFill="1" applyBorder="1" applyAlignment="1">
      <alignment horizontal="center" vertical="center"/>
    </xf>
    <xf numFmtId="0" fontId="87" fillId="2" borderId="0" xfId="512" applyFont="1" applyFill="1" applyAlignment="1">
      <alignment horizontal="centerContinuous" vertical="center"/>
    </xf>
    <xf numFmtId="0" fontId="87" fillId="2" borderId="0" xfId="512" applyFont="1" applyFill="1" applyAlignment="1">
      <alignment horizontal="centerContinuous" vertical="top" wrapText="1"/>
    </xf>
    <xf numFmtId="0" fontId="87" fillId="2" borderId="0" xfId="512" applyFont="1" applyFill="1" applyAlignment="1">
      <alignment horizontal="centerContinuous" vertical="top"/>
    </xf>
    <xf numFmtId="3" fontId="87" fillId="2" borderId="0" xfId="512" applyNumberFormat="1" applyFont="1" applyFill="1" applyAlignment="1">
      <alignment horizontal="centerContinuous" vertical="top"/>
    </xf>
    <xf numFmtId="0" fontId="109" fillId="2" borderId="0" xfId="512" applyFont="1" applyFill="1" applyAlignment="1">
      <alignment vertical="center"/>
    </xf>
    <xf numFmtId="0" fontId="189" fillId="2" borderId="0" xfId="512" applyFont="1" applyFill="1" applyAlignment="1">
      <alignment vertical="center"/>
    </xf>
    <xf numFmtId="0" fontId="189" fillId="2" borderId="0" xfId="512" applyFont="1" applyFill="1" applyAlignment="1">
      <alignment horizontal="center" vertical="top" wrapText="1"/>
    </xf>
    <xf numFmtId="0" fontId="189" fillId="2" borderId="0" xfId="512" applyFont="1" applyFill="1" applyAlignment="1">
      <alignment horizontal="center" vertical="top"/>
    </xf>
    <xf numFmtId="0" fontId="46" fillId="2" borderId="20" xfId="512" applyFont="1" applyFill="1" applyBorder="1" applyAlignment="1">
      <alignment horizontal="center" vertical="top" wrapText="1"/>
    </xf>
    <xf numFmtId="0" fontId="43" fillId="2" borderId="69" xfId="512" applyFont="1" applyFill="1" applyBorder="1" applyAlignment="1">
      <alignment horizontal="center" vertical="top"/>
    </xf>
    <xf numFmtId="0" fontId="43" fillId="2" borderId="70" xfId="512" applyFont="1" applyFill="1" applyBorder="1" applyAlignment="1">
      <alignment horizontal="center" vertical="top"/>
    </xf>
    <xf numFmtId="0" fontId="43" fillId="2" borderId="71" xfId="512" applyFont="1" applyFill="1" applyBorder="1" applyAlignment="1">
      <alignment horizontal="center" vertical="top"/>
    </xf>
    <xf numFmtId="0" fontId="43" fillId="2" borderId="32" xfId="512" applyFont="1" applyFill="1" applyBorder="1" applyAlignment="1">
      <alignment horizontal="center" vertical="top"/>
    </xf>
    <xf numFmtId="3" fontId="43" fillId="2" borderId="53" xfId="512" applyNumberFormat="1" applyFont="1" applyFill="1" applyBorder="1" applyAlignment="1">
      <alignment horizontal="center" vertical="top"/>
    </xf>
    <xf numFmtId="0" fontId="43" fillId="2" borderId="262" xfId="512" applyFont="1" applyFill="1" applyBorder="1" applyAlignment="1">
      <alignment horizontal="center" vertical="top"/>
    </xf>
    <xf numFmtId="0" fontId="43" fillId="2" borderId="263" xfId="512" applyFont="1" applyFill="1" applyBorder="1" applyAlignment="1">
      <alignment horizontal="center" vertical="top"/>
    </xf>
    <xf numFmtId="0" fontId="43" fillId="2" borderId="264" xfId="512" applyFont="1" applyFill="1" applyBorder="1" applyAlignment="1">
      <alignment horizontal="center" vertical="top"/>
    </xf>
    <xf numFmtId="0" fontId="43" fillId="2" borderId="20" xfId="512" applyFont="1" applyFill="1" applyBorder="1" applyAlignment="1">
      <alignment horizontal="center" vertical="top"/>
    </xf>
    <xf numFmtId="3" fontId="46" fillId="2" borderId="63" xfId="512" applyNumberFormat="1" applyFont="1" applyFill="1" applyBorder="1" applyAlignment="1">
      <alignment horizontal="right" vertical="top"/>
    </xf>
    <xf numFmtId="0" fontId="43" fillId="2" borderId="265" xfId="512" applyFont="1" applyFill="1" applyBorder="1" applyAlignment="1">
      <alignment horizontal="center" vertical="top"/>
    </xf>
    <xf numFmtId="0" fontId="46" fillId="2" borderId="265" xfId="512" applyFont="1" applyFill="1" applyBorder="1" applyAlignment="1">
      <alignment horizontal="center" vertical="top"/>
    </xf>
    <xf numFmtId="0" fontId="46" fillId="2" borderId="39" xfId="512" applyFont="1" applyFill="1" applyBorder="1" applyAlignment="1">
      <alignment horizontal="left" vertical="top" wrapText="1"/>
    </xf>
    <xf numFmtId="0" fontId="46" fillId="2" borderId="39" xfId="512" applyFont="1" applyFill="1" applyBorder="1" applyAlignment="1">
      <alignment horizontal="right" vertical="top" wrapText="1"/>
    </xf>
    <xf numFmtId="0" fontId="46" fillId="2" borderId="39" xfId="512" applyFont="1" applyFill="1" applyBorder="1" applyAlignment="1">
      <alignment horizontal="center" vertical="top"/>
    </xf>
    <xf numFmtId="3" fontId="46" fillId="2" borderId="57" xfId="512" applyNumberFormat="1" applyFont="1" applyFill="1" applyBorder="1" applyAlignment="1">
      <alignment horizontal="right" vertical="top"/>
    </xf>
    <xf numFmtId="0" fontId="46" fillId="2" borderId="35" xfId="512" applyFont="1" applyFill="1" applyBorder="1" applyAlignment="1">
      <alignment horizontal="left" vertical="top" wrapText="1"/>
    </xf>
    <xf numFmtId="0" fontId="46" fillId="2" borderId="35" xfId="512" applyFont="1" applyFill="1" applyBorder="1" applyAlignment="1">
      <alignment horizontal="right" vertical="top" wrapText="1"/>
    </xf>
    <xf numFmtId="0" fontId="46" fillId="2" borderId="35" xfId="512" applyFont="1" applyFill="1" applyBorder="1" applyAlignment="1">
      <alignment horizontal="center" vertical="top"/>
    </xf>
    <xf numFmtId="3" fontId="46" fillId="2" borderId="59" xfId="512" applyNumberFormat="1" applyFont="1" applyFill="1" applyBorder="1" applyAlignment="1">
      <alignment horizontal="right" vertical="top"/>
    </xf>
    <xf numFmtId="0" fontId="43" fillId="2" borderId="265" xfId="512" quotePrefix="1" applyFont="1" applyFill="1" applyBorder="1" applyAlignment="1">
      <alignment horizontal="center" vertical="top"/>
    </xf>
    <xf numFmtId="0" fontId="43" fillId="2" borderId="37" xfId="512" applyFont="1" applyFill="1" applyBorder="1" applyAlignment="1">
      <alignment vertical="top" wrapText="1"/>
    </xf>
    <xf numFmtId="3" fontId="43" fillId="2" borderId="54" xfId="512" applyNumberFormat="1" applyFont="1" applyFill="1" applyBorder="1" applyAlignment="1">
      <alignment horizontal="right" vertical="top"/>
    </xf>
    <xf numFmtId="3" fontId="43" fillId="2" borderId="54" xfId="196" applyNumberFormat="1" applyFont="1" applyFill="1" applyBorder="1" applyAlignment="1">
      <alignment horizontal="right" vertical="top"/>
    </xf>
    <xf numFmtId="164" fontId="46" fillId="2" borderId="146" xfId="196" applyNumberFormat="1" applyFont="1" applyFill="1" applyBorder="1" applyAlignment="1">
      <alignment horizontal="center" vertical="center"/>
    </xf>
    <xf numFmtId="3" fontId="46" fillId="2" borderId="253" xfId="196" applyNumberFormat="1" applyFont="1" applyFill="1" applyBorder="1" applyAlignment="1">
      <alignment horizontal="right" vertical="center"/>
    </xf>
    <xf numFmtId="0" fontId="60" fillId="0" borderId="0" xfId="1871" applyFont="1" applyAlignment="1"/>
    <xf numFmtId="0" fontId="60" fillId="2" borderId="0" xfId="1871" applyFont="1" applyFill="1" applyAlignment="1"/>
    <xf numFmtId="0" fontId="183" fillId="0" borderId="0" xfId="1871" applyFont="1" applyAlignment="1"/>
    <xf numFmtId="0" fontId="60" fillId="0" borderId="0" xfId="1871" applyFont="1" applyAlignment="1">
      <alignment horizontal="right"/>
    </xf>
    <xf numFmtId="41" fontId="59" fillId="2" borderId="0" xfId="1871" applyNumberFormat="1" applyFont="1" applyFill="1" applyAlignment="1"/>
    <xf numFmtId="0" fontId="58" fillId="0" borderId="0" xfId="1871" applyFont="1" applyAlignment="1"/>
    <xf numFmtId="0" fontId="58" fillId="2" borderId="0" xfId="1871" applyFont="1" applyFill="1" applyAlignment="1"/>
    <xf numFmtId="0" fontId="56" fillId="0" borderId="0" xfId="1871" applyFont="1" applyAlignment="1"/>
    <xf numFmtId="0" fontId="56" fillId="0" borderId="146" xfId="1871" applyFont="1" applyBorder="1" applyAlignment="1">
      <alignment horizontal="center" vertical="top"/>
    </xf>
    <xf numFmtId="0" fontId="60" fillId="0" borderId="82" xfId="1871" applyFont="1" applyBorder="1" applyAlignment="1">
      <alignment vertical="top"/>
    </xf>
    <xf numFmtId="0" fontId="60" fillId="0" borderId="65" xfId="1871" applyFont="1" applyBorder="1" applyAlignment="1">
      <alignment vertical="top"/>
    </xf>
    <xf numFmtId="0" fontId="60" fillId="0" borderId="35" xfId="1871" applyFont="1" applyBorder="1" applyAlignment="1">
      <alignment vertical="top"/>
    </xf>
    <xf numFmtId="0" fontId="60" fillId="2" borderId="5" xfId="1871" applyFont="1" applyFill="1" applyBorder="1" applyAlignment="1"/>
    <xf numFmtId="0" fontId="60" fillId="0" borderId="84" xfId="1871" applyFont="1" applyBorder="1" applyAlignment="1">
      <alignment vertical="top"/>
    </xf>
    <xf numFmtId="0" fontId="60" fillId="0" borderId="85" xfId="1871" applyFont="1" applyBorder="1" applyAlignment="1">
      <alignment vertical="top"/>
    </xf>
    <xf numFmtId="0" fontId="60" fillId="3" borderId="35" xfId="187" applyFont="1" applyFill="1" applyBorder="1" applyAlignment="1">
      <alignment horizontal="left" vertical="center"/>
    </xf>
    <xf numFmtId="0" fontId="60" fillId="0" borderId="37" xfId="1871" applyFont="1" applyBorder="1" applyAlignment="1">
      <alignment vertical="top"/>
    </xf>
    <xf numFmtId="41" fontId="59" fillId="2" borderId="54" xfId="1871" applyNumberFormat="1" applyFont="1" applyFill="1" applyBorder="1" applyAlignment="1">
      <alignment vertical="top"/>
    </xf>
    <xf numFmtId="0" fontId="67" fillId="3" borderId="37" xfId="187" applyFont="1" applyFill="1" applyBorder="1" applyAlignment="1">
      <alignment vertical="top" wrapText="1"/>
    </xf>
    <xf numFmtId="0" fontId="60" fillId="0" borderId="37" xfId="1871" applyFont="1" applyBorder="1" applyAlignment="1">
      <alignment vertical="top" wrapText="1"/>
    </xf>
    <xf numFmtId="41" fontId="60" fillId="2" borderId="54" xfId="1871" applyNumberFormat="1" applyFont="1" applyFill="1" applyBorder="1" applyAlignment="1">
      <alignment vertical="top"/>
    </xf>
    <xf numFmtId="41" fontId="60" fillId="2" borderId="54" xfId="1905" applyNumberFormat="1" applyFont="1" applyFill="1" applyBorder="1" applyAlignment="1">
      <alignment vertical="top"/>
    </xf>
    <xf numFmtId="0" fontId="60" fillId="0" borderId="85" xfId="1871" quotePrefix="1" applyFont="1" applyBorder="1" applyAlignment="1">
      <alignment vertical="top"/>
    </xf>
    <xf numFmtId="0" fontId="60" fillId="28" borderId="84" xfId="1871" applyFont="1" applyFill="1" applyBorder="1" applyAlignment="1">
      <alignment vertical="top"/>
    </xf>
    <xf numFmtId="0" fontId="60" fillId="28" borderId="85" xfId="1871" applyFont="1" applyFill="1" applyBorder="1" applyAlignment="1">
      <alignment vertical="top"/>
    </xf>
    <xf numFmtId="0" fontId="60" fillId="28" borderId="85" xfId="1871" quotePrefix="1" applyFont="1" applyFill="1" applyBorder="1" applyAlignment="1">
      <alignment vertical="top"/>
    </xf>
    <xf numFmtId="0" fontId="59" fillId="28" borderId="37" xfId="1871" applyFont="1" applyFill="1" applyBorder="1" applyAlignment="1">
      <alignment vertical="top" wrapText="1"/>
    </xf>
    <xf numFmtId="0" fontId="60" fillId="28" borderId="37" xfId="1871" applyFont="1" applyFill="1" applyBorder="1" applyAlignment="1">
      <alignment vertical="top"/>
    </xf>
    <xf numFmtId="41" fontId="59" fillId="28" borderId="54" xfId="1871" applyNumberFormat="1" applyFont="1" applyFill="1" applyBorder="1" applyAlignment="1">
      <alignment vertical="top"/>
    </xf>
    <xf numFmtId="0" fontId="60" fillId="0" borderId="37" xfId="1871" applyFont="1" applyBorder="1" applyAlignment="1">
      <alignment horizontal="center" vertical="top"/>
    </xf>
    <xf numFmtId="0" fontId="60" fillId="0" borderId="37" xfId="1871" applyFont="1" applyBorder="1" applyAlignment="1">
      <alignment horizontal="center" vertical="top" wrapText="1"/>
    </xf>
    <xf numFmtId="0" fontId="51" fillId="0" borderId="84" xfId="1871" applyFont="1" applyBorder="1" applyAlignment="1">
      <alignment vertical="top"/>
    </xf>
    <xf numFmtId="0" fontId="51" fillId="0" borderId="85" xfId="1871" applyFont="1" applyBorder="1" applyAlignment="1">
      <alignment vertical="top"/>
    </xf>
    <xf numFmtId="0" fontId="51" fillId="0" borderId="37" xfId="1871" applyFont="1" applyBorder="1" applyAlignment="1">
      <alignment vertical="top" wrapText="1"/>
    </xf>
    <xf numFmtId="0" fontId="51" fillId="0" borderId="37" xfId="1871" applyFont="1" applyBorder="1" applyAlignment="1">
      <alignment horizontal="center" vertical="top"/>
    </xf>
    <xf numFmtId="0" fontId="60" fillId="28" borderId="37" xfId="1871" applyFont="1" applyFill="1" applyBorder="1" applyAlignment="1">
      <alignment horizontal="center" vertical="top"/>
    </xf>
    <xf numFmtId="41" fontId="59" fillId="28" borderId="54" xfId="1905" applyNumberFormat="1" applyFont="1" applyFill="1" applyBorder="1" applyAlignment="1">
      <alignment vertical="top"/>
    </xf>
    <xf numFmtId="0" fontId="60" fillId="0" borderId="85" xfId="1871" quotePrefix="1" applyFont="1" applyFill="1" applyBorder="1" applyAlignment="1">
      <alignment vertical="top"/>
    </xf>
    <xf numFmtId="0" fontId="60" fillId="0" borderId="85" xfId="1871" applyFont="1" applyFill="1" applyBorder="1" applyAlignment="1">
      <alignment vertical="top"/>
    </xf>
    <xf numFmtId="0" fontId="60" fillId="0" borderId="37" xfId="1871" applyFont="1" applyFill="1" applyBorder="1" applyAlignment="1">
      <alignment vertical="top" wrapText="1"/>
    </xf>
    <xf numFmtId="0" fontId="60" fillId="0" borderId="37" xfId="1871" applyFont="1" applyFill="1" applyBorder="1" applyAlignment="1">
      <alignment horizontal="center" vertical="top"/>
    </xf>
    <xf numFmtId="41" fontId="60" fillId="0" borderId="54" xfId="1905" applyNumberFormat="1" applyFont="1" applyFill="1" applyBorder="1" applyAlignment="1">
      <alignment vertical="top"/>
    </xf>
    <xf numFmtId="0" fontId="60" fillId="28" borderId="37" xfId="1871" applyFont="1" applyFill="1" applyBorder="1" applyAlignment="1">
      <alignment vertical="top" wrapText="1"/>
    </xf>
    <xf numFmtId="0" fontId="60" fillId="28" borderId="37" xfId="1871" applyFont="1" applyFill="1" applyBorder="1" applyAlignment="1">
      <alignment horizontal="center" vertical="top" wrapText="1"/>
    </xf>
    <xf numFmtId="0" fontId="59" fillId="0" borderId="37" xfId="1871" applyFont="1" applyBorder="1" applyAlignment="1">
      <alignment vertical="top" wrapText="1"/>
    </xf>
    <xf numFmtId="41" fontId="59" fillId="2" borderId="54" xfId="1905" applyNumberFormat="1" applyFont="1" applyFill="1" applyBorder="1" applyAlignment="1">
      <alignment vertical="top"/>
    </xf>
    <xf numFmtId="0" fontId="60" fillId="2" borderId="54" xfId="1871" applyFont="1" applyFill="1" applyBorder="1" applyAlignment="1">
      <alignment vertical="top"/>
    </xf>
    <xf numFmtId="0" fontId="51" fillId="0" borderId="37" xfId="1871" applyFont="1" applyBorder="1" applyAlignment="1">
      <alignment horizontal="center" vertical="top" wrapText="1"/>
    </xf>
    <xf numFmtId="41" fontId="51" fillId="2" borderId="54" xfId="1905" applyNumberFormat="1" applyFont="1" applyFill="1" applyBorder="1" applyAlignment="1">
      <alignment vertical="top"/>
    </xf>
    <xf numFmtId="0" fontId="51" fillId="0" borderId="85" xfId="1871" quotePrefix="1" applyFont="1" applyBorder="1" applyAlignment="1">
      <alignment vertical="top"/>
    </xf>
    <xf numFmtId="0" fontId="51" fillId="28" borderId="85" xfId="1871" quotePrefix="1" applyFont="1" applyFill="1" applyBorder="1" applyAlignment="1">
      <alignment vertical="top"/>
    </xf>
    <xf numFmtId="0" fontId="51" fillId="28" borderId="85" xfId="1871" applyFont="1" applyFill="1" applyBorder="1" applyAlignment="1">
      <alignment vertical="top"/>
    </xf>
    <xf numFmtId="0" fontId="51" fillId="28" borderId="37" xfId="1871" applyFont="1" applyFill="1" applyBorder="1" applyAlignment="1">
      <alignment vertical="top" wrapText="1"/>
    </xf>
    <xf numFmtId="0" fontId="51" fillId="28" borderId="37" xfId="1871" applyFont="1" applyFill="1" applyBorder="1" applyAlignment="1">
      <alignment horizontal="center" vertical="top"/>
    </xf>
    <xf numFmtId="0" fontId="51" fillId="28" borderId="37" xfId="1871" applyFont="1" applyFill="1" applyBorder="1" applyAlignment="1">
      <alignment horizontal="center" vertical="top" wrapText="1"/>
    </xf>
    <xf numFmtId="41" fontId="60" fillId="28" borderId="54" xfId="1905" applyNumberFormat="1" applyFont="1" applyFill="1" applyBorder="1" applyAlignment="1">
      <alignment vertical="top"/>
    </xf>
    <xf numFmtId="0" fontId="59" fillId="28" borderId="37" xfId="1871" applyFont="1" applyFill="1" applyBorder="1" applyAlignment="1">
      <alignment vertical="top"/>
    </xf>
    <xf numFmtId="0" fontId="59" fillId="0" borderId="0" xfId="1871" applyFont="1" applyAlignment="1"/>
    <xf numFmtId="0" fontId="60" fillId="0" borderId="0" xfId="1871" applyFont="1" applyFill="1" applyBorder="1" applyAlignment="1">
      <alignment horizontal="centerContinuous" vertical="top"/>
    </xf>
    <xf numFmtId="0" fontId="60" fillId="0" borderId="0" xfId="1871" applyFont="1" applyAlignment="1">
      <alignment horizontal="centerContinuous"/>
    </xf>
    <xf numFmtId="0" fontId="232" fillId="0" borderId="0" xfId="1871" applyFont="1" applyAlignment="1">
      <alignment horizontal="centerContinuous"/>
    </xf>
    <xf numFmtId="0" fontId="68" fillId="0" borderId="203" xfId="0" applyFont="1" applyBorder="1" applyAlignment="1">
      <alignment horizontal="center" vertical="center"/>
    </xf>
    <xf numFmtId="0" fontId="68" fillId="0" borderId="203" xfId="0" applyFont="1" applyBorder="1" applyAlignment="1">
      <alignment horizontal="center" vertical="top" wrapText="1"/>
    </xf>
    <xf numFmtId="0" fontId="57" fillId="0" borderId="20" xfId="0" applyFont="1" applyBorder="1" applyAlignment="1">
      <alignment vertical="top"/>
    </xf>
    <xf numFmtId="0" fontId="184" fillId="0" borderId="0" xfId="0" applyFont="1"/>
    <xf numFmtId="3" fontId="43" fillId="2" borderId="0" xfId="11" applyNumberFormat="1" applyFont="1" applyFill="1" applyBorder="1" applyAlignment="1">
      <alignment vertical="top"/>
    </xf>
    <xf numFmtId="0" fontId="43" fillId="2" borderId="183" xfId="1991" applyFont="1" applyFill="1" applyBorder="1" applyAlignment="1">
      <alignment vertical="top" wrapText="1"/>
    </xf>
    <xf numFmtId="0" fontId="46" fillId="2" borderId="266" xfId="1991" quotePrefix="1" applyFont="1" applyFill="1" applyBorder="1" applyAlignment="1">
      <alignment horizontal="center"/>
    </xf>
    <xf numFmtId="164" fontId="43" fillId="2" borderId="267" xfId="1992" quotePrefix="1" applyNumberFormat="1" applyFont="1" applyFill="1" applyBorder="1" applyAlignment="1">
      <alignment horizontal="center"/>
    </xf>
    <xf numFmtId="0" fontId="46" fillId="2" borderId="268" xfId="1991" quotePrefix="1" applyFont="1" applyFill="1" applyBorder="1" applyAlignment="1">
      <alignment horizontal="center"/>
    </xf>
    <xf numFmtId="164" fontId="46" fillId="2" borderId="269" xfId="1992" quotePrefix="1" applyNumberFormat="1" applyFont="1" applyFill="1" applyBorder="1" applyAlignment="1">
      <alignment horizontal="center"/>
    </xf>
    <xf numFmtId="0" fontId="46" fillId="2" borderId="268" xfId="1991" applyFont="1" applyFill="1" applyBorder="1" applyAlignment="1">
      <alignment vertical="top"/>
    </xf>
    <xf numFmtId="0" fontId="46" fillId="2" borderId="269" xfId="1991" applyFont="1" applyFill="1" applyBorder="1"/>
    <xf numFmtId="0" fontId="43" fillId="2" borderId="268" xfId="1991" applyFont="1" applyFill="1" applyBorder="1" applyAlignment="1">
      <alignment vertical="top"/>
    </xf>
    <xf numFmtId="164" fontId="43" fillId="2" borderId="269" xfId="1992" applyNumberFormat="1" applyFont="1" applyFill="1" applyBorder="1" applyAlignment="1">
      <alignment vertical="top"/>
    </xf>
    <xf numFmtId="164" fontId="43" fillId="2" borderId="269" xfId="1992" quotePrefix="1" applyNumberFormat="1" applyFont="1" applyFill="1" applyBorder="1" applyAlignment="1">
      <alignment horizontal="right" vertical="top"/>
    </xf>
    <xf numFmtId="164" fontId="43" fillId="2" borderId="269" xfId="1992" quotePrefix="1" applyNumberFormat="1" applyFont="1" applyFill="1" applyBorder="1" applyAlignment="1">
      <alignment vertical="top"/>
    </xf>
    <xf numFmtId="164" fontId="43" fillId="2" borderId="269" xfId="1992" applyNumberFormat="1" applyFont="1" applyFill="1" applyBorder="1" applyAlignment="1">
      <alignment horizontal="right" vertical="top"/>
    </xf>
    <xf numFmtId="164" fontId="43" fillId="2" borderId="270" xfId="1992" applyNumberFormat="1" applyFont="1" applyFill="1" applyBorder="1" applyAlignment="1">
      <alignment vertical="top"/>
    </xf>
    <xf numFmtId="0" fontId="43" fillId="2" borderId="271" xfId="1991" applyFont="1" applyFill="1" applyBorder="1" applyAlignment="1">
      <alignment vertical="top"/>
    </xf>
    <xf numFmtId="0" fontId="43" fillId="2" borderId="272" xfId="1991" applyFont="1" applyFill="1" applyBorder="1" applyAlignment="1">
      <alignment vertical="top"/>
    </xf>
    <xf numFmtId="164" fontId="43" fillId="2" borderId="273" xfId="1992" applyNumberFormat="1" applyFont="1" applyFill="1" applyBorder="1" applyAlignment="1">
      <alignment vertical="top"/>
    </xf>
    <xf numFmtId="164" fontId="46" fillId="2" borderId="4" xfId="1991" applyNumberFormat="1" applyFont="1" applyFill="1" applyBorder="1"/>
    <xf numFmtId="0" fontId="46" fillId="2" borderId="177" xfId="1991" applyFont="1" applyFill="1" applyBorder="1" applyAlignment="1">
      <alignment vertical="top" wrapText="1"/>
    </xf>
    <xf numFmtId="164" fontId="46" fillId="2" borderId="269" xfId="1991" applyNumberFormat="1" applyFont="1" applyFill="1" applyBorder="1" applyAlignment="1">
      <alignment vertical="top"/>
    </xf>
    <xf numFmtId="0" fontId="46" fillId="2" borderId="177" xfId="1991" applyFont="1" applyFill="1" applyBorder="1" applyAlignment="1">
      <alignment horizontal="left" vertical="top" wrapText="1"/>
    </xf>
    <xf numFmtId="0" fontId="46" fillId="2" borderId="186" xfId="1991" applyFont="1" applyFill="1" applyBorder="1" applyAlignment="1">
      <alignment horizontal="left" vertical="top" wrapText="1"/>
    </xf>
    <xf numFmtId="0" fontId="46" fillId="2" borderId="177" xfId="1991" applyFont="1" applyFill="1" applyBorder="1" applyAlignment="1">
      <alignment horizontal="left" vertical="top"/>
    </xf>
    <xf numFmtId="164" fontId="46" fillId="2" borderId="269" xfId="1992" applyNumberFormat="1" applyFont="1" applyFill="1" applyBorder="1" applyAlignment="1">
      <alignment vertical="top"/>
    </xf>
    <xf numFmtId="164" fontId="46" fillId="2" borderId="269" xfId="1992" quotePrefix="1" applyNumberFormat="1" applyFont="1" applyFill="1" applyBorder="1" applyAlignment="1">
      <alignment horizontal="right" vertical="top"/>
    </xf>
    <xf numFmtId="164" fontId="46" fillId="2" borderId="269" xfId="1992" quotePrefix="1" applyNumberFormat="1" applyFont="1" applyFill="1" applyBorder="1" applyAlignment="1">
      <alignment vertical="top"/>
    </xf>
    <xf numFmtId="164" fontId="73" fillId="2" borderId="59" xfId="13" applyNumberFormat="1" applyFont="1" applyFill="1" applyBorder="1" applyAlignment="1">
      <alignment horizontal="center" vertical="center"/>
    </xf>
    <xf numFmtId="41" fontId="231" fillId="2" borderId="93" xfId="79" applyFont="1" applyFill="1" applyBorder="1" applyAlignment="1">
      <alignment horizontal="center" vertical="top" wrapText="1"/>
    </xf>
    <xf numFmtId="41" fontId="40" fillId="2" borderId="2" xfId="11" applyNumberFormat="1" applyFont="1" applyFill="1" applyBorder="1" applyAlignment="1">
      <alignment vertical="center"/>
    </xf>
    <xf numFmtId="0" fontId="43" fillId="2" borderId="0" xfId="11" applyFont="1" applyFill="1" applyAlignment="1">
      <alignment vertical="center"/>
    </xf>
    <xf numFmtId="0" fontId="32" fillId="2" borderId="0" xfId="237" applyFont="1" applyFill="1" applyAlignment="1">
      <alignment vertical="center" wrapText="1"/>
    </xf>
    <xf numFmtId="0" fontId="32" fillId="2" borderId="0" xfId="237" applyFont="1" applyFill="1"/>
    <xf numFmtId="0" fontId="54" fillId="2" borderId="0" xfId="237" applyFont="1" applyFill="1" applyAlignment="1">
      <alignment vertical="center" wrapText="1"/>
    </xf>
    <xf numFmtId="0" fontId="54" fillId="2" borderId="0" xfId="237" applyFont="1" applyFill="1"/>
    <xf numFmtId="0" fontId="46" fillId="2" borderId="25" xfId="237" applyFont="1" applyFill="1" applyBorder="1" applyAlignment="1">
      <alignment horizontal="center" vertical="center"/>
    </xf>
    <xf numFmtId="0" fontId="46" fillId="2" borderId="25" xfId="237" applyFont="1" applyFill="1" applyBorder="1" applyAlignment="1">
      <alignment horizontal="center" vertical="center" wrapText="1"/>
    </xf>
    <xf numFmtId="0" fontId="73" fillId="2" borderId="28" xfId="237" applyFont="1" applyFill="1" applyBorder="1" applyAlignment="1">
      <alignment horizontal="center" vertical="center"/>
    </xf>
    <xf numFmtId="3" fontId="73" fillId="2" borderId="51" xfId="4" applyNumberFormat="1" applyFont="1" applyFill="1" applyBorder="1" applyAlignment="1">
      <alignment horizontal="center" vertical="center"/>
    </xf>
    <xf numFmtId="0" fontId="73" fillId="2" borderId="52" xfId="237" applyFont="1" applyFill="1" applyBorder="1" applyAlignment="1">
      <alignment horizontal="center" vertical="center"/>
    </xf>
    <xf numFmtId="0" fontId="73" fillId="2" borderId="32" xfId="237" applyFont="1" applyFill="1" applyBorder="1" applyAlignment="1">
      <alignment horizontal="center" vertical="center"/>
    </xf>
    <xf numFmtId="0" fontId="73" fillId="2" borderId="32" xfId="237" applyFont="1" applyFill="1" applyBorder="1" applyAlignment="1">
      <alignment vertical="center"/>
    </xf>
    <xf numFmtId="0" fontId="73" fillId="2" borderId="31" xfId="237" applyFont="1" applyFill="1" applyBorder="1" applyAlignment="1">
      <alignment horizontal="center" vertical="center"/>
    </xf>
    <xf numFmtId="3" fontId="73" fillId="2" borderId="53" xfId="1993" applyNumberFormat="1" applyFont="1" applyFill="1" applyBorder="1" applyAlignment="1">
      <alignment horizontal="center" vertical="center"/>
    </xf>
    <xf numFmtId="0" fontId="47" fillId="2" borderId="52" xfId="237" applyFont="1" applyFill="1" applyBorder="1" applyAlignment="1">
      <alignment horizontal="center" vertical="center"/>
    </xf>
    <xf numFmtId="0" fontId="47" fillId="2" borderId="32" xfId="237" applyFont="1" applyFill="1" applyBorder="1" applyAlignment="1">
      <alignment horizontal="center" vertical="center"/>
    </xf>
    <xf numFmtId="0" fontId="47" fillId="2" borderId="32" xfId="237" applyFont="1" applyFill="1" applyBorder="1" applyAlignment="1">
      <alignment vertical="center"/>
    </xf>
    <xf numFmtId="0" fontId="46" fillId="2" borderId="33" xfId="237" applyFont="1" applyFill="1" applyBorder="1" applyAlignment="1">
      <alignment horizontal="left" vertical="top"/>
    </xf>
    <xf numFmtId="3" fontId="47" fillId="2" borderId="53" xfId="1993" applyNumberFormat="1" applyFont="1" applyFill="1" applyBorder="1" applyAlignment="1">
      <alignment horizontal="center" vertical="center"/>
    </xf>
    <xf numFmtId="0" fontId="73" fillId="2" borderId="34" xfId="237" applyFont="1" applyFill="1" applyBorder="1" applyAlignment="1">
      <alignment vertical="top" wrapText="1"/>
    </xf>
    <xf numFmtId="0" fontId="73" fillId="2" borderId="32" xfId="237" applyFont="1" applyFill="1" applyBorder="1" applyAlignment="1">
      <alignment vertical="top" wrapText="1"/>
    </xf>
    <xf numFmtId="0" fontId="43" fillId="2" borderId="198" xfId="237" quotePrefix="1" applyFont="1" applyFill="1" applyBorder="1" applyAlignment="1">
      <alignment horizontal="center" vertical="center"/>
    </xf>
    <xf numFmtId="0" fontId="46" fillId="2" borderId="196" xfId="237" applyFont="1" applyFill="1" applyBorder="1" applyAlignment="1">
      <alignment horizontal="left" vertical="center"/>
    </xf>
    <xf numFmtId="0" fontId="43" fillId="2" borderId="193" xfId="237" applyFont="1" applyFill="1" applyBorder="1" applyAlignment="1">
      <alignment horizontal="left" vertical="center"/>
    </xf>
    <xf numFmtId="0" fontId="43" fillId="2" borderId="52" xfId="237" quotePrefix="1" applyFont="1" applyFill="1" applyBorder="1" applyAlignment="1">
      <alignment horizontal="center" vertical="center"/>
    </xf>
    <xf numFmtId="0" fontId="43" fillId="2" borderId="32" xfId="237" quotePrefix="1" applyFont="1" applyFill="1" applyBorder="1" applyAlignment="1">
      <alignment horizontal="center" vertical="center"/>
    </xf>
    <xf numFmtId="0" fontId="43" fillId="2" borderId="32" xfId="237" applyFont="1" applyFill="1" applyBorder="1" applyAlignment="1">
      <alignment vertical="center"/>
    </xf>
    <xf numFmtId="0" fontId="46" fillId="2" borderId="31" xfId="237" applyFont="1" applyFill="1" applyBorder="1" applyAlignment="1">
      <alignment horizontal="left" vertical="center"/>
    </xf>
    <xf numFmtId="0" fontId="43" fillId="2" borderId="32" xfId="237" applyFont="1" applyFill="1" applyBorder="1" applyAlignment="1">
      <alignment horizontal="center" vertical="center"/>
    </xf>
    <xf numFmtId="0" fontId="43" fillId="2" borderId="32" xfId="237" applyFont="1" applyFill="1" applyBorder="1" applyAlignment="1">
      <alignment horizontal="left" vertical="center"/>
    </xf>
    <xf numFmtId="3" fontId="43" fillId="2" borderId="53" xfId="4" applyNumberFormat="1" applyFont="1" applyFill="1" applyBorder="1" applyAlignment="1">
      <alignment vertical="center"/>
    </xf>
    <xf numFmtId="0" fontId="46" fillId="2" borderId="193" xfId="237" applyFont="1" applyFill="1" applyBorder="1" applyAlignment="1">
      <alignment horizontal="left" vertical="center" wrapText="1"/>
    </xf>
    <xf numFmtId="9" fontId="46" fillId="2" borderId="193" xfId="237" applyNumberFormat="1" applyFont="1" applyFill="1" applyBorder="1" applyAlignment="1">
      <alignment horizontal="center" vertical="center" wrapText="1"/>
    </xf>
    <xf numFmtId="0" fontId="43" fillId="2" borderId="35" xfId="237" quotePrefix="1" applyFont="1" applyFill="1" applyBorder="1" applyAlignment="1">
      <alignment horizontal="center" vertical="center"/>
    </xf>
    <xf numFmtId="0" fontId="43" fillId="2" borderId="35" xfId="237" applyFont="1" applyFill="1" applyBorder="1" applyAlignment="1">
      <alignment horizontal="left" vertical="center" wrapText="1"/>
    </xf>
    <xf numFmtId="0" fontId="43" fillId="2" borderId="37" xfId="237" quotePrefix="1" applyFont="1" applyFill="1" applyBorder="1" applyAlignment="1">
      <alignment vertical="center"/>
    </xf>
    <xf numFmtId="0" fontId="43" fillId="2" borderId="37" xfId="237" applyFont="1" applyFill="1" applyBorder="1" applyAlignment="1">
      <alignment horizontal="left" vertical="center" wrapText="1"/>
    </xf>
    <xf numFmtId="0" fontId="43" fillId="2" borderId="34" xfId="237" applyFont="1" applyFill="1" applyBorder="1" applyAlignment="1">
      <alignment horizontal="center" vertical="center" wrapText="1"/>
    </xf>
    <xf numFmtId="0" fontId="46" fillId="2" borderId="193" xfId="237" quotePrefix="1" applyFont="1" applyFill="1" applyBorder="1" applyAlignment="1">
      <alignment horizontal="center" vertical="center"/>
    </xf>
    <xf numFmtId="0" fontId="43" fillId="2" borderId="38" xfId="237" applyFont="1" applyFill="1" applyBorder="1" applyAlignment="1">
      <alignment horizontal="center" vertical="center" wrapText="1"/>
    </xf>
    <xf numFmtId="0" fontId="46" fillId="2" borderId="0" xfId="237" applyFont="1" applyFill="1" applyAlignment="1">
      <alignment horizontal="right" vertical="top" wrapText="1"/>
    </xf>
    <xf numFmtId="41" fontId="46" fillId="2" borderId="0" xfId="4" applyFont="1" applyFill="1" applyAlignment="1">
      <alignment vertical="top"/>
    </xf>
    <xf numFmtId="41" fontId="43" fillId="2" borderId="0" xfId="4" applyFont="1" applyFill="1" applyAlignment="1">
      <alignment vertical="top"/>
    </xf>
    <xf numFmtId="9" fontId="43" fillId="2" borderId="35" xfId="237" applyNumberFormat="1" applyFont="1" applyFill="1" applyBorder="1" applyAlignment="1">
      <alignment horizontal="center" vertical="center" wrapText="1"/>
    </xf>
    <xf numFmtId="0" fontId="43" fillId="2" borderId="55" xfId="237" quotePrefix="1" applyFont="1" applyFill="1" applyBorder="1" applyAlignment="1">
      <alignment horizontal="center" vertical="top"/>
    </xf>
    <xf numFmtId="0" fontId="43" fillId="2" borderId="37" xfId="237" applyFont="1" applyFill="1" applyBorder="1" applyAlignment="1">
      <alignment horizontal="center" vertical="top"/>
    </xf>
    <xf numFmtId="0" fontId="43" fillId="2" borderId="92" xfId="237" quotePrefix="1" applyFont="1" applyFill="1" applyBorder="1" applyAlignment="1">
      <alignment horizontal="center" vertical="top"/>
    </xf>
    <xf numFmtId="0" fontId="43" fillId="2" borderId="38" xfId="237" applyFont="1" applyFill="1" applyBorder="1" applyAlignment="1">
      <alignment horizontal="center" vertical="top"/>
    </xf>
    <xf numFmtId="0" fontId="43" fillId="2" borderId="42" xfId="237" applyFont="1" applyFill="1" applyBorder="1" applyAlignment="1">
      <alignment horizontal="center" vertical="center" wrapText="1"/>
    </xf>
    <xf numFmtId="0" fontId="43" fillId="2" borderId="58" xfId="237" quotePrefix="1" applyFont="1" applyFill="1" applyBorder="1" applyAlignment="1">
      <alignment horizontal="center" vertical="top"/>
    </xf>
    <xf numFmtId="0" fontId="43" fillId="2" borderId="35" xfId="237" applyFont="1" applyFill="1" applyBorder="1" applyAlignment="1">
      <alignment horizontal="center" vertical="top"/>
    </xf>
    <xf numFmtId="0" fontId="43" fillId="2" borderId="33" xfId="237" applyFont="1" applyFill="1" applyBorder="1" applyAlignment="1">
      <alignment vertical="top" wrapText="1"/>
    </xf>
    <xf numFmtId="0" fontId="43" fillId="2" borderId="35" xfId="237" applyFont="1" applyFill="1" applyBorder="1" applyAlignment="1">
      <alignment horizontal="left" vertical="top" wrapText="1"/>
    </xf>
    <xf numFmtId="0" fontId="43" fillId="2" borderId="35" xfId="4" applyNumberFormat="1" applyFont="1" applyFill="1" applyBorder="1" applyAlignment="1">
      <alignment horizontal="center" vertical="top" wrapText="1"/>
    </xf>
    <xf numFmtId="0" fontId="43" fillId="2" borderId="35" xfId="237" applyFont="1" applyFill="1" applyBorder="1" applyAlignment="1">
      <alignment horizontal="center" vertical="top" wrapText="1"/>
    </xf>
    <xf numFmtId="0" fontId="43" fillId="2" borderId="33" xfId="237" applyFont="1" applyFill="1" applyBorder="1" applyAlignment="1">
      <alignment horizontal="center" vertical="top" wrapText="1"/>
    </xf>
    <xf numFmtId="0" fontId="43" fillId="2" borderId="34" xfId="237" applyFont="1" applyFill="1" applyBorder="1" applyAlignment="1">
      <alignment vertical="top" wrapText="1"/>
    </xf>
    <xf numFmtId="0" fontId="43" fillId="2" borderId="37" xfId="4" applyNumberFormat="1" applyFont="1" applyFill="1" applyBorder="1" applyAlignment="1">
      <alignment horizontal="center" vertical="top" wrapText="1"/>
    </xf>
    <xf numFmtId="0" fontId="43" fillId="2" borderId="37" xfId="237" applyFont="1" applyFill="1" applyBorder="1" applyAlignment="1">
      <alignment horizontal="center" vertical="top" wrapText="1"/>
    </xf>
    <xf numFmtId="0" fontId="43" fillId="2" borderId="34" xfId="237" applyFont="1" applyFill="1" applyBorder="1" applyAlignment="1">
      <alignment horizontal="center" vertical="top" wrapText="1"/>
    </xf>
    <xf numFmtId="0" fontId="43" fillId="2" borderId="42" xfId="237" applyFont="1" applyFill="1" applyBorder="1" applyAlignment="1">
      <alignment vertical="top" wrapText="1"/>
    </xf>
    <xf numFmtId="0" fontId="43" fillId="2" borderId="38" xfId="237" applyFont="1" applyFill="1" applyBorder="1" applyAlignment="1">
      <alignment horizontal="left" vertical="top" wrapText="1"/>
    </xf>
    <xf numFmtId="0" fontId="43" fillId="2" borderId="38" xfId="4" applyNumberFormat="1" applyFont="1" applyFill="1" applyBorder="1" applyAlignment="1">
      <alignment horizontal="center" vertical="top" wrapText="1"/>
    </xf>
    <xf numFmtId="0" fontId="43" fillId="2" borderId="38" xfId="237" applyFont="1" applyFill="1" applyBorder="1" applyAlignment="1">
      <alignment horizontal="center" vertical="top" wrapText="1"/>
    </xf>
    <xf numFmtId="0" fontId="43" fillId="2" borderId="42" xfId="237" applyFont="1" applyFill="1" applyBorder="1" applyAlignment="1">
      <alignment horizontal="center" vertical="top" wrapText="1"/>
    </xf>
    <xf numFmtId="3" fontId="46" fillId="2" borderId="197" xfId="4" applyNumberFormat="1" applyFont="1" applyFill="1" applyBorder="1" applyAlignment="1">
      <alignment horizontal="right" vertical="center"/>
    </xf>
    <xf numFmtId="0" fontId="46" fillId="2" borderId="55" xfId="237" quotePrefix="1" applyFont="1" applyFill="1" applyBorder="1" applyAlignment="1">
      <alignment horizontal="center" vertical="center"/>
    </xf>
    <xf numFmtId="0" fontId="46" fillId="2" borderId="37" xfId="237" applyFont="1" applyFill="1" applyBorder="1" applyAlignment="1">
      <alignment horizontal="center" vertical="center"/>
    </xf>
    <xf numFmtId="0" fontId="46" fillId="2" borderId="37" xfId="237" applyFont="1" applyFill="1" applyBorder="1" applyAlignment="1">
      <alignment vertical="center"/>
    </xf>
    <xf numFmtId="0" fontId="46" fillId="2" borderId="34" xfId="237" applyFont="1" applyFill="1" applyBorder="1" applyAlignment="1">
      <alignment horizontal="left" vertical="center" wrapText="1"/>
    </xf>
    <xf numFmtId="0" fontId="46" fillId="2" borderId="37" xfId="237" applyFont="1" applyFill="1" applyBorder="1" applyAlignment="1">
      <alignment horizontal="left" vertical="center" wrapText="1"/>
    </xf>
    <xf numFmtId="9" fontId="46" fillId="2" borderId="37" xfId="237" applyNumberFormat="1" applyFont="1" applyFill="1" applyBorder="1" applyAlignment="1">
      <alignment horizontal="center" vertical="center"/>
    </xf>
    <xf numFmtId="0" fontId="46" fillId="2" borderId="34" xfId="237" applyFont="1" applyFill="1" applyBorder="1" applyAlignment="1">
      <alignment horizontal="center" vertical="center" wrapText="1"/>
    </xf>
    <xf numFmtId="3" fontId="46" fillId="2" borderId="54" xfId="4" applyNumberFormat="1" applyFont="1" applyFill="1" applyBorder="1" applyAlignment="1">
      <alignment vertical="center"/>
    </xf>
    <xf numFmtId="9" fontId="43" fillId="2" borderId="35" xfId="237" applyNumberFormat="1" applyFont="1" applyFill="1" applyBorder="1" applyAlignment="1">
      <alignment horizontal="center" vertical="top"/>
    </xf>
    <xf numFmtId="9" fontId="43" fillId="2" borderId="37" xfId="237" applyNumberFormat="1" applyFont="1" applyFill="1" applyBorder="1" applyAlignment="1">
      <alignment horizontal="center" vertical="top"/>
    </xf>
    <xf numFmtId="9" fontId="43" fillId="2" borderId="38" xfId="237" applyNumberFormat="1" applyFont="1" applyFill="1" applyBorder="1" applyAlignment="1">
      <alignment horizontal="center" vertical="top"/>
    </xf>
    <xf numFmtId="9" fontId="43" fillId="2" borderId="35" xfId="237" applyNumberFormat="1" applyFont="1" applyFill="1" applyBorder="1" applyAlignment="1">
      <alignment horizontal="center" vertical="center"/>
    </xf>
    <xf numFmtId="0" fontId="46" fillId="2" borderId="196" xfId="237" applyFont="1" applyFill="1" applyBorder="1" applyAlignment="1">
      <alignment vertical="center" wrapText="1"/>
    </xf>
    <xf numFmtId="0" fontId="43" fillId="2" borderId="196" xfId="237" applyFont="1" applyFill="1" applyBorder="1" applyAlignment="1">
      <alignment horizontal="center" vertical="center" wrapText="1"/>
    </xf>
    <xf numFmtId="0" fontId="43" fillId="2" borderId="37" xfId="237" applyFont="1" applyFill="1" applyBorder="1" applyAlignment="1">
      <alignment vertical="center" wrapText="1"/>
    </xf>
    <xf numFmtId="9" fontId="43" fillId="2" borderId="38" xfId="237" applyNumberFormat="1" applyFont="1" applyFill="1" applyBorder="1" applyAlignment="1">
      <alignment horizontal="center" vertical="center"/>
    </xf>
    <xf numFmtId="0" fontId="43" fillId="2" borderId="42" xfId="237" applyFont="1" applyFill="1" applyBorder="1" applyAlignment="1">
      <alignment horizontal="left" vertical="center" wrapText="1"/>
    </xf>
    <xf numFmtId="0" fontId="43" fillId="2" borderId="35" xfId="237" applyFont="1" applyFill="1" applyBorder="1" applyAlignment="1">
      <alignment vertical="center" wrapText="1"/>
    </xf>
    <xf numFmtId="3" fontId="43" fillId="2" borderId="54" xfId="237" applyNumberFormat="1" applyFont="1" applyFill="1" applyBorder="1" applyAlignment="1">
      <alignment vertical="center"/>
    </xf>
    <xf numFmtId="0" fontId="109" fillId="2" borderId="37" xfId="237" applyFont="1" applyFill="1" applyBorder="1" applyAlignment="1">
      <alignment horizontal="center" vertical="center"/>
    </xf>
    <xf numFmtId="0" fontId="29" fillId="2" borderId="0" xfId="237" applyFont="1" applyFill="1" applyAlignment="1">
      <alignment vertical="center" wrapText="1"/>
    </xf>
    <xf numFmtId="0" fontId="179" fillId="2" borderId="0" xfId="237" applyFont="1" applyFill="1"/>
    <xf numFmtId="0" fontId="180" fillId="2" borderId="37" xfId="237" applyFont="1" applyFill="1" applyBorder="1" applyAlignment="1">
      <alignment horizontal="center" vertical="center"/>
    </xf>
    <xf numFmtId="0" fontId="109" fillId="2" borderId="37" xfId="237" applyFont="1" applyFill="1" applyBorder="1" applyAlignment="1">
      <alignment vertical="center"/>
    </xf>
    <xf numFmtId="3" fontId="109" fillId="2" borderId="54" xfId="4" applyNumberFormat="1" applyFont="1" applyFill="1" applyBorder="1" applyAlignment="1">
      <alignment vertical="center"/>
    </xf>
    <xf numFmtId="0" fontId="54" fillId="2" borderId="38" xfId="237" applyFont="1" applyFill="1" applyBorder="1"/>
    <xf numFmtId="0" fontId="43" fillId="2" borderId="38" xfId="237" applyFont="1" applyFill="1" applyBorder="1" applyAlignment="1">
      <alignment horizontal="left" wrapText="1"/>
    </xf>
    <xf numFmtId="0" fontId="46" fillId="2" borderId="193" xfId="237" applyFont="1" applyFill="1" applyBorder="1" applyAlignment="1">
      <alignment vertical="center" wrapText="1"/>
    </xf>
    <xf numFmtId="0" fontId="46" fillId="2" borderId="193" xfId="4" applyNumberFormat="1" applyFont="1" applyFill="1" applyBorder="1" applyAlignment="1">
      <alignment horizontal="center" vertical="center" wrapText="1"/>
    </xf>
    <xf numFmtId="0" fontId="28" fillId="2" borderId="0" xfId="237" applyFont="1" applyFill="1" applyAlignment="1">
      <alignment vertical="center" wrapText="1"/>
    </xf>
    <xf numFmtId="0" fontId="233" fillId="2" borderId="0" xfId="237" applyFont="1" applyFill="1"/>
    <xf numFmtId="3" fontId="43" fillId="2" borderId="59" xfId="4" applyNumberFormat="1" applyFont="1" applyFill="1" applyBorder="1" applyAlignment="1">
      <alignment horizontal="right" vertical="center"/>
    </xf>
    <xf numFmtId="0" fontId="43" fillId="2" borderId="35" xfId="237" applyFont="1" applyFill="1" applyBorder="1" applyAlignment="1">
      <alignment horizontal="left" vertical="center"/>
    </xf>
    <xf numFmtId="0" fontId="43" fillId="2" borderId="37" xfId="237" applyFont="1" applyFill="1" applyBorder="1"/>
    <xf numFmtId="0" fontId="43" fillId="2" borderId="37" xfId="237" applyFont="1" applyFill="1" applyBorder="1" applyAlignment="1">
      <alignment horizontal="left" wrapText="1"/>
    </xf>
    <xf numFmtId="0" fontId="43" fillId="2" borderId="37" xfId="237" applyFont="1" applyFill="1" applyBorder="1" applyAlignment="1">
      <alignment horizontal="left" vertical="center"/>
    </xf>
    <xf numFmtId="3" fontId="43" fillId="2" borderId="54" xfId="1868" applyNumberFormat="1" applyFont="1" applyFill="1" applyBorder="1" applyAlignment="1">
      <alignment vertical="center"/>
    </xf>
    <xf numFmtId="0" fontId="43" fillId="2" borderId="37" xfId="237" applyFont="1" applyFill="1" applyBorder="1" applyAlignment="1">
      <alignment wrapText="1"/>
    </xf>
    <xf numFmtId="0" fontId="43" fillId="2" borderId="38" xfId="237" applyFont="1" applyFill="1" applyBorder="1"/>
    <xf numFmtId="0" fontId="43" fillId="2" borderId="38" xfId="237" applyFont="1" applyFill="1" applyBorder="1" applyAlignment="1">
      <alignment wrapText="1"/>
    </xf>
    <xf numFmtId="0" fontId="29" fillId="2" borderId="80" xfId="237" applyFont="1" applyFill="1" applyBorder="1" applyAlignment="1">
      <alignment vertical="center" wrapText="1"/>
    </xf>
    <xf numFmtId="0" fontId="43" fillId="2" borderId="38" xfId="237" applyFont="1" applyFill="1" applyBorder="1" applyAlignment="1">
      <alignment horizontal="left" vertical="center"/>
    </xf>
    <xf numFmtId="3" fontId="43" fillId="2" borderId="93" xfId="1868" applyNumberFormat="1" applyFont="1" applyFill="1" applyBorder="1" applyAlignment="1">
      <alignment vertical="center"/>
    </xf>
    <xf numFmtId="0" fontId="32" fillId="2" borderId="193" xfId="237" applyFont="1" applyFill="1" applyBorder="1"/>
    <xf numFmtId="0" fontId="32" fillId="2" borderId="193" xfId="237" applyFont="1" applyFill="1" applyBorder="1" applyAlignment="1">
      <alignment vertical="center"/>
    </xf>
    <xf numFmtId="0" fontId="54" fillId="2" borderId="35" xfId="237" applyFont="1" applyFill="1" applyBorder="1"/>
    <xf numFmtId="0" fontId="54" fillId="2" borderId="35" xfId="237" applyFont="1" applyFill="1" applyBorder="1" applyAlignment="1">
      <alignment vertical="center"/>
    </xf>
    <xf numFmtId="0" fontId="54" fillId="2" borderId="35" xfId="237" quotePrefix="1" applyFont="1" applyFill="1" applyBorder="1" applyAlignment="1">
      <alignment vertical="center"/>
    </xf>
    <xf numFmtId="0" fontId="54" fillId="2" borderId="38" xfId="237" applyFont="1" applyFill="1" applyBorder="1" applyAlignment="1">
      <alignment vertical="center"/>
    </xf>
    <xf numFmtId="0" fontId="54" fillId="2" borderId="38" xfId="237" quotePrefix="1" applyFont="1" applyFill="1" applyBorder="1" applyAlignment="1">
      <alignment vertical="center"/>
    </xf>
    <xf numFmtId="3" fontId="43" fillId="2" borderId="93" xfId="4" applyNumberFormat="1" applyFont="1" applyFill="1" applyBorder="1" applyAlignment="1">
      <alignment horizontal="right" vertical="center"/>
    </xf>
    <xf numFmtId="0" fontId="43" fillId="2" borderId="62" xfId="237" quotePrefix="1" applyFont="1" applyFill="1" applyBorder="1" applyAlignment="1">
      <alignment horizontal="center" vertical="center"/>
    </xf>
    <xf numFmtId="0" fontId="43" fillId="2" borderId="20" xfId="237" applyFont="1" applyFill="1" applyBorder="1" applyAlignment="1">
      <alignment horizontal="center" vertical="center"/>
    </xf>
    <xf numFmtId="0" fontId="54" fillId="2" borderId="20" xfId="237" applyFont="1" applyFill="1" applyBorder="1"/>
    <xf numFmtId="0" fontId="54" fillId="2" borderId="20" xfId="237" quotePrefix="1" applyFont="1" applyFill="1" applyBorder="1" applyAlignment="1">
      <alignment vertical="center"/>
    </xf>
    <xf numFmtId="0" fontId="43" fillId="2" borderId="20" xfId="237" applyFont="1" applyFill="1" applyBorder="1" applyAlignment="1">
      <alignment horizontal="left" vertical="center" wrapText="1"/>
    </xf>
    <xf numFmtId="0" fontId="43" fillId="2" borderId="20" xfId="4" applyNumberFormat="1" applyFont="1" applyFill="1" applyBorder="1" applyAlignment="1">
      <alignment horizontal="center" vertical="center" wrapText="1"/>
    </xf>
    <xf numFmtId="0" fontId="43" fillId="2" borderId="19" xfId="237" applyFont="1" applyFill="1" applyBorder="1" applyAlignment="1">
      <alignment horizontal="center" vertical="center" wrapText="1"/>
    </xf>
    <xf numFmtId="3" fontId="43" fillId="2" borderId="63" xfId="4" applyNumberFormat="1" applyFont="1" applyFill="1" applyBorder="1" applyAlignment="1">
      <alignment vertical="center"/>
    </xf>
    <xf numFmtId="49" fontId="54" fillId="2" borderId="38" xfId="237" applyNumberFormat="1" applyFont="1" applyFill="1" applyBorder="1" applyAlignment="1">
      <alignment vertical="center"/>
    </xf>
    <xf numFmtId="41" fontId="43" fillId="2" borderId="93" xfId="4" applyNumberFormat="1" applyFont="1" applyFill="1" applyBorder="1" applyAlignment="1">
      <alignment vertical="center"/>
    </xf>
    <xf numFmtId="0" fontId="32" fillId="2" borderId="193" xfId="237" applyFont="1" applyFill="1" applyBorder="1" applyAlignment="1">
      <alignment vertical="top"/>
    </xf>
    <xf numFmtId="0" fontId="46" fillId="2" borderId="193" xfId="237" applyFont="1" applyFill="1" applyBorder="1" applyAlignment="1">
      <alignment vertical="top" wrapText="1"/>
    </xf>
    <xf numFmtId="9" fontId="46" fillId="2" borderId="193" xfId="237" applyNumberFormat="1" applyFont="1" applyFill="1" applyBorder="1" applyAlignment="1">
      <alignment horizontal="center" vertical="top"/>
    </xf>
    <xf numFmtId="0" fontId="43" fillId="2" borderId="196" xfId="237" applyFont="1" applyFill="1" applyBorder="1" applyAlignment="1">
      <alignment horizontal="center" vertical="top" wrapText="1"/>
    </xf>
    <xf numFmtId="0" fontId="54" fillId="2" borderId="35" xfId="237" applyFont="1" applyFill="1" applyBorder="1" applyAlignment="1">
      <alignment vertical="top"/>
    </xf>
    <xf numFmtId="0" fontId="54" fillId="2" borderId="35" xfId="237" quotePrefix="1" applyFont="1" applyFill="1" applyBorder="1" applyAlignment="1">
      <alignment vertical="top"/>
    </xf>
    <xf numFmtId="3" fontId="43" fillId="2" borderId="59" xfId="4" applyNumberFormat="1" applyFont="1" applyFill="1" applyBorder="1" applyAlignment="1">
      <alignment vertical="top"/>
    </xf>
    <xf numFmtId="0" fontId="233" fillId="2" borderId="0" xfId="237" applyFont="1" applyFill="1" applyAlignment="1">
      <alignment vertical="center"/>
    </xf>
    <xf numFmtId="0" fontId="54" fillId="2" borderId="37" xfId="237" applyFont="1" applyFill="1" applyBorder="1"/>
    <xf numFmtId="0" fontId="54" fillId="2" borderId="37" xfId="237" applyFont="1" applyFill="1" applyBorder="1" applyAlignment="1">
      <alignment vertical="center"/>
    </xf>
    <xf numFmtId="0" fontId="54" fillId="2" borderId="37" xfId="237" quotePrefix="1" applyFont="1" applyFill="1" applyBorder="1" applyAlignment="1">
      <alignment vertical="center"/>
    </xf>
    <xf numFmtId="0" fontId="28" fillId="2" borderId="0" xfId="237" applyFont="1" applyFill="1" applyBorder="1" applyAlignment="1">
      <alignment vertical="center" wrapText="1"/>
    </xf>
    <xf numFmtId="0" fontId="233" fillId="2" borderId="0" xfId="237" applyFont="1" applyFill="1" applyBorder="1"/>
    <xf numFmtId="0" fontId="54" fillId="2" borderId="20" xfId="237" applyFont="1" applyFill="1" applyBorder="1" applyAlignment="1">
      <alignment vertical="center"/>
    </xf>
    <xf numFmtId="0" fontId="43" fillId="2" borderId="20" xfId="237" applyFont="1" applyFill="1" applyBorder="1" applyAlignment="1">
      <alignment vertical="center" wrapText="1"/>
    </xf>
    <xf numFmtId="0" fontId="43" fillId="2" borderId="20" xfId="237" applyFont="1" applyFill="1" applyBorder="1" applyAlignment="1">
      <alignment horizontal="left" wrapText="1"/>
    </xf>
    <xf numFmtId="0" fontId="29" fillId="2" borderId="0" xfId="237" applyFont="1" applyFill="1" applyBorder="1" applyAlignment="1">
      <alignment vertical="center" wrapText="1"/>
    </xf>
    <xf numFmtId="0" fontId="179" fillId="2" borderId="0" xfId="237" applyFont="1" applyFill="1" applyBorder="1"/>
    <xf numFmtId="0" fontId="43" fillId="2" borderId="35" xfId="237" applyFont="1" applyFill="1" applyBorder="1" applyAlignment="1">
      <alignment wrapText="1"/>
    </xf>
    <xf numFmtId="0" fontId="46" fillId="2" borderId="193" xfId="237" applyFont="1" applyFill="1" applyBorder="1" applyAlignment="1">
      <alignment wrapText="1"/>
    </xf>
    <xf numFmtId="0" fontId="54" fillId="2" borderId="193" xfId="237" applyFont="1" applyFill="1" applyBorder="1"/>
    <xf numFmtId="0" fontId="54" fillId="2" borderId="193" xfId="237" applyFont="1" applyFill="1" applyBorder="1" applyAlignment="1">
      <alignment vertical="center"/>
    </xf>
    <xf numFmtId="0" fontId="54" fillId="2" borderId="193" xfId="237" quotePrefix="1" applyFont="1" applyFill="1" applyBorder="1" applyAlignment="1">
      <alignment vertical="center"/>
    </xf>
    <xf numFmtId="0" fontId="43" fillId="2" borderId="193" xfId="237" applyFont="1" applyFill="1" applyBorder="1" applyAlignment="1">
      <alignment wrapText="1"/>
    </xf>
    <xf numFmtId="3" fontId="43" fillId="2" borderId="197" xfId="4" applyNumberFormat="1" applyFont="1" applyFill="1" applyBorder="1" applyAlignment="1">
      <alignment vertical="center"/>
    </xf>
    <xf numFmtId="0" fontId="46" fillId="2" borderId="52" xfId="237" quotePrefix="1" applyFont="1" applyFill="1" applyBorder="1" applyAlignment="1">
      <alignment horizontal="center" vertical="top"/>
    </xf>
    <xf numFmtId="0" fontId="46" fillId="2" borderId="32" xfId="237" applyFont="1" applyFill="1" applyBorder="1" applyAlignment="1">
      <alignment horizontal="center" vertical="top"/>
    </xf>
    <xf numFmtId="0" fontId="32" fillId="2" borderId="32" xfId="237" applyFont="1" applyFill="1" applyBorder="1" applyAlignment="1">
      <alignment vertical="top"/>
    </xf>
    <xf numFmtId="0" fontId="46" fillId="2" borderId="32" xfId="237" applyFont="1" applyFill="1" applyBorder="1" applyAlignment="1">
      <alignment vertical="top" wrapText="1"/>
    </xf>
    <xf numFmtId="0" fontId="46" fillId="2" borderId="32" xfId="4" applyNumberFormat="1" applyFont="1" applyFill="1" applyBorder="1" applyAlignment="1">
      <alignment horizontal="center" vertical="top" wrapText="1"/>
    </xf>
    <xf numFmtId="9" fontId="46" fillId="2" borderId="32" xfId="237" applyNumberFormat="1" applyFont="1" applyFill="1" applyBorder="1" applyAlignment="1">
      <alignment horizontal="center" vertical="top"/>
    </xf>
    <xf numFmtId="0" fontId="46" fillId="2" borderId="31" xfId="237" applyFont="1" applyFill="1" applyBorder="1" applyAlignment="1">
      <alignment horizontal="center" vertical="top" wrapText="1"/>
    </xf>
    <xf numFmtId="3" fontId="46" fillId="2" borderId="53" xfId="4" applyNumberFormat="1" applyFont="1" applyFill="1" applyBorder="1" applyAlignment="1">
      <alignment vertical="top"/>
    </xf>
    <xf numFmtId="0" fontId="43" fillId="2" borderId="20" xfId="237" applyFont="1" applyFill="1" applyBorder="1" applyAlignment="1">
      <alignment wrapText="1"/>
    </xf>
    <xf numFmtId="0" fontId="46" fillId="2" borderId="193" xfId="4" applyNumberFormat="1" applyFont="1" applyFill="1" applyBorder="1" applyAlignment="1">
      <alignment horizontal="center" vertical="top" wrapText="1"/>
    </xf>
    <xf numFmtId="3" fontId="43" fillId="2" borderId="260" xfId="4" applyNumberFormat="1" applyFont="1" applyFill="1" applyBorder="1" applyAlignment="1">
      <alignment vertical="center"/>
    </xf>
    <xf numFmtId="0" fontId="28" fillId="2" borderId="0" xfId="237" applyFont="1" applyFill="1" applyBorder="1" applyAlignment="1">
      <alignment vertical="top" wrapText="1"/>
    </xf>
    <xf numFmtId="0" fontId="233" fillId="2" borderId="0" xfId="237" applyFont="1" applyFill="1" applyBorder="1" applyAlignment="1">
      <alignment vertical="top"/>
    </xf>
    <xf numFmtId="0" fontId="233" fillId="2" borderId="0" xfId="237" applyFont="1" applyFill="1" applyAlignment="1">
      <alignment vertical="top"/>
    </xf>
    <xf numFmtId="0" fontId="43" fillId="2" borderId="35" xfId="237" applyFont="1" applyFill="1" applyBorder="1" applyAlignment="1">
      <alignment vertical="top" wrapText="1"/>
    </xf>
    <xf numFmtId="0" fontId="54" fillId="2" borderId="37" xfId="237" applyFont="1" applyFill="1" applyBorder="1" applyAlignment="1">
      <alignment vertical="top"/>
    </xf>
    <xf numFmtId="0" fontId="54" fillId="2" borderId="37" xfId="237" quotePrefix="1" applyFont="1" applyFill="1" applyBorder="1" applyAlignment="1">
      <alignment vertical="top"/>
    </xf>
    <xf numFmtId="0" fontId="43" fillId="2" borderId="37" xfId="237" applyFont="1" applyFill="1" applyBorder="1" applyAlignment="1">
      <alignment vertical="top" wrapText="1"/>
    </xf>
    <xf numFmtId="0" fontId="54" fillId="2" borderId="38" xfId="237" applyFont="1" applyFill="1" applyBorder="1" applyAlignment="1">
      <alignment vertical="top"/>
    </xf>
    <xf numFmtId="0" fontId="54" fillId="2" borderId="38" xfId="237" quotePrefix="1" applyFont="1" applyFill="1" applyBorder="1" applyAlignment="1">
      <alignment vertical="top"/>
    </xf>
    <xf numFmtId="0" fontId="43" fillId="2" borderId="38" xfId="237" applyFont="1" applyFill="1" applyBorder="1" applyAlignment="1">
      <alignment vertical="top" wrapText="1"/>
    </xf>
    <xf numFmtId="0" fontId="54" fillId="2" borderId="55" xfId="237" applyFont="1" applyFill="1" applyBorder="1"/>
    <xf numFmtId="0" fontId="54" fillId="2" borderId="37" xfId="237" applyFont="1" applyFill="1" applyBorder="1" applyAlignment="1">
      <alignment horizontal="center" vertical="center"/>
    </xf>
    <xf numFmtId="0" fontId="54" fillId="2" borderId="92" xfId="237" applyFont="1" applyFill="1" applyBorder="1"/>
    <xf numFmtId="0" fontId="54" fillId="2" borderId="38" xfId="237" applyFont="1" applyFill="1" applyBorder="1" applyAlignment="1">
      <alignment horizontal="center" vertical="center"/>
    </xf>
    <xf numFmtId="0" fontId="32" fillId="2" borderId="198" xfId="237" applyFont="1" applyFill="1" applyBorder="1" applyAlignment="1">
      <alignment vertical="top"/>
    </xf>
    <xf numFmtId="0" fontId="32" fillId="2" borderId="193" xfId="237" applyFont="1" applyFill="1" applyBorder="1" applyAlignment="1">
      <alignment horizontal="center" vertical="top"/>
    </xf>
    <xf numFmtId="0" fontId="54" fillId="2" borderId="198" xfId="237" applyFont="1" applyFill="1" applyBorder="1"/>
    <xf numFmtId="0" fontId="54" fillId="2" borderId="193" xfId="237" applyFont="1" applyFill="1" applyBorder="1" applyAlignment="1">
      <alignment horizontal="center" vertical="center"/>
    </xf>
    <xf numFmtId="0" fontId="54" fillId="2" borderId="62" xfId="237" applyFont="1" applyFill="1" applyBorder="1"/>
    <xf numFmtId="0" fontId="54" fillId="2" borderId="20" xfId="237" applyFont="1" applyFill="1" applyBorder="1" applyAlignment="1">
      <alignment horizontal="center" vertical="center"/>
    </xf>
    <xf numFmtId="49" fontId="54" fillId="2" borderId="20" xfId="237" applyNumberFormat="1" applyFont="1" applyFill="1" applyBorder="1" applyAlignment="1">
      <alignment vertical="center"/>
    </xf>
    <xf numFmtId="0" fontId="43" fillId="2" borderId="20" xfId="237" applyFont="1" applyFill="1" applyBorder="1" applyAlignment="1">
      <alignment horizontal="center" vertical="center" wrapText="1"/>
    </xf>
    <xf numFmtId="0" fontId="32" fillId="2" borderId="52" xfId="237" applyFont="1" applyFill="1" applyBorder="1" applyAlignment="1">
      <alignment vertical="top"/>
    </xf>
    <xf numFmtId="0" fontId="54" fillId="2" borderId="58" xfId="237" applyFont="1" applyFill="1" applyBorder="1"/>
    <xf numFmtId="0" fontId="43" fillId="2" borderId="38" xfId="237" applyFont="1" applyFill="1" applyBorder="1" applyAlignment="1">
      <alignment vertical="center" wrapText="1"/>
    </xf>
    <xf numFmtId="0" fontId="43" fillId="2" borderId="20" xfId="237" applyFont="1" applyFill="1" applyBorder="1" applyAlignment="1">
      <alignment horizontal="left" vertical="top" wrapText="1"/>
    </xf>
    <xf numFmtId="0" fontId="54" fillId="2" borderId="35" xfId="237" applyFont="1" applyFill="1" applyBorder="1" applyAlignment="1">
      <alignment horizontal="center" vertical="center"/>
    </xf>
    <xf numFmtId="0" fontId="54" fillId="2" borderId="88" xfId="237" applyFont="1" applyFill="1" applyBorder="1"/>
    <xf numFmtId="0" fontId="54" fillId="2" borderId="203" xfId="237" applyFont="1" applyFill="1" applyBorder="1" applyAlignment="1">
      <alignment horizontal="center" vertical="center"/>
    </xf>
    <xf numFmtId="0" fontId="54" fillId="2" borderId="203" xfId="237" applyFont="1" applyFill="1" applyBorder="1"/>
    <xf numFmtId="0" fontId="54" fillId="2" borderId="203" xfId="237" applyFont="1" applyFill="1" applyBorder="1" applyAlignment="1">
      <alignment vertical="center"/>
    </xf>
    <xf numFmtId="0" fontId="46" fillId="2" borderId="203" xfId="237" applyFont="1" applyFill="1" applyBorder="1" applyAlignment="1">
      <alignment horizontal="center"/>
    </xf>
    <xf numFmtId="0" fontId="43" fillId="2" borderId="203" xfId="237" applyFont="1" applyFill="1" applyBorder="1" applyAlignment="1">
      <alignment horizontal="center"/>
    </xf>
    <xf numFmtId="0" fontId="43" fillId="2" borderId="203" xfId="237" applyFont="1" applyFill="1" applyBorder="1" applyAlignment="1">
      <alignment horizontal="left"/>
    </xf>
    <xf numFmtId="3" fontId="46" fillId="2" borderId="73" xfId="4" applyNumberFormat="1" applyFont="1" applyFill="1" applyBorder="1" applyAlignment="1">
      <alignment vertical="center"/>
    </xf>
    <xf numFmtId="0" fontId="54" fillId="2" borderId="0" xfId="237" applyFont="1" applyFill="1" applyBorder="1"/>
    <xf numFmtId="0" fontId="54" fillId="2" borderId="0" xfId="237" applyFont="1" applyFill="1" applyBorder="1" applyAlignment="1">
      <alignment horizontal="center" vertical="center"/>
    </xf>
    <xf numFmtId="0" fontId="54" fillId="2" borderId="0" xfId="237" applyFont="1" applyFill="1" applyBorder="1" applyAlignment="1">
      <alignment vertical="center"/>
    </xf>
    <xf numFmtId="0" fontId="43" fillId="2" borderId="0" xfId="237" applyFont="1" applyFill="1" applyBorder="1"/>
    <xf numFmtId="0" fontId="43" fillId="2" borderId="0" xfId="237" applyFont="1" applyFill="1" applyBorder="1" applyAlignment="1">
      <alignment horizontal="center"/>
    </xf>
    <xf numFmtId="0" fontId="43" fillId="2" borderId="0" xfId="237" applyFont="1" applyFill="1" applyBorder="1" applyAlignment="1">
      <alignment horizontal="left"/>
    </xf>
    <xf numFmtId="3" fontId="43" fillId="2" borderId="0" xfId="4" applyNumberFormat="1" applyFont="1" applyFill="1" applyBorder="1" applyAlignment="1">
      <alignment vertical="center"/>
    </xf>
    <xf numFmtId="0" fontId="54" fillId="2" borderId="0" xfId="237" applyFont="1" applyFill="1" applyAlignment="1">
      <alignment horizontal="center" vertical="center"/>
    </xf>
    <xf numFmtId="0" fontId="54" fillId="2" borderId="0" xfId="237" applyFont="1" applyFill="1" applyAlignment="1">
      <alignment vertical="center"/>
    </xf>
    <xf numFmtId="0" fontId="204" fillId="2" borderId="0" xfId="237" applyFont="1" applyFill="1"/>
    <xf numFmtId="0" fontId="204" fillId="2" borderId="0" xfId="237" applyFont="1" applyFill="1" applyAlignment="1">
      <alignment horizontal="center"/>
    </xf>
    <xf numFmtId="0" fontId="204" fillId="2" borderId="0" xfId="237" applyFont="1" applyFill="1" applyAlignment="1">
      <alignment horizontal="left"/>
    </xf>
    <xf numFmtId="3" fontId="234" fillId="2" borderId="0" xfId="4" applyNumberFormat="1" applyFont="1" applyFill="1" applyAlignment="1">
      <alignment vertical="center"/>
    </xf>
    <xf numFmtId="0" fontId="179" fillId="2" borderId="0" xfId="237" applyFont="1" applyFill="1" applyAlignment="1">
      <alignment horizontal="center"/>
    </xf>
    <xf numFmtId="0" fontId="179" fillId="2" borderId="0" xfId="237" applyFont="1" applyFill="1" applyAlignment="1">
      <alignment horizontal="left"/>
    </xf>
    <xf numFmtId="3" fontId="131" fillId="2" borderId="0" xfId="4" applyNumberFormat="1" applyFont="1" applyFill="1" applyAlignment="1">
      <alignment vertical="center"/>
    </xf>
    <xf numFmtId="0" fontId="28" fillId="2" borderId="0" xfId="2000" applyFont="1" applyFill="1" applyAlignment="1">
      <alignment horizontal="center"/>
    </xf>
    <xf numFmtId="0" fontId="108" fillId="2" borderId="0" xfId="2000" applyFont="1" applyFill="1"/>
    <xf numFmtId="0" fontId="38" fillId="2" borderId="0" xfId="2000" applyFont="1" applyFill="1" applyAlignment="1">
      <alignment vertical="top"/>
    </xf>
    <xf numFmtId="0" fontId="29" fillId="2" borderId="0" xfId="2000" applyFont="1" applyFill="1" applyAlignment="1">
      <alignment vertical="top" wrapText="1"/>
    </xf>
    <xf numFmtId="0" fontId="28" fillId="2" borderId="0" xfId="2000" applyFont="1" applyFill="1" applyAlignment="1">
      <alignment horizontal="right" vertical="top" wrapText="1"/>
    </xf>
    <xf numFmtId="178" fontId="28" fillId="2" borderId="0" xfId="2000" applyNumberFormat="1" applyFont="1" applyFill="1" applyAlignment="1">
      <alignment vertical="top"/>
    </xf>
    <xf numFmtId="0" fontId="108" fillId="2" borderId="0" xfId="2000" applyFont="1" applyFill="1" applyAlignment="1">
      <alignment vertical="top"/>
    </xf>
    <xf numFmtId="43" fontId="108" fillId="2" borderId="0" xfId="2001" applyFont="1" applyFill="1" applyAlignment="1">
      <alignment vertical="top"/>
    </xf>
    <xf numFmtId="0" fontId="46" fillId="2" borderId="0" xfId="2000" applyFont="1" applyFill="1" applyBorder="1" applyAlignment="1">
      <alignment horizontal="center" vertical="center" wrapText="1"/>
    </xf>
    <xf numFmtId="0" fontId="43" fillId="2" borderId="0" xfId="2000" applyFont="1" applyFill="1"/>
    <xf numFmtId="43" fontId="43" fillId="2" borderId="0" xfId="2000" applyNumberFormat="1" applyFont="1" applyFill="1"/>
    <xf numFmtId="0" fontId="46" fillId="2" borderId="32" xfId="2000" applyFont="1" applyFill="1" applyBorder="1" applyAlignment="1">
      <alignment horizontal="center" vertical="center" wrapText="1"/>
    </xf>
    <xf numFmtId="0" fontId="47" fillId="2" borderId="196" xfId="2000" applyFont="1" applyFill="1" applyBorder="1" applyAlignment="1">
      <alignment horizontal="center" vertical="center" wrapText="1"/>
    </xf>
    <xf numFmtId="0" fontId="47" fillId="2" borderId="158" xfId="2000" applyFont="1" applyFill="1" applyBorder="1" applyAlignment="1">
      <alignment horizontal="center" vertical="center" wrapText="1"/>
    </xf>
    <xf numFmtId="0" fontId="47" fillId="2" borderId="0" xfId="2000" applyFont="1" applyFill="1" applyBorder="1" applyAlignment="1">
      <alignment horizontal="center" vertical="center" wrapText="1"/>
    </xf>
    <xf numFmtId="0" fontId="43" fillId="2" borderId="0" xfId="2000" applyFont="1" applyFill="1" applyAlignment="1">
      <alignment horizontal="center" vertical="center"/>
    </xf>
    <xf numFmtId="0" fontId="47" fillId="2" borderId="68" xfId="2000" quotePrefix="1" applyFont="1" applyFill="1" applyBorder="1" applyAlignment="1">
      <alignment horizontal="center" vertical="center"/>
    </xf>
    <xf numFmtId="0" fontId="47" fillId="2" borderId="17" xfId="2000" quotePrefix="1" applyFont="1" applyFill="1" applyBorder="1" applyAlignment="1">
      <alignment horizontal="center" vertical="center"/>
    </xf>
    <xf numFmtId="0" fontId="47" fillId="2" borderId="31" xfId="2000" quotePrefix="1" applyFont="1" applyFill="1" applyBorder="1" applyAlignment="1">
      <alignment horizontal="center" vertical="center"/>
    </xf>
    <xf numFmtId="0" fontId="47" fillId="2" borderId="31" xfId="2000" applyFont="1" applyFill="1" applyBorder="1" applyAlignment="1">
      <alignment horizontal="center" vertical="center" wrapText="1"/>
    </xf>
    <xf numFmtId="164" fontId="47" fillId="2" borderId="157" xfId="2001" applyNumberFormat="1" applyFont="1" applyFill="1" applyBorder="1" applyAlignment="1">
      <alignment horizontal="center" vertical="center" wrapText="1"/>
    </xf>
    <xf numFmtId="0" fontId="47" fillId="2" borderId="194" xfId="2000" quotePrefix="1" applyFont="1" applyFill="1" applyBorder="1" applyAlignment="1">
      <alignment horizontal="center" vertical="center"/>
    </xf>
    <xf numFmtId="0" fontId="47" fillId="2" borderId="195" xfId="2000" quotePrefix="1" applyFont="1" applyFill="1" applyBorder="1" applyAlignment="1">
      <alignment horizontal="center" vertical="center"/>
    </xf>
    <xf numFmtId="0" fontId="47" fillId="2" borderId="196" xfId="2000" quotePrefix="1" applyFont="1" applyFill="1" applyBorder="1" applyAlignment="1">
      <alignment horizontal="center" vertical="center"/>
    </xf>
    <xf numFmtId="164" fontId="73" fillId="2" borderId="158" xfId="2001" applyNumberFormat="1" applyFont="1" applyFill="1" applyBorder="1" applyAlignment="1">
      <alignment horizontal="center" vertical="center" wrapText="1"/>
    </xf>
    <xf numFmtId="0" fontId="43" fillId="2" borderId="52" xfId="2000" applyFont="1" applyFill="1" applyBorder="1" applyAlignment="1">
      <alignment horizontal="center" vertical="center"/>
    </xf>
    <xf numFmtId="0" fontId="43" fillId="2" borderId="32" xfId="2000" applyFont="1" applyFill="1" applyBorder="1" applyAlignment="1">
      <alignment horizontal="center" vertical="center"/>
    </xf>
    <xf numFmtId="0" fontId="46" fillId="2" borderId="32" xfId="2000" applyFont="1" applyFill="1" applyBorder="1" applyAlignment="1">
      <alignment vertical="center" wrapText="1"/>
    </xf>
    <xf numFmtId="41" fontId="46" fillId="2" borderId="91" xfId="2002" applyFont="1" applyFill="1" applyBorder="1" applyAlignment="1">
      <alignment vertical="center"/>
    </xf>
    <xf numFmtId="0" fontId="43" fillId="2" borderId="0" xfId="2000" applyFont="1" applyFill="1" applyBorder="1" applyAlignment="1">
      <alignment vertical="center"/>
    </xf>
    <xf numFmtId="0" fontId="43" fillId="2" borderId="198" xfId="2000" applyFont="1" applyFill="1" applyBorder="1" applyAlignment="1">
      <alignment horizontal="center" vertical="top"/>
    </xf>
    <xf numFmtId="0" fontId="43" fillId="2" borderId="193" xfId="2000" applyFont="1" applyFill="1" applyBorder="1" applyAlignment="1">
      <alignment horizontal="center" vertical="top"/>
    </xf>
    <xf numFmtId="0" fontId="42" fillId="2" borderId="193" xfId="2000" applyFont="1" applyFill="1" applyBorder="1" applyAlignment="1">
      <alignment vertical="top" wrapText="1"/>
    </xf>
    <xf numFmtId="0" fontId="43" fillId="2" borderId="197" xfId="2000" applyFont="1" applyFill="1" applyBorder="1" applyAlignment="1">
      <alignment vertical="top"/>
    </xf>
    <xf numFmtId="0" fontId="43" fillId="2" borderId="0" xfId="2000" applyFont="1" applyFill="1" applyBorder="1" applyAlignment="1">
      <alignment vertical="top"/>
    </xf>
    <xf numFmtId="0" fontId="43" fillId="2" borderId="0" xfId="2000" applyFont="1" applyFill="1" applyAlignment="1">
      <alignment vertical="top"/>
    </xf>
    <xf numFmtId="0" fontId="46" fillId="2" borderId="198" xfId="2000" applyFont="1" applyFill="1" applyBorder="1" applyAlignment="1">
      <alignment horizontal="center" vertical="top"/>
    </xf>
    <xf numFmtId="0" fontId="46" fillId="2" borderId="193" xfId="2000" applyFont="1" applyFill="1" applyBorder="1" applyAlignment="1">
      <alignment horizontal="center" vertical="top"/>
    </xf>
    <xf numFmtId="0" fontId="46" fillId="2" borderId="193" xfId="2000" quotePrefix="1" applyFont="1" applyFill="1" applyBorder="1" applyAlignment="1">
      <alignment horizontal="center" vertical="top"/>
    </xf>
    <xf numFmtId="0" fontId="46" fillId="2" borderId="193" xfId="2000" applyFont="1" applyFill="1" applyBorder="1" applyAlignment="1">
      <alignment vertical="top" wrapText="1"/>
    </xf>
    <xf numFmtId="0" fontId="43" fillId="2" borderId="193" xfId="2000" applyFont="1" applyFill="1" applyBorder="1" applyAlignment="1">
      <alignment vertical="top" wrapText="1"/>
    </xf>
    <xf numFmtId="41" fontId="46" fillId="2" borderId="197" xfId="2002" applyFont="1" applyFill="1" applyBorder="1" applyAlignment="1">
      <alignment vertical="top"/>
    </xf>
    <xf numFmtId="41" fontId="46" fillId="2" borderId="0" xfId="2002" applyFont="1" applyFill="1" applyBorder="1" applyAlignment="1">
      <alignment vertical="top"/>
    </xf>
    <xf numFmtId="0" fontId="43" fillId="2" borderId="56" xfId="2000" applyFont="1" applyFill="1" applyBorder="1" applyAlignment="1">
      <alignment horizontal="center" vertical="top"/>
    </xf>
    <xf numFmtId="0" fontId="43" fillId="2" borderId="39" xfId="2000" applyFont="1" applyFill="1" applyBorder="1" applyAlignment="1">
      <alignment horizontal="center" vertical="top"/>
    </xf>
    <xf numFmtId="0" fontId="43" fillId="2" borderId="39" xfId="2000" quotePrefix="1" applyFont="1" applyFill="1" applyBorder="1" applyAlignment="1">
      <alignment horizontal="center" vertical="top"/>
    </xf>
    <xf numFmtId="0" fontId="43" fillId="2" borderId="39" xfId="2000" applyFont="1" applyFill="1" applyBorder="1" applyAlignment="1">
      <alignment vertical="top" wrapText="1"/>
    </xf>
    <xf numFmtId="0" fontId="43" fillId="2" borderId="39" xfId="2000" applyFont="1" applyFill="1" applyBorder="1" applyAlignment="1">
      <alignment horizontal="left" vertical="top" wrapText="1"/>
    </xf>
    <xf numFmtId="0" fontId="43" fillId="2" borderId="240" xfId="2000" applyFont="1" applyFill="1" applyBorder="1" applyAlignment="1">
      <alignment horizontal="left" vertical="top" wrapText="1"/>
    </xf>
    <xf numFmtId="3" fontId="43" fillId="2" borderId="39" xfId="2000" applyNumberFormat="1" applyFont="1" applyFill="1" applyBorder="1" applyAlignment="1">
      <alignment horizontal="center" vertical="top" wrapText="1"/>
    </xf>
    <xf numFmtId="0" fontId="43" fillId="2" borderId="39" xfId="2000" applyFont="1" applyFill="1" applyBorder="1" applyAlignment="1">
      <alignment horizontal="center" vertical="top" wrapText="1"/>
    </xf>
    <xf numFmtId="41" fontId="41" fillId="2" borderId="57" xfId="2003" applyFont="1" applyFill="1" applyBorder="1" applyAlignment="1">
      <alignment vertical="top"/>
    </xf>
    <xf numFmtId="41" fontId="41" fillId="2" borderId="19" xfId="2003" applyFont="1" applyFill="1" applyBorder="1" applyAlignment="1">
      <alignment vertical="top"/>
    </xf>
    <xf numFmtId="41" fontId="41" fillId="2" borderId="89" xfId="16" applyFont="1" applyFill="1" applyBorder="1" applyAlignment="1">
      <alignment vertical="top"/>
    </xf>
    <xf numFmtId="0" fontId="43" fillId="2" borderId="55" xfId="2000" applyFont="1" applyFill="1" applyBorder="1" applyAlignment="1">
      <alignment horizontal="center" vertical="top"/>
    </xf>
    <xf numFmtId="0" fontId="43" fillId="2" borderId="37" xfId="2000" applyFont="1" applyFill="1" applyBorder="1" applyAlignment="1">
      <alignment horizontal="center" vertical="top"/>
    </xf>
    <xf numFmtId="0" fontId="43" fillId="2" borderId="37" xfId="2000" quotePrefix="1" applyFont="1" applyFill="1" applyBorder="1" applyAlignment="1">
      <alignment horizontal="center" vertical="top"/>
    </xf>
    <xf numFmtId="0" fontId="43" fillId="2" borderId="37" xfId="2000" applyFont="1" applyFill="1" applyBorder="1" applyAlignment="1">
      <alignment vertical="top" wrapText="1"/>
    </xf>
    <xf numFmtId="0" fontId="43" fillId="2" borderId="37" xfId="2000" applyFont="1" applyFill="1" applyBorder="1" applyAlignment="1">
      <alignment horizontal="left" vertical="top" wrapText="1"/>
    </xf>
    <xf numFmtId="3" fontId="43" fillId="2" borderId="37" xfId="2000" applyNumberFormat="1" applyFont="1" applyFill="1" applyBorder="1" applyAlignment="1">
      <alignment horizontal="center" vertical="top" wrapText="1"/>
    </xf>
    <xf numFmtId="0" fontId="43" fillId="2" borderId="37" xfId="2000" applyFont="1" applyFill="1" applyBorder="1" applyAlignment="1">
      <alignment horizontal="center" vertical="top" wrapText="1"/>
    </xf>
    <xf numFmtId="41" fontId="41" fillId="2" borderId="54" xfId="2003" applyFont="1" applyFill="1" applyBorder="1" applyAlignment="1">
      <alignment vertical="top"/>
    </xf>
    <xf numFmtId="41" fontId="43" fillId="2" borderId="54" xfId="2002" applyFont="1" applyFill="1" applyBorder="1" applyAlignment="1">
      <alignment vertical="top"/>
    </xf>
    <xf numFmtId="41" fontId="43" fillId="2" borderId="0" xfId="2002" applyFont="1" applyFill="1" applyBorder="1" applyAlignment="1">
      <alignment vertical="top"/>
    </xf>
    <xf numFmtId="41" fontId="41" fillId="2" borderId="0" xfId="16" applyFont="1" applyFill="1" applyBorder="1" applyAlignment="1">
      <alignment vertical="top"/>
    </xf>
    <xf numFmtId="41" fontId="41" fillId="2" borderId="0" xfId="2003" applyFont="1" applyFill="1" applyBorder="1" applyAlignment="1">
      <alignment vertical="top"/>
    </xf>
    <xf numFmtId="0" fontId="43" fillId="2" borderId="35" xfId="2000" applyFont="1" applyFill="1" applyBorder="1" applyAlignment="1">
      <alignment horizontal="left" vertical="top" wrapText="1"/>
    </xf>
    <xf numFmtId="0" fontId="51" fillId="2" borderId="37" xfId="2000" applyFont="1" applyFill="1" applyBorder="1" applyAlignment="1">
      <alignment horizontal="left" vertical="top" wrapText="1"/>
    </xf>
    <xf numFmtId="0" fontId="43" fillId="2" borderId="60" xfId="2000" applyFont="1" applyFill="1" applyBorder="1" applyAlignment="1">
      <alignment horizontal="center" vertical="top"/>
    </xf>
    <xf numFmtId="0" fontId="43" fillId="2" borderId="40" xfId="2000" applyFont="1" applyFill="1" applyBorder="1" applyAlignment="1">
      <alignment horizontal="center" vertical="top"/>
    </xf>
    <xf numFmtId="0" fontId="43" fillId="2" borderId="40" xfId="2000" quotePrefix="1" applyFont="1" applyFill="1" applyBorder="1" applyAlignment="1">
      <alignment horizontal="center" vertical="top"/>
    </xf>
    <xf numFmtId="0" fontId="43" fillId="2" borderId="40" xfId="2000" applyFont="1" applyFill="1" applyBorder="1" applyAlignment="1">
      <alignment vertical="top" wrapText="1"/>
    </xf>
    <xf numFmtId="0" fontId="43" fillId="2" borderId="40" xfId="2000" applyFont="1" applyFill="1" applyBorder="1" applyAlignment="1">
      <alignment horizontal="left" vertical="top" wrapText="1"/>
    </xf>
    <xf numFmtId="0" fontId="43" fillId="2" borderId="40" xfId="2000" applyFont="1" applyFill="1" applyBorder="1" applyAlignment="1">
      <alignment horizontal="center" vertical="top" wrapText="1"/>
    </xf>
    <xf numFmtId="41" fontId="43" fillId="2" borderId="61" xfId="2002" applyFont="1" applyFill="1" applyBorder="1" applyAlignment="1">
      <alignment vertical="top"/>
    </xf>
    <xf numFmtId="0" fontId="43" fillId="2" borderId="193" xfId="2000" applyFont="1" applyFill="1" applyBorder="1" applyAlignment="1">
      <alignment horizontal="left" vertical="top" wrapText="1"/>
    </xf>
    <xf numFmtId="41" fontId="41" fillId="2" borderId="57" xfId="2002" applyFont="1" applyFill="1" applyBorder="1" applyAlignment="1">
      <alignment horizontal="justify" vertical="top" wrapText="1"/>
    </xf>
    <xf numFmtId="41" fontId="41" fillId="2" borderId="0" xfId="2002" applyFont="1" applyFill="1" applyBorder="1" applyAlignment="1">
      <alignment horizontal="justify" vertical="top" wrapText="1"/>
    </xf>
    <xf numFmtId="3" fontId="43" fillId="2" borderId="40" xfId="2000" applyNumberFormat="1" applyFont="1" applyFill="1" applyBorder="1" applyAlignment="1">
      <alignment horizontal="center" vertical="top" wrapText="1"/>
    </xf>
    <xf numFmtId="41" fontId="41" fillId="2" borderId="61" xfId="2003" applyFont="1" applyFill="1" applyBorder="1" applyAlignment="1">
      <alignment vertical="top"/>
    </xf>
    <xf numFmtId="0" fontId="43" fillId="2" borderId="193" xfId="2000" quotePrefix="1" applyFont="1" applyFill="1" applyBorder="1" applyAlignment="1">
      <alignment horizontal="center" vertical="top"/>
    </xf>
    <xf numFmtId="0" fontId="43" fillId="2" borderId="193" xfId="2000" applyFont="1" applyFill="1" applyBorder="1" applyAlignment="1">
      <alignment horizontal="center" vertical="top" wrapText="1"/>
    </xf>
    <xf numFmtId="41" fontId="43" fillId="2" borderId="197" xfId="2002" applyFont="1" applyFill="1" applyBorder="1" applyAlignment="1">
      <alignment vertical="top"/>
    </xf>
    <xf numFmtId="41" fontId="43" fillId="2" borderId="0" xfId="2000" applyNumberFormat="1" applyFont="1" applyFill="1" applyAlignment="1">
      <alignment vertical="top"/>
    </xf>
    <xf numFmtId="41" fontId="43" fillId="2" borderId="57" xfId="2002" applyFont="1" applyFill="1" applyBorder="1" applyAlignment="1">
      <alignment vertical="top"/>
    </xf>
    <xf numFmtId="0" fontId="46" fillId="2" borderId="193" xfId="2000" applyFont="1" applyFill="1" applyBorder="1" applyAlignment="1">
      <alignment horizontal="left" vertical="top" wrapText="1"/>
    </xf>
    <xf numFmtId="0" fontId="41" fillId="2" borderId="193" xfId="21" applyFont="1" applyFill="1" applyBorder="1" applyAlignment="1">
      <alignment horizontal="center" vertical="top"/>
    </xf>
    <xf numFmtId="0" fontId="43" fillId="2" borderId="161" xfId="2000" applyFont="1" applyFill="1" applyBorder="1" applyAlignment="1">
      <alignment horizontal="center" vertical="center"/>
    </xf>
    <xf numFmtId="0" fontId="43" fillId="2" borderId="240" xfId="2000" applyFont="1" applyFill="1" applyBorder="1" applyAlignment="1">
      <alignment horizontal="center" vertical="center"/>
    </xf>
    <xf numFmtId="0" fontId="43" fillId="2" borderId="240" xfId="2000" applyFont="1" applyFill="1" applyBorder="1" applyAlignment="1">
      <alignment vertical="center" wrapText="1"/>
    </xf>
    <xf numFmtId="41" fontId="43" fillId="2" borderId="241" xfId="2002" applyFont="1" applyFill="1" applyBorder="1" applyAlignment="1">
      <alignment vertical="center"/>
    </xf>
    <xf numFmtId="41" fontId="43" fillId="2" borderId="0" xfId="2002" applyFont="1" applyFill="1" applyBorder="1" applyAlignment="1">
      <alignment vertical="center"/>
    </xf>
    <xf numFmtId="0" fontId="43" fillId="2" borderId="11" xfId="2000" applyFont="1" applyFill="1" applyBorder="1" applyAlignment="1">
      <alignment horizontal="center" vertical="center"/>
    </xf>
    <xf numFmtId="0" fontId="43" fillId="2" borderId="10" xfId="2000" applyFont="1" applyFill="1" applyBorder="1" applyAlignment="1">
      <alignment horizontal="center" vertical="center"/>
    </xf>
    <xf numFmtId="164" fontId="46" fillId="2" borderId="3" xfId="2000" applyNumberFormat="1" applyFont="1" applyFill="1" applyBorder="1" applyAlignment="1">
      <alignment vertical="center"/>
    </xf>
    <xf numFmtId="41" fontId="46" fillId="2" borderId="0" xfId="2002" applyFont="1" applyFill="1" applyBorder="1" applyAlignment="1">
      <alignment vertical="center"/>
    </xf>
    <xf numFmtId="0" fontId="43" fillId="2" borderId="0" xfId="2000" applyFont="1" applyFill="1" applyAlignment="1">
      <alignment vertical="center"/>
    </xf>
    <xf numFmtId="0" fontId="43" fillId="2" borderId="0" xfId="2000" applyFont="1" applyFill="1" applyAlignment="1">
      <alignment horizontal="center" vertical="top"/>
    </xf>
    <xf numFmtId="0" fontId="43" fillId="2" borderId="0" xfId="2000" applyFont="1" applyFill="1" applyAlignment="1">
      <alignment wrapText="1"/>
    </xf>
    <xf numFmtId="0" fontId="41" fillId="2" borderId="0" xfId="2000" applyFont="1" applyFill="1" applyAlignment="1">
      <alignment horizontal="center"/>
    </xf>
    <xf numFmtId="0" fontId="43" fillId="2" borderId="0" xfId="2000" applyFont="1" applyFill="1" applyAlignment="1"/>
    <xf numFmtId="0" fontId="129" fillId="2" borderId="0" xfId="2000" applyFont="1" applyFill="1" applyAlignment="1">
      <alignment horizontal="center" vertical="top"/>
    </xf>
    <xf numFmtId="0" fontId="128" fillId="2" borderId="0" xfId="2000" applyFont="1" applyFill="1" applyAlignment="1">
      <alignment wrapText="1"/>
    </xf>
    <xf numFmtId="0" fontId="108" fillId="2" borderId="0" xfId="2000" applyFont="1" applyFill="1" applyAlignment="1">
      <alignment wrapText="1"/>
    </xf>
    <xf numFmtId="164" fontId="157" fillId="2" borderId="197" xfId="1944" applyNumberFormat="1" applyFont="1" applyFill="1" applyBorder="1"/>
    <xf numFmtId="164" fontId="147" fillId="2" borderId="197" xfId="1944" applyNumberFormat="1" applyFont="1" applyFill="1" applyBorder="1"/>
    <xf numFmtId="179" fontId="157" fillId="2" borderId="73" xfId="1943" applyNumberFormat="1" applyFont="1" applyFill="1" applyBorder="1" applyAlignment="1">
      <alignment vertical="center"/>
    </xf>
    <xf numFmtId="0" fontId="43" fillId="2" borderId="39" xfId="11" applyFont="1" applyFill="1" applyBorder="1" applyAlignment="1">
      <alignment horizontal="left" vertical="top" wrapText="1"/>
    </xf>
    <xf numFmtId="0" fontId="43" fillId="2" borderId="37" xfId="11" applyFont="1" applyFill="1" applyBorder="1" applyAlignment="1">
      <alignment horizontal="left" vertical="top" wrapText="1"/>
    </xf>
    <xf numFmtId="0" fontId="43" fillId="2" borderId="20" xfId="11" applyFont="1" applyFill="1" applyBorder="1" applyAlignment="1">
      <alignment horizontal="left" vertical="top" wrapText="1"/>
    </xf>
    <xf numFmtId="0" fontId="43" fillId="2" borderId="35" xfId="11" applyFont="1" applyFill="1" applyBorder="1" applyAlignment="1">
      <alignment horizontal="left" vertical="top" wrapText="1"/>
    </xf>
    <xf numFmtId="49" fontId="47" fillId="2" borderId="64" xfId="64" applyNumberFormat="1" applyFont="1" applyFill="1" applyBorder="1" applyAlignment="1">
      <alignment horizontal="left" vertical="top" wrapText="1"/>
    </xf>
    <xf numFmtId="0" fontId="43" fillId="0" borderId="32" xfId="1971" applyFont="1" applyFill="1" applyBorder="1" applyAlignment="1" applyProtection="1">
      <alignment horizontal="left" vertical="center" wrapText="1"/>
    </xf>
    <xf numFmtId="0" fontId="43" fillId="2" borderId="20" xfId="512" applyFont="1" applyFill="1" applyBorder="1" applyAlignment="1">
      <alignment horizontal="left" vertical="top" wrapText="1"/>
    </xf>
    <xf numFmtId="0" fontId="43" fillId="2" borderId="193" xfId="11" applyFont="1" applyFill="1" applyBorder="1" applyAlignment="1">
      <alignment horizontal="left" vertical="center" wrapText="1"/>
    </xf>
    <xf numFmtId="0" fontId="43" fillId="2" borderId="193" xfId="512" applyFont="1" applyFill="1" applyBorder="1" applyAlignment="1">
      <alignment horizontal="left" vertical="top" wrapText="1"/>
    </xf>
    <xf numFmtId="0" fontId="43" fillId="2" borderId="193" xfId="11" applyFont="1" applyFill="1" applyBorder="1" applyAlignment="1">
      <alignment horizontal="center" vertical="center"/>
    </xf>
    <xf numFmtId="0" fontId="43" fillId="2" borderId="38" xfId="512" applyFont="1" applyFill="1" applyBorder="1" applyAlignment="1">
      <alignment horizontal="left" vertical="top" wrapText="1"/>
    </xf>
    <xf numFmtId="0" fontId="43" fillId="2" borderId="35" xfId="512" applyFont="1" applyFill="1" applyBorder="1" applyAlignment="1">
      <alignment horizontal="left" vertical="top" wrapText="1"/>
    </xf>
    <xf numFmtId="0" fontId="46" fillId="2" borderId="193" xfId="11" applyFont="1" applyFill="1" applyBorder="1" applyAlignment="1">
      <alignment horizontal="center" vertical="center"/>
    </xf>
    <xf numFmtId="0" fontId="46" fillId="2" borderId="193" xfId="11" applyFont="1" applyFill="1" applyBorder="1" applyAlignment="1">
      <alignment horizontal="left" vertical="center" wrapText="1"/>
    </xf>
    <xf numFmtId="0" fontId="208" fillId="2" borderId="193" xfId="11" applyFont="1" applyFill="1" applyBorder="1" applyAlignment="1">
      <alignment horizontal="center" vertical="center"/>
    </xf>
    <xf numFmtId="0" fontId="209" fillId="2" borderId="193" xfId="11" applyFont="1" applyFill="1" applyBorder="1" applyAlignment="1">
      <alignment horizontal="left" vertical="center"/>
    </xf>
    <xf numFmtId="41" fontId="43" fillId="2" borderId="59" xfId="1883" applyFont="1" applyFill="1" applyBorder="1" applyAlignment="1">
      <alignment horizontal="left" vertical="top"/>
    </xf>
    <xf numFmtId="0" fontId="43" fillId="2" borderId="84" xfId="11" applyFont="1" applyFill="1" applyBorder="1" applyAlignment="1">
      <alignment horizontal="left" vertical="top"/>
    </xf>
    <xf numFmtId="0" fontId="43" fillId="2" borderId="37" xfId="11" applyFont="1" applyFill="1" applyBorder="1" applyAlignment="1">
      <alignment horizontal="left" vertical="top"/>
    </xf>
    <xf numFmtId="0" fontId="43" fillId="2" borderId="193" xfId="11" applyFont="1" applyFill="1" applyBorder="1" applyAlignment="1">
      <alignment horizontal="left" vertical="top"/>
    </xf>
    <xf numFmtId="0" fontId="43" fillId="2" borderId="79" xfId="11" applyFont="1" applyFill="1" applyBorder="1" applyAlignment="1">
      <alignment horizontal="left" vertical="top"/>
    </xf>
    <xf numFmtId="0" fontId="43" fillId="2" borderId="80" xfId="11" applyFont="1" applyFill="1" applyBorder="1" applyAlignment="1">
      <alignment horizontal="left" vertical="top"/>
    </xf>
    <xf numFmtId="0" fontId="43" fillId="2" borderId="75" xfId="11" applyFont="1" applyFill="1" applyBorder="1" applyAlignment="1">
      <alignment horizontal="left" vertical="top"/>
    </xf>
    <xf numFmtId="0" fontId="43" fillId="2" borderId="0" xfId="11" applyFont="1" applyFill="1" applyBorder="1" applyAlignment="1">
      <alignment horizontal="left" vertical="top"/>
    </xf>
    <xf numFmtId="0" fontId="43" fillId="2" borderId="20" xfId="11" applyFont="1" applyFill="1" applyBorder="1" applyAlignment="1">
      <alignment horizontal="left" vertical="top"/>
    </xf>
    <xf numFmtId="41" fontId="51" fillId="2" borderId="93" xfId="1883" applyFont="1" applyFill="1" applyBorder="1" applyAlignment="1">
      <alignment horizontal="left" vertical="top"/>
    </xf>
    <xf numFmtId="41" fontId="51" fillId="2" borderId="59" xfId="1883" applyFont="1" applyFill="1" applyBorder="1" applyAlignment="1">
      <alignment horizontal="left" vertical="top"/>
    </xf>
    <xf numFmtId="0" fontId="43" fillId="2" borderId="85" xfId="11" applyFont="1" applyFill="1" applyBorder="1" applyAlignment="1">
      <alignment horizontal="left" vertical="top"/>
    </xf>
    <xf numFmtId="9" fontId="43" fillId="2" borderId="193" xfId="11" applyNumberFormat="1" applyFont="1" applyFill="1" applyBorder="1" applyAlignment="1">
      <alignment horizontal="center" vertical="center" wrapText="1"/>
    </xf>
    <xf numFmtId="0" fontId="46" fillId="2" borderId="193" xfId="11" applyFont="1" applyFill="1" applyBorder="1" applyAlignment="1">
      <alignment horizontal="left" vertical="center"/>
    </xf>
    <xf numFmtId="0" fontId="43" fillId="2" borderId="193" xfId="11" applyFont="1" applyFill="1" applyBorder="1" applyAlignment="1">
      <alignment horizontal="center" vertical="center" wrapText="1"/>
    </xf>
    <xf numFmtId="0" fontId="43" fillId="2" borderId="37" xfId="11" applyFont="1" applyFill="1" applyBorder="1" applyAlignment="1">
      <alignment horizontal="left" vertical="center" wrapText="1"/>
    </xf>
    <xf numFmtId="0" fontId="32" fillId="2" borderId="0" xfId="512" applyFont="1" applyFill="1" applyBorder="1" applyAlignment="1">
      <alignment horizontal="center"/>
    </xf>
    <xf numFmtId="49" fontId="43" fillId="2" borderId="75" xfId="512" applyNumberFormat="1" applyFont="1" applyFill="1" applyBorder="1" applyAlignment="1">
      <alignment horizontal="center" vertical="top" wrapText="1"/>
    </xf>
    <xf numFmtId="49" fontId="43" fillId="2" borderId="0" xfId="512" quotePrefix="1" applyNumberFormat="1" applyFont="1" applyFill="1" applyBorder="1" applyAlignment="1">
      <alignment horizontal="center" vertical="top" wrapText="1"/>
    </xf>
    <xf numFmtId="0" fontId="43" fillId="2" borderId="20" xfId="512" applyFont="1" applyFill="1" applyBorder="1" applyAlignment="1">
      <alignment horizontal="left" vertical="top" wrapText="1"/>
    </xf>
    <xf numFmtId="0" fontId="43" fillId="2" borderId="38" xfId="512" applyFont="1" applyFill="1" applyBorder="1" applyAlignment="1">
      <alignment horizontal="left" vertical="top" wrapText="1"/>
    </xf>
    <xf numFmtId="0" fontId="43" fillId="2" borderId="35" xfId="512" applyFont="1" applyFill="1" applyBorder="1" applyAlignment="1">
      <alignment horizontal="left" vertical="top" wrapText="1"/>
    </xf>
    <xf numFmtId="0" fontId="43" fillId="2" borderId="193" xfId="512" applyFont="1" applyFill="1" applyBorder="1" applyAlignment="1">
      <alignment horizontal="left" vertical="top" wrapText="1"/>
    </xf>
    <xf numFmtId="0" fontId="46" fillId="2" borderId="193" xfId="512" applyFont="1" applyFill="1" applyBorder="1" applyAlignment="1">
      <alignment horizontal="left" vertical="top" wrapText="1"/>
    </xf>
    <xf numFmtId="0" fontId="62" fillId="2" borderId="193" xfId="512" applyFont="1" applyFill="1" applyBorder="1" applyAlignment="1">
      <alignment horizontal="left" vertical="top" wrapText="1"/>
    </xf>
    <xf numFmtId="41" fontId="46" fillId="2" borderId="197" xfId="1883" applyFont="1" applyFill="1" applyBorder="1" applyAlignment="1">
      <alignment horizontal="left" vertical="top"/>
    </xf>
    <xf numFmtId="0" fontId="46" fillId="2" borderId="198" xfId="11" applyFont="1" applyFill="1" applyBorder="1" applyAlignment="1">
      <alignment horizontal="left" vertical="top"/>
    </xf>
    <xf numFmtId="0" fontId="46" fillId="2" borderId="193" xfId="512" applyFont="1" applyFill="1" applyBorder="1" applyAlignment="1">
      <alignment horizontal="left" vertical="center" wrapText="1"/>
    </xf>
    <xf numFmtId="43" fontId="46" fillId="2" borderId="193" xfId="1868" applyFont="1" applyFill="1" applyBorder="1" applyAlignment="1">
      <alignment horizontal="left" vertical="center" wrapText="1"/>
    </xf>
    <xf numFmtId="41" fontId="46" fillId="2" borderId="197" xfId="1883" applyNumberFormat="1" applyFont="1" applyFill="1" applyBorder="1" applyAlignment="1">
      <alignment horizontal="left" vertical="center"/>
    </xf>
    <xf numFmtId="41" fontId="46" fillId="2" borderId="53" xfId="1883" applyFont="1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63" xfId="0" applyFill="1" applyBorder="1" applyAlignment="1">
      <alignment horizontal="left" vertical="top"/>
    </xf>
    <xf numFmtId="0" fontId="0" fillId="2" borderId="20" xfId="0" applyFill="1" applyBorder="1"/>
    <xf numFmtId="0" fontId="0" fillId="2" borderId="63" xfId="0" applyFill="1" applyBorder="1"/>
    <xf numFmtId="0" fontId="196" fillId="2" borderId="193" xfId="0" applyFont="1" applyFill="1" applyBorder="1" applyAlignment="1"/>
    <xf numFmtId="3" fontId="51" fillId="2" borderId="197" xfId="0" applyNumberFormat="1" applyFont="1" applyFill="1" applyBorder="1" applyAlignment="1">
      <alignment horizontal="right" vertical="top"/>
    </xf>
    <xf numFmtId="0" fontId="43" fillId="2" borderId="193" xfId="0" applyFont="1" applyFill="1" applyBorder="1" applyAlignment="1">
      <alignment vertical="top"/>
    </xf>
    <xf numFmtId="3" fontId="43" fillId="2" borderId="197" xfId="0" applyNumberFormat="1" applyFont="1" applyFill="1" applyBorder="1" applyAlignment="1">
      <alignment horizontal="right" vertical="top"/>
    </xf>
    <xf numFmtId="0" fontId="43" fillId="2" borderId="193" xfId="0" applyFont="1" applyFill="1" applyBorder="1" applyAlignment="1">
      <alignment horizontal="left" vertical="top" wrapText="1"/>
    </xf>
    <xf numFmtId="0" fontId="208" fillId="2" borderId="193" xfId="0" applyFont="1" applyFill="1" applyBorder="1" applyAlignment="1">
      <alignment horizontal="left" vertical="top" wrapText="1"/>
    </xf>
    <xf numFmtId="0" fontId="208" fillId="2" borderId="20" xfId="0" applyFont="1" applyFill="1" applyBorder="1" applyAlignment="1">
      <alignment horizontal="left" vertical="top"/>
    </xf>
    <xf numFmtId="3" fontId="208" fillId="2" borderId="63" xfId="0" applyNumberFormat="1" applyFont="1" applyFill="1" applyBorder="1" applyAlignment="1">
      <alignment horizontal="right" vertical="top"/>
    </xf>
    <xf numFmtId="0" fontId="208" fillId="2" borderId="20" xfId="0" applyFont="1" applyFill="1" applyBorder="1" applyAlignment="1">
      <alignment horizontal="left" vertical="top" wrapText="1"/>
    </xf>
    <xf numFmtId="3" fontId="208" fillId="2" borderId="197" xfId="0" applyNumberFormat="1" applyFont="1" applyFill="1" applyBorder="1" applyAlignment="1">
      <alignment horizontal="right" vertical="top"/>
    </xf>
    <xf numFmtId="0" fontId="208" fillId="2" borderId="193" xfId="0" applyFont="1" applyFill="1" applyBorder="1" applyAlignment="1">
      <alignment horizontal="left" vertical="top"/>
    </xf>
    <xf numFmtId="0" fontId="208" fillId="2" borderId="197" xfId="0" applyFont="1" applyFill="1" applyBorder="1" applyAlignment="1">
      <alignment horizontal="left" vertical="top"/>
    </xf>
    <xf numFmtId="0" fontId="208" fillId="2" borderId="193" xfId="0" applyFont="1" applyFill="1" applyBorder="1" applyAlignment="1">
      <alignment vertical="top" wrapText="1"/>
    </xf>
    <xf numFmtId="0" fontId="208" fillId="2" borderId="240" xfId="0" applyFont="1" applyFill="1" applyBorder="1" applyAlignment="1">
      <alignment horizontal="left" vertical="top" wrapText="1"/>
    </xf>
    <xf numFmtId="0" fontId="71" fillId="0" borderId="193" xfId="1971" applyFont="1" applyBorder="1" applyAlignment="1">
      <alignment horizontal="center" vertical="top" wrapText="1"/>
    </xf>
    <xf numFmtId="0" fontId="43" fillId="2" borderId="0" xfId="245" applyFont="1" applyFill="1" applyAlignment="1">
      <alignment vertical="top"/>
    </xf>
    <xf numFmtId="0" fontId="47" fillId="2" borderId="63" xfId="245" applyFont="1" applyFill="1" applyBorder="1" applyAlignment="1">
      <alignment horizontal="center" vertical="top"/>
    </xf>
    <xf numFmtId="164" fontId="47" fillId="2" borderId="93" xfId="13" applyNumberFormat="1" applyFont="1" applyFill="1" applyBorder="1" applyAlignment="1">
      <alignment horizontal="center" vertical="top"/>
    </xf>
    <xf numFmtId="164" fontId="47" fillId="2" borderId="108" xfId="13" applyNumberFormat="1" applyFont="1" applyFill="1" applyBorder="1" applyAlignment="1">
      <alignment horizontal="center" vertical="top"/>
    </xf>
    <xf numFmtId="164" fontId="43" fillId="2" borderId="59" xfId="13" applyNumberFormat="1" applyFont="1" applyFill="1" applyBorder="1" applyAlignment="1">
      <alignment horizontal="center" vertical="top"/>
    </xf>
    <xf numFmtId="164" fontId="43" fillId="2" borderId="63" xfId="13" applyNumberFormat="1" applyFont="1" applyFill="1" applyBorder="1" applyAlignment="1">
      <alignment horizontal="center" vertical="top"/>
    </xf>
    <xf numFmtId="164" fontId="43" fillId="2" borderId="93" xfId="13" applyNumberFormat="1" applyFont="1" applyFill="1" applyBorder="1" applyAlignment="1">
      <alignment horizontal="center" vertical="top"/>
    </xf>
    <xf numFmtId="41" fontId="46" fillId="2" borderId="108" xfId="245" applyNumberFormat="1" applyFont="1" applyFill="1" applyBorder="1" applyAlignment="1">
      <alignment vertical="top"/>
    </xf>
    <xf numFmtId="41" fontId="47" fillId="2" borderId="63" xfId="64" applyNumberFormat="1" applyFont="1" applyFill="1" applyBorder="1" applyAlignment="1">
      <alignment horizontal="right" vertical="top" wrapText="1"/>
    </xf>
    <xf numFmtId="41" fontId="43" fillId="0" borderId="197" xfId="1972" applyFont="1" applyBorder="1" applyAlignment="1">
      <alignment vertical="top"/>
    </xf>
    <xf numFmtId="41" fontId="73" fillId="2" borderId="14" xfId="64" applyNumberFormat="1" applyFont="1" applyFill="1" applyBorder="1" applyAlignment="1">
      <alignment horizontal="center" vertical="top" wrapText="1"/>
    </xf>
    <xf numFmtId="41" fontId="43" fillId="0" borderId="197" xfId="1972" applyFont="1" applyFill="1" applyBorder="1" applyAlignment="1">
      <alignment vertical="top"/>
    </xf>
    <xf numFmtId="41" fontId="43" fillId="0" borderId="241" xfId="1972" applyFont="1" applyFill="1" applyBorder="1" applyAlignment="1">
      <alignment vertical="top"/>
    </xf>
    <xf numFmtId="41" fontId="43" fillId="2" borderId="197" xfId="1972" applyFont="1" applyFill="1" applyBorder="1" applyAlignment="1">
      <alignment vertical="top"/>
    </xf>
    <xf numFmtId="41" fontId="43" fillId="0" borderId="53" xfId="1972" applyFont="1" applyBorder="1" applyAlignment="1">
      <alignment vertical="top"/>
    </xf>
    <xf numFmtId="41" fontId="47" fillId="2" borderId="197" xfId="64" applyNumberFormat="1" applyFont="1" applyFill="1" applyBorder="1" applyAlignment="1">
      <alignment horizontal="center" vertical="top" wrapText="1"/>
    </xf>
    <xf numFmtId="164" fontId="40" fillId="2" borderId="108" xfId="245" applyNumberFormat="1" applyFont="1" applyFill="1" applyBorder="1" applyAlignment="1">
      <alignment vertical="top"/>
    </xf>
    <xf numFmtId="41" fontId="43" fillId="26" borderId="197" xfId="1972" applyFont="1" applyFill="1" applyBorder="1" applyAlignment="1">
      <alignment vertical="top"/>
    </xf>
    <xf numFmtId="49" fontId="43" fillId="0" borderId="274" xfId="1971" quotePrefix="1" applyNumberFormat="1" applyFont="1" applyFill="1" applyBorder="1" applyAlignment="1">
      <alignment horizontal="center" vertical="center" wrapText="1"/>
    </xf>
    <xf numFmtId="0" fontId="43" fillId="0" borderId="275" xfId="1971" applyFont="1" applyFill="1" applyBorder="1" applyAlignment="1" applyProtection="1">
      <alignment horizontal="left" vertical="center" wrapText="1"/>
    </xf>
    <xf numFmtId="0" fontId="43" fillId="0" borderId="275" xfId="1971" applyFont="1" applyFill="1" applyBorder="1" applyAlignment="1">
      <alignment vertical="center" wrapText="1"/>
    </xf>
    <xf numFmtId="0" fontId="73" fillId="2" borderId="275" xfId="64" applyFont="1" applyFill="1" applyBorder="1" applyAlignment="1">
      <alignment horizontal="center" vertical="top" wrapText="1"/>
    </xf>
    <xf numFmtId="0" fontId="73" fillId="2" borderId="275" xfId="64" applyFont="1" applyFill="1" applyBorder="1" applyAlignment="1">
      <alignment horizontal="left" vertical="center" wrapText="1"/>
    </xf>
    <xf numFmtId="41" fontId="43" fillId="0" borderId="276" xfId="1972" applyFont="1" applyBorder="1" applyAlignment="1">
      <alignment vertical="top"/>
    </xf>
    <xf numFmtId="49" fontId="43" fillId="0" borderId="55" xfId="1971" quotePrefix="1" applyNumberFormat="1" applyFont="1" applyFill="1" applyBorder="1" applyAlignment="1">
      <alignment horizontal="center" vertical="center" wrapText="1"/>
    </xf>
    <xf numFmtId="49" fontId="47" fillId="2" borderId="83" xfId="64" applyNumberFormat="1" applyFont="1" applyFill="1" applyBorder="1" applyAlignment="1">
      <alignment horizontal="left" vertical="top" wrapText="1"/>
    </xf>
    <xf numFmtId="0" fontId="43" fillId="0" borderId="277" xfId="1971" applyFont="1" applyFill="1" applyBorder="1" applyAlignment="1" applyProtection="1">
      <alignment horizontal="left" vertical="center" wrapText="1"/>
    </xf>
    <xf numFmtId="0" fontId="43" fillId="0" borderId="277" xfId="1971" applyFont="1" applyFill="1" applyBorder="1" applyAlignment="1">
      <alignment vertical="center" wrapText="1"/>
    </xf>
    <xf numFmtId="0" fontId="73" fillId="2" borderId="277" xfId="64" applyFont="1" applyFill="1" applyBorder="1" applyAlignment="1">
      <alignment horizontal="center" vertical="top" wrapText="1"/>
    </xf>
    <xf numFmtId="0" fontId="73" fillId="2" borderId="277" xfId="64" applyFont="1" applyFill="1" applyBorder="1" applyAlignment="1">
      <alignment horizontal="left" vertical="center" wrapText="1"/>
    </xf>
    <xf numFmtId="41" fontId="43" fillId="0" borderId="54" xfId="1972" applyFont="1" applyBorder="1" applyAlignment="1">
      <alignment vertical="top"/>
    </xf>
    <xf numFmtId="0" fontId="41" fillId="2" borderId="85" xfId="245" applyFont="1" applyFill="1" applyBorder="1" applyAlignment="1">
      <alignment vertical="top" wrapText="1"/>
    </xf>
    <xf numFmtId="41" fontId="43" fillId="26" borderId="54" xfId="1972" applyFont="1" applyFill="1" applyBorder="1" applyAlignment="1">
      <alignment vertical="top"/>
    </xf>
    <xf numFmtId="0" fontId="70" fillId="2" borderId="0" xfId="245" applyFont="1" applyFill="1" applyBorder="1"/>
    <xf numFmtId="0" fontId="40" fillId="2" borderId="0" xfId="245" applyFont="1" applyFill="1" applyBorder="1"/>
    <xf numFmtId="0" fontId="45" fillId="2" borderId="0" xfId="245" applyFont="1" applyFill="1" applyBorder="1" applyAlignment="1">
      <alignment horizontal="center" vertical="center"/>
    </xf>
    <xf numFmtId="0" fontId="40" fillId="2" borderId="0" xfId="245" applyFont="1" applyFill="1" applyBorder="1" applyAlignment="1">
      <alignment vertical="center" wrapText="1"/>
    </xf>
    <xf numFmtId="41" fontId="88" fillId="2" borderId="0" xfId="245" applyNumberFormat="1" applyFont="1" applyFill="1" applyBorder="1" applyAlignment="1">
      <alignment horizontal="left" vertical="center" wrapText="1"/>
    </xf>
    <xf numFmtId="41" fontId="51" fillId="2" borderId="0" xfId="245" applyNumberFormat="1" applyFont="1" applyFill="1" applyBorder="1" applyAlignment="1">
      <alignment vertical="top" wrapText="1"/>
    </xf>
    <xf numFmtId="43" fontId="41" fillId="2" borderId="0" xfId="1868" applyFont="1" applyFill="1" applyBorder="1" applyAlignment="1">
      <alignment vertical="top" wrapText="1"/>
    </xf>
    <xf numFmtId="0" fontId="89" fillId="2" borderId="0" xfId="245" applyFont="1" applyFill="1" applyBorder="1" applyAlignment="1">
      <alignment vertical="top" wrapText="1"/>
    </xf>
    <xf numFmtId="0" fontId="41" fillId="2" borderId="0" xfId="245" applyFont="1" applyFill="1" applyBorder="1" applyAlignment="1">
      <alignment vertical="center" wrapText="1"/>
    </xf>
    <xf numFmtId="41" fontId="51" fillId="2" borderId="0" xfId="245" applyNumberFormat="1" applyFont="1" applyFill="1" applyBorder="1" applyAlignment="1">
      <alignment vertical="center" wrapText="1"/>
    </xf>
    <xf numFmtId="41" fontId="43" fillId="2" borderId="0" xfId="245" applyNumberFormat="1" applyFont="1" applyFill="1" applyBorder="1" applyAlignment="1">
      <alignment vertical="top" wrapText="1"/>
    </xf>
    <xf numFmtId="0" fontId="43" fillId="2" borderId="0" xfId="245" applyFont="1" applyFill="1" applyBorder="1" applyAlignment="1">
      <alignment vertical="top" wrapText="1"/>
    </xf>
    <xf numFmtId="0" fontId="43" fillId="2" borderId="0" xfId="245" applyFont="1" applyFill="1" applyBorder="1"/>
    <xf numFmtId="41" fontId="41" fillId="2" borderId="0" xfId="245" applyNumberFormat="1" applyFont="1" applyFill="1" applyBorder="1"/>
    <xf numFmtId="0" fontId="43" fillId="0" borderId="30" xfId="1971" applyFont="1" applyFill="1" applyBorder="1" applyAlignment="1">
      <alignment vertical="center" wrapText="1"/>
    </xf>
    <xf numFmtId="0" fontId="41" fillId="0" borderId="32" xfId="1971" applyFont="1" applyBorder="1" applyAlignment="1">
      <alignment horizontal="center" wrapText="1"/>
    </xf>
    <xf numFmtId="0" fontId="73" fillId="2" borderId="31" xfId="64" applyFont="1" applyFill="1" applyBorder="1" applyAlignment="1">
      <alignment horizontal="left" vertical="center" wrapText="1"/>
    </xf>
    <xf numFmtId="41" fontId="43" fillId="2" borderId="53" xfId="1972" applyFont="1" applyFill="1" applyBorder="1" applyAlignment="1">
      <alignment vertical="top"/>
    </xf>
    <xf numFmtId="0" fontId="47" fillId="2" borderId="143" xfId="64" applyFont="1" applyFill="1" applyBorder="1" applyAlignment="1">
      <alignment horizontal="right" vertical="top" wrapText="1"/>
    </xf>
    <xf numFmtId="0" fontId="46" fillId="2" borderId="64" xfId="1971" applyFont="1" applyFill="1" applyBorder="1" applyAlignment="1">
      <alignment horizontal="left" vertical="center" wrapText="1"/>
    </xf>
    <xf numFmtId="0" fontId="40" fillId="2" borderId="17" xfId="11" applyFont="1" applyFill="1" applyBorder="1" applyAlignment="1">
      <alignment horizontal="center" vertical="center"/>
    </xf>
    <xf numFmtId="0" fontId="43" fillId="0" borderId="38" xfId="1970" applyNumberFormat="1" applyFont="1" applyBorder="1" applyAlignment="1">
      <alignment horizontal="left" vertical="top" wrapText="1"/>
    </xf>
    <xf numFmtId="0" fontId="43" fillId="0" borderId="35" xfId="1970" applyNumberFormat="1" applyFont="1" applyBorder="1" applyAlignment="1">
      <alignment horizontal="left" vertical="top" wrapText="1"/>
    </xf>
    <xf numFmtId="0" fontId="43" fillId="0" borderId="38" xfId="64" applyFont="1" applyBorder="1" applyAlignment="1">
      <alignment horizontal="left" vertical="top" wrapText="1"/>
    </xf>
    <xf numFmtId="0" fontId="43" fillId="2" borderId="38" xfId="64" applyFont="1" applyFill="1" applyBorder="1" applyAlignment="1">
      <alignment horizontal="left" vertical="top" wrapText="1"/>
    </xf>
    <xf numFmtId="0" fontId="43" fillId="2" borderId="35" xfId="64" applyFont="1" applyFill="1" applyBorder="1" applyAlignment="1">
      <alignment horizontal="left" vertical="top" wrapText="1"/>
    </xf>
    <xf numFmtId="0" fontId="43" fillId="2" borderId="38" xfId="64" applyFont="1" applyFill="1" applyBorder="1" applyAlignment="1">
      <alignment horizontal="left" vertical="center" wrapText="1"/>
    </xf>
    <xf numFmtId="0" fontId="43" fillId="0" borderId="20" xfId="64" applyFont="1" applyBorder="1" applyAlignment="1">
      <alignment horizontal="left" vertical="top" wrapText="1"/>
    </xf>
    <xf numFmtId="0" fontId="43" fillId="2" borderId="258" xfId="512" applyFont="1" applyFill="1" applyBorder="1" applyAlignment="1">
      <alignment horizontal="center" vertical="top"/>
    </xf>
    <xf numFmtId="0" fontId="43" fillId="2" borderId="259" xfId="512" applyFont="1" applyFill="1" applyBorder="1" applyAlignment="1">
      <alignment horizontal="center" vertical="top"/>
    </xf>
    <xf numFmtId="0" fontId="41" fillId="2" borderId="38" xfId="11" applyFont="1" applyFill="1" applyBorder="1" applyAlignment="1">
      <alignment horizontal="center" vertical="center"/>
    </xf>
    <xf numFmtId="0" fontId="41" fillId="2" borderId="35" xfId="11" applyFont="1" applyFill="1" applyBorder="1" applyAlignment="1">
      <alignment horizontal="center" vertical="center"/>
    </xf>
    <xf numFmtId="0" fontId="43" fillId="2" borderId="39" xfId="11" applyFont="1" applyFill="1" applyBorder="1" applyAlignment="1">
      <alignment horizontal="left" vertical="top" wrapText="1"/>
    </xf>
    <xf numFmtId="0" fontId="43" fillId="2" borderId="37" xfId="11" applyFont="1" applyFill="1" applyBorder="1" applyAlignment="1">
      <alignment horizontal="left" vertical="top" wrapText="1"/>
    </xf>
    <xf numFmtId="0" fontId="43" fillId="2" borderId="37" xfId="11" quotePrefix="1" applyFont="1" applyFill="1" applyBorder="1" applyAlignment="1">
      <alignment horizontal="center" vertical="top" wrapText="1"/>
    </xf>
    <xf numFmtId="41" fontId="43" fillId="2" borderId="39" xfId="242" applyFont="1" applyFill="1" applyBorder="1" applyAlignment="1">
      <alignment horizontal="center" vertical="top" wrapText="1"/>
    </xf>
    <xf numFmtId="0" fontId="43" fillId="2" borderId="37" xfId="11" applyFont="1" applyFill="1" applyBorder="1" applyAlignment="1">
      <alignment horizontal="center" vertical="top" wrapText="1"/>
    </xf>
    <xf numFmtId="41" fontId="43" fillId="2" borderId="57" xfId="242" applyFont="1" applyFill="1" applyBorder="1" applyAlignment="1">
      <alignment horizontal="center" vertical="top" wrapText="1"/>
    </xf>
    <xf numFmtId="41" fontId="43" fillId="2" borderId="54" xfId="242" applyFont="1" applyFill="1" applyBorder="1" applyAlignment="1">
      <alignment horizontal="center" vertical="top" wrapText="1"/>
    </xf>
    <xf numFmtId="9" fontId="43" fillId="2" borderId="37" xfId="11" applyNumberFormat="1" applyFont="1" applyFill="1" applyBorder="1" applyAlignment="1">
      <alignment horizontal="center" vertical="top" wrapText="1"/>
    </xf>
    <xf numFmtId="41" fontId="43" fillId="2" borderId="37" xfId="242" applyFont="1" applyFill="1" applyBorder="1" applyAlignment="1">
      <alignment horizontal="center" vertical="top" wrapText="1"/>
    </xf>
    <xf numFmtId="0" fontId="43" fillId="2" borderId="37" xfId="11" applyFont="1" applyFill="1" applyBorder="1" applyAlignment="1">
      <alignment vertical="top" wrapText="1"/>
    </xf>
    <xf numFmtId="41" fontId="43" fillId="2" borderId="54" xfId="242" applyFont="1" applyFill="1" applyBorder="1" applyAlignment="1">
      <alignment vertical="top" wrapText="1"/>
    </xf>
    <xf numFmtId="0" fontId="43" fillId="2" borderId="20" xfId="11" quotePrefix="1" applyFont="1" applyFill="1" applyBorder="1" applyAlignment="1">
      <alignment horizontal="center" vertical="top" wrapText="1"/>
    </xf>
    <xf numFmtId="0" fontId="43" fillId="2" borderId="38" xfId="11" applyFont="1" applyFill="1" applyBorder="1" applyAlignment="1">
      <alignment horizontal="left" vertical="top" wrapText="1"/>
    </xf>
    <xf numFmtId="0" fontId="43" fillId="2" borderId="20" xfId="11" applyFont="1" applyFill="1" applyBorder="1" applyAlignment="1">
      <alignment horizontal="left" vertical="top" wrapText="1"/>
    </xf>
    <xf numFmtId="0" fontId="43" fillId="2" borderId="35" xfId="11" applyFont="1" applyFill="1" applyBorder="1" applyAlignment="1">
      <alignment horizontal="left" vertical="top" wrapText="1"/>
    </xf>
    <xf numFmtId="41" fontId="43" fillId="2" borderId="37" xfId="242" applyFont="1" applyFill="1" applyBorder="1" applyAlignment="1">
      <alignment horizontal="center" vertical="top"/>
    </xf>
    <xf numFmtId="9" fontId="43" fillId="2" borderId="40" xfId="11" applyNumberFormat="1" applyFont="1" applyFill="1" applyBorder="1" applyAlignment="1">
      <alignment horizontal="center" vertical="top" wrapText="1"/>
    </xf>
    <xf numFmtId="0" fontId="41" fillId="2" borderId="35" xfId="11" applyFont="1" applyFill="1" applyBorder="1" applyAlignment="1">
      <alignment horizontal="left" vertical="top" wrapText="1"/>
    </xf>
    <xf numFmtId="0" fontId="42" fillId="2" borderId="24" xfId="11" applyFont="1" applyFill="1" applyBorder="1" applyAlignment="1">
      <alignment horizontal="center" vertical="center"/>
    </xf>
    <xf numFmtId="0" fontId="41" fillId="2" borderId="20" xfId="11" applyFont="1" applyFill="1" applyBorder="1" applyAlignment="1">
      <alignment horizontal="left" vertical="center" wrapText="1"/>
    </xf>
    <xf numFmtId="0" fontId="41" fillId="2" borderId="35" xfId="11" applyFont="1" applyFill="1" applyBorder="1" applyAlignment="1">
      <alignment horizontal="left" vertical="center" wrapText="1"/>
    </xf>
    <xf numFmtId="0" fontId="41" fillId="2" borderId="35" xfId="11" applyFont="1" applyFill="1" applyBorder="1" applyAlignment="1">
      <alignment horizontal="center" vertical="center" wrapText="1"/>
    </xf>
    <xf numFmtId="0" fontId="41" fillId="2" borderId="0" xfId="11" applyFont="1" applyFill="1" applyBorder="1" applyAlignment="1">
      <alignment horizontal="center" vertical="center"/>
    </xf>
    <xf numFmtId="0" fontId="41" fillId="2" borderId="38" xfId="11" applyFont="1" applyFill="1" applyBorder="1" applyAlignment="1">
      <alignment horizontal="center" vertical="center" wrapText="1"/>
    </xf>
    <xf numFmtId="0" fontId="43" fillId="2" borderId="20" xfId="64" applyFont="1" applyFill="1" applyBorder="1" applyAlignment="1">
      <alignment horizontal="left" vertical="top" wrapText="1"/>
    </xf>
    <xf numFmtId="49" fontId="47" fillId="2" borderId="64" xfId="64" applyNumberFormat="1" applyFont="1" applyFill="1" applyBorder="1" applyAlignment="1">
      <alignment horizontal="left" vertical="top" wrapText="1"/>
    </xf>
    <xf numFmtId="49" fontId="47" fillId="2" borderId="64" xfId="64" applyNumberFormat="1" applyFont="1" applyFill="1" applyBorder="1" applyAlignment="1">
      <alignment horizontal="left" vertical="center" wrapText="1"/>
    </xf>
    <xf numFmtId="0" fontId="43" fillId="2" borderId="46" xfId="64" applyFont="1" applyFill="1" applyBorder="1" applyAlignment="1">
      <alignment horizontal="left" vertical="top"/>
    </xf>
    <xf numFmtId="0" fontId="43" fillId="2" borderId="15" xfId="64" applyFont="1" applyFill="1" applyBorder="1" applyAlignment="1">
      <alignment horizontal="left" vertical="top"/>
    </xf>
    <xf numFmtId="0" fontId="47" fillId="2" borderId="64" xfId="64" applyFont="1" applyFill="1" applyBorder="1" applyAlignment="1">
      <alignment horizontal="left" vertical="top" wrapText="1"/>
    </xf>
    <xf numFmtId="0" fontId="47" fillId="2" borderId="64" xfId="64" applyFont="1" applyFill="1" applyBorder="1" applyAlignment="1">
      <alignment horizontal="left" vertical="center" wrapText="1"/>
    </xf>
    <xf numFmtId="0" fontId="43" fillId="2" borderId="44" xfId="64" applyFont="1" applyFill="1" applyBorder="1" applyAlignment="1">
      <alignment horizontal="left" vertical="top" wrapText="1"/>
    </xf>
    <xf numFmtId="0" fontId="43" fillId="2" borderId="96" xfId="64" applyFont="1" applyFill="1" applyBorder="1" applyAlignment="1">
      <alignment horizontal="left" vertical="top" wrapText="1"/>
    </xf>
    <xf numFmtId="0" fontId="43" fillId="2" borderId="33" xfId="64" applyFont="1" applyFill="1" applyBorder="1" applyAlignment="1">
      <alignment horizontal="left" vertical="top" wrapText="1"/>
    </xf>
    <xf numFmtId="43" fontId="43" fillId="2" borderId="33" xfId="1868" applyFont="1" applyFill="1" applyBorder="1" applyAlignment="1">
      <alignment horizontal="left" vertical="top" wrapText="1"/>
    </xf>
    <xf numFmtId="0" fontId="43" fillId="2" borderId="36" xfId="64" applyFont="1" applyFill="1" applyBorder="1" applyAlignment="1">
      <alignment horizontal="left" vertical="top" wrapText="1"/>
    </xf>
    <xf numFmtId="0" fontId="43" fillId="2" borderId="18" xfId="64" applyFont="1" applyFill="1" applyBorder="1" applyAlignment="1">
      <alignment horizontal="left" vertical="top" wrapText="1"/>
    </xf>
    <xf numFmtId="0" fontId="43" fillId="2" borderId="19" xfId="64" applyFont="1" applyFill="1" applyBorder="1" applyAlignment="1">
      <alignment horizontal="left" vertical="top" wrapText="1"/>
    </xf>
    <xf numFmtId="0" fontId="204" fillId="2" borderId="0" xfId="11" applyFont="1" applyFill="1"/>
    <xf numFmtId="0" fontId="43" fillId="2" borderId="0" xfId="11" applyFont="1" applyFill="1" applyBorder="1"/>
    <xf numFmtId="0" fontId="47" fillId="2" borderId="90" xfId="64" applyFont="1" applyFill="1" applyBorder="1" applyAlignment="1">
      <alignment horizontal="left" vertical="center" wrapText="1"/>
    </xf>
    <xf numFmtId="0" fontId="43" fillId="2" borderId="98" xfId="64" applyFont="1" applyFill="1" applyBorder="1" applyAlignment="1">
      <alignment horizontal="left" vertical="top" wrapText="1"/>
    </xf>
    <xf numFmtId="0" fontId="37" fillId="2" borderId="0" xfId="245" applyFont="1" applyFill="1" applyAlignment="1">
      <alignment horizontal="left"/>
    </xf>
    <xf numFmtId="0" fontId="46" fillId="2" borderId="32" xfId="245" applyFont="1" applyFill="1" applyBorder="1" applyAlignment="1">
      <alignment horizontal="center" vertical="center" wrapText="1"/>
    </xf>
    <xf numFmtId="0" fontId="43" fillId="2" borderId="34" xfId="64" applyFont="1" applyFill="1" applyBorder="1" applyAlignment="1">
      <alignment horizontal="left" vertical="top" wrapText="1"/>
    </xf>
    <xf numFmtId="0" fontId="43" fillId="2" borderId="37" xfId="64" applyFont="1" applyFill="1" applyBorder="1" applyAlignment="1">
      <alignment horizontal="left" vertical="top" wrapText="1"/>
    </xf>
    <xf numFmtId="0" fontId="43" fillId="2" borderId="144" xfId="64" applyFont="1" applyFill="1" applyBorder="1" applyAlignment="1">
      <alignment horizontal="left" vertical="top" wrapText="1"/>
    </xf>
    <xf numFmtId="0" fontId="43" fillId="2" borderId="145" xfId="64" applyFont="1" applyFill="1" applyBorder="1" applyAlignment="1">
      <alignment horizontal="left" vertical="top" wrapText="1"/>
    </xf>
    <xf numFmtId="0" fontId="43" fillId="2" borderId="47" xfId="64" applyFont="1" applyFill="1" applyBorder="1" applyAlignment="1">
      <alignment horizontal="left" vertical="top" wrapText="1"/>
    </xf>
    <xf numFmtId="0" fontId="43" fillId="2" borderId="15" xfId="64" applyFont="1" applyFill="1" applyBorder="1" applyAlignment="1">
      <alignment horizontal="left" vertical="top" wrapText="1"/>
    </xf>
    <xf numFmtId="41" fontId="43" fillId="2" borderId="14" xfId="189" applyFont="1" applyFill="1" applyBorder="1" applyAlignment="1">
      <alignment horizontal="center" vertical="top" wrapText="1"/>
    </xf>
    <xf numFmtId="0" fontId="43" fillId="2" borderId="141" xfId="64" applyFont="1" applyFill="1" applyBorder="1" applyAlignment="1">
      <alignment horizontal="left" vertical="top" wrapText="1"/>
    </xf>
    <xf numFmtId="0" fontId="43" fillId="2" borderId="76" xfId="64" applyFont="1" applyFill="1" applyBorder="1" applyAlignment="1">
      <alignment horizontal="left" vertical="top"/>
    </xf>
    <xf numFmtId="0" fontId="43" fillId="2" borderId="34" xfId="64" applyFont="1" applyFill="1" applyBorder="1" applyAlignment="1">
      <alignment vertical="top" wrapText="1"/>
    </xf>
    <xf numFmtId="0" fontId="43" fillId="2" borderId="40" xfId="64" applyFont="1" applyFill="1" applyBorder="1" applyAlignment="1">
      <alignment horizontal="left" vertical="top" wrapText="1"/>
    </xf>
    <xf numFmtId="0" fontId="43" fillId="2" borderId="40" xfId="11" applyFont="1" applyFill="1" applyBorder="1" applyAlignment="1">
      <alignment horizontal="left" vertical="top"/>
    </xf>
    <xf numFmtId="0" fontId="43" fillId="2" borderId="39" xfId="11" applyFont="1" applyFill="1" applyBorder="1" applyAlignment="1">
      <alignment horizontal="left" vertical="top"/>
    </xf>
    <xf numFmtId="0" fontId="43" fillId="2" borderId="37" xfId="11" applyFont="1" applyFill="1" applyBorder="1" applyAlignment="1">
      <alignment horizontal="left" vertical="top"/>
    </xf>
    <xf numFmtId="0" fontId="43" fillId="2" borderId="20" xfId="11" applyFont="1" applyFill="1" applyBorder="1" applyAlignment="1">
      <alignment horizontal="left" vertical="top"/>
    </xf>
    <xf numFmtId="0" fontId="43" fillId="2" borderId="38" xfId="11" applyFont="1" applyFill="1" applyBorder="1" applyAlignment="1">
      <alignment horizontal="left" vertical="top"/>
    </xf>
    <xf numFmtId="41" fontId="43" fillId="2" borderId="38" xfId="242" applyFont="1" applyFill="1" applyBorder="1" applyAlignment="1">
      <alignment horizontal="center" vertical="top"/>
    </xf>
    <xf numFmtId="41" fontId="43" fillId="2" borderId="32" xfId="242" applyFont="1" applyFill="1" applyBorder="1" applyAlignment="1">
      <alignment horizontal="center" vertical="top"/>
    </xf>
    <xf numFmtId="0" fontId="147" fillId="2" borderId="0" xfId="11" applyFont="1" applyFill="1" applyBorder="1" applyAlignment="1">
      <alignment horizontal="left" vertical="top" wrapText="1"/>
    </xf>
    <xf numFmtId="0" fontId="156" fillId="2" borderId="0" xfId="11" applyFont="1" applyFill="1" applyAlignment="1">
      <alignment horizontal="left" vertical="top" wrapText="1"/>
    </xf>
    <xf numFmtId="0" fontId="46" fillId="2" borderId="193" xfId="1857" applyFont="1" applyFill="1" applyBorder="1" applyAlignment="1">
      <alignment horizontal="left" vertical="top"/>
    </xf>
    <xf numFmtId="0" fontId="73" fillId="2" borderId="240" xfId="1857" applyFont="1" applyFill="1" applyBorder="1" applyAlignment="1">
      <alignment vertical="top" wrapText="1"/>
    </xf>
    <xf numFmtId="0" fontId="46" fillId="2" borderId="193" xfId="512" applyNumberFormat="1" applyFont="1" applyFill="1" applyBorder="1" applyAlignment="1">
      <alignment vertical="top"/>
    </xf>
    <xf numFmtId="0" fontId="43" fillId="2" borderId="35" xfId="512" applyNumberFormat="1" applyFont="1" applyFill="1" applyBorder="1" applyAlignment="1">
      <alignment vertical="justify"/>
    </xf>
    <xf numFmtId="0" fontId="43" fillId="2" borderId="35" xfId="512" applyFont="1" applyFill="1" applyBorder="1" applyAlignment="1">
      <alignment vertical="top" wrapText="1"/>
    </xf>
    <xf numFmtId="0" fontId="46" fillId="2" borderId="193" xfId="512" applyFont="1" applyFill="1" applyBorder="1" applyAlignment="1">
      <alignment horizontal="left" vertical="top"/>
    </xf>
    <xf numFmtId="0" fontId="43" fillId="2" borderId="193" xfId="512" applyFont="1" applyFill="1" applyBorder="1" applyAlignment="1">
      <alignment horizontal="left" vertical="justify" wrapText="1"/>
    </xf>
    <xf numFmtId="0" fontId="43" fillId="2" borderId="20" xfId="512" applyFont="1" applyFill="1" applyBorder="1" applyAlignment="1">
      <alignment horizontal="left" vertical="top"/>
    </xf>
    <xf numFmtId="0" fontId="43" fillId="2" borderId="20" xfId="512" applyFont="1" applyFill="1" applyBorder="1" applyAlignment="1">
      <alignment horizontal="left" vertical="justify" wrapText="1"/>
    </xf>
    <xf numFmtId="0" fontId="43" fillId="2" borderId="35" xfId="512" applyFont="1" applyFill="1" applyBorder="1" applyAlignment="1">
      <alignment horizontal="left" vertical="top"/>
    </xf>
    <xf numFmtId="0" fontId="43" fillId="2" borderId="35" xfId="512" applyFont="1" applyFill="1" applyBorder="1" applyAlignment="1">
      <alignment horizontal="left" vertical="justify" wrapText="1"/>
    </xf>
    <xf numFmtId="0" fontId="43" fillId="2" borderId="38" xfId="512" applyFont="1" applyFill="1" applyBorder="1" applyAlignment="1">
      <alignment horizontal="left" vertical="top"/>
    </xf>
    <xf numFmtId="0" fontId="43" fillId="2" borderId="38" xfId="512" applyFont="1" applyFill="1" applyBorder="1" applyAlignment="1">
      <alignment horizontal="left" vertical="justify" wrapText="1"/>
    </xf>
    <xf numFmtId="0" fontId="43" fillId="2" borderId="35" xfId="512" applyFont="1" applyFill="1" applyBorder="1" applyAlignment="1">
      <alignment horizontal="left" vertical="justify"/>
    </xf>
    <xf numFmtId="0" fontId="43" fillId="2" borderId="37" xfId="512" applyFont="1" applyFill="1" applyBorder="1" applyAlignment="1">
      <alignment horizontal="left" vertical="justify"/>
    </xf>
    <xf numFmtId="0" fontId="46" fillId="2" borderId="193" xfId="512" applyFont="1" applyFill="1" applyBorder="1" applyAlignment="1">
      <alignment horizontal="left" vertical="justify"/>
    </xf>
    <xf numFmtId="0" fontId="43" fillId="2" borderId="20" xfId="512" applyFont="1" applyFill="1" applyBorder="1" applyAlignment="1">
      <alignment horizontal="left" vertical="justify"/>
    </xf>
    <xf numFmtId="0" fontId="43" fillId="2" borderId="38" xfId="512" applyFont="1" applyFill="1" applyBorder="1" applyAlignment="1">
      <alignment horizontal="left" vertical="justify"/>
    </xf>
    <xf numFmtId="168" fontId="43" fillId="2" borderId="37" xfId="1868" applyNumberFormat="1" applyFont="1" applyFill="1" applyBorder="1" applyAlignment="1">
      <alignment horizontal="left" vertical="top" wrapText="1"/>
    </xf>
    <xf numFmtId="0" fontId="43" fillId="2" borderId="0" xfId="512" applyFont="1" applyFill="1" applyAlignment="1">
      <alignment horizontal="center"/>
    </xf>
    <xf numFmtId="0" fontId="43" fillId="2" borderId="0" xfId="512" applyFont="1" applyFill="1" applyAlignment="1">
      <alignment horizontal="center" readingOrder="2"/>
    </xf>
    <xf numFmtId="0" fontId="45" fillId="2" borderId="274" xfId="245" applyFont="1" applyFill="1" applyBorder="1" applyAlignment="1">
      <alignment horizontal="center" vertical="center"/>
    </xf>
    <xf numFmtId="0" fontId="45" fillId="2" borderId="275" xfId="245" applyFont="1" applyFill="1" applyBorder="1" applyAlignment="1">
      <alignment horizontal="center" vertical="center"/>
    </xf>
    <xf numFmtId="0" fontId="47" fillId="2" borderId="276" xfId="245" applyFont="1" applyFill="1" applyBorder="1" applyAlignment="1">
      <alignment horizontal="center" vertical="center"/>
    </xf>
    <xf numFmtId="0" fontId="43" fillId="2" borderId="281" xfId="64" applyFont="1" applyFill="1" applyBorder="1" applyAlignment="1">
      <alignment horizontal="left" vertical="top"/>
    </xf>
    <xf numFmtId="0" fontId="43" fillId="2" borderId="277" xfId="64" applyFont="1" applyFill="1" applyBorder="1" applyAlignment="1">
      <alignment horizontal="left" vertical="top" wrapText="1"/>
    </xf>
    <xf numFmtId="0" fontId="43" fillId="2" borderId="281" xfId="64" quotePrefix="1" applyFont="1" applyFill="1" applyBorder="1" applyAlignment="1">
      <alignment horizontal="left" vertical="top" wrapText="1"/>
    </xf>
    <xf numFmtId="0" fontId="43" fillId="2" borderId="281" xfId="64" applyFont="1" applyFill="1" applyBorder="1" applyAlignment="1">
      <alignment horizontal="left" vertical="top" wrapText="1"/>
    </xf>
    <xf numFmtId="0" fontId="43" fillId="2" borderId="277" xfId="64" applyFont="1" applyFill="1" applyBorder="1" applyAlignment="1">
      <alignment horizontal="left" vertical="center" wrapText="1"/>
    </xf>
    <xf numFmtId="0" fontId="43" fillId="2" borderId="280" xfId="64" applyFont="1" applyFill="1" applyBorder="1" applyAlignment="1">
      <alignment horizontal="left" vertical="top"/>
    </xf>
    <xf numFmtId="0" fontId="43" fillId="2" borderId="275" xfId="64" applyFont="1" applyFill="1" applyBorder="1" applyAlignment="1">
      <alignment horizontal="left" vertical="top" wrapText="1"/>
    </xf>
    <xf numFmtId="3" fontId="43" fillId="0" borderId="282" xfId="2004" applyNumberFormat="1" applyFont="1" applyBorder="1" applyAlignment="1">
      <alignment horizontal="right" vertical="top" wrapText="1"/>
    </xf>
    <xf numFmtId="0" fontId="43" fillId="2" borderId="283" xfId="64" applyFont="1" applyFill="1" applyBorder="1" applyAlignment="1">
      <alignment horizontal="right" vertical="top" wrapText="1"/>
    </xf>
    <xf numFmtId="0" fontId="43" fillId="2" borderId="278" xfId="64" applyFont="1" applyFill="1" applyBorder="1" applyAlignment="1">
      <alignment horizontal="left" vertical="top"/>
    </xf>
    <xf numFmtId="0" fontId="43" fillId="2" borderId="279" xfId="64" applyFont="1" applyFill="1" applyBorder="1" applyAlignment="1">
      <alignment horizontal="left" vertical="top" wrapText="1"/>
    </xf>
    <xf numFmtId="0" fontId="43" fillId="2" borderId="284" xfId="64" applyFont="1" applyFill="1" applyBorder="1" applyAlignment="1">
      <alignment horizontal="left" vertical="top" wrapText="1"/>
    </xf>
    <xf numFmtId="0" fontId="43" fillId="2" borderId="284" xfId="64" applyFont="1" applyFill="1" applyBorder="1" applyAlignment="1">
      <alignment horizontal="left" vertical="top"/>
    </xf>
    <xf numFmtId="0" fontId="43" fillId="2" borderId="278" xfId="64" applyFont="1" applyFill="1" applyBorder="1" applyAlignment="1">
      <alignment vertical="top" wrapText="1"/>
    </xf>
    <xf numFmtId="0" fontId="43" fillId="2" borderId="279" xfId="64" applyFont="1" applyFill="1" applyBorder="1" applyAlignment="1">
      <alignment vertical="top" wrapText="1"/>
    </xf>
    <xf numFmtId="0" fontId="43" fillId="2" borderId="281" xfId="64" applyFont="1" applyFill="1" applyBorder="1" applyAlignment="1">
      <alignment vertical="top"/>
    </xf>
    <xf numFmtId="0" fontId="43" fillId="2" borderId="275" xfId="64" applyFont="1" applyFill="1" applyBorder="1" applyAlignment="1">
      <alignment vertical="top" wrapText="1"/>
    </xf>
    <xf numFmtId="0" fontId="43" fillId="2" borderId="279" xfId="64" applyFont="1" applyFill="1" applyBorder="1" applyAlignment="1">
      <alignment horizontal="left" vertical="top"/>
    </xf>
    <xf numFmtId="41" fontId="43" fillId="2" borderId="285" xfId="64" applyNumberFormat="1" applyFont="1" applyFill="1" applyBorder="1" applyAlignment="1">
      <alignment vertical="top"/>
    </xf>
    <xf numFmtId="41" fontId="43" fillId="2" borderId="285" xfId="64" applyNumberFormat="1" applyFont="1" applyFill="1" applyBorder="1" applyAlignment="1">
      <alignment vertical="top" wrapText="1"/>
    </xf>
    <xf numFmtId="41" fontId="43" fillId="2" borderId="285" xfId="189" applyFont="1" applyFill="1" applyBorder="1" applyAlignment="1">
      <alignment horizontal="center" vertical="top" wrapText="1"/>
    </xf>
    <xf numFmtId="41" fontId="43" fillId="2" borderId="285" xfId="189" quotePrefix="1" applyFont="1" applyFill="1" applyBorder="1" applyAlignment="1">
      <alignment horizontal="center" vertical="top" wrapText="1"/>
    </xf>
    <xf numFmtId="0" fontId="43" fillId="2" borderId="281" xfId="64" quotePrefix="1" applyFont="1" applyFill="1" applyBorder="1" applyAlignment="1">
      <alignment horizontal="left" vertical="top"/>
    </xf>
    <xf numFmtId="164" fontId="43" fillId="2" borderId="0" xfId="245" applyNumberFormat="1" applyFont="1" applyFill="1" applyAlignment="1">
      <alignment vertical="top" wrapText="1"/>
    </xf>
    <xf numFmtId="0" fontId="151" fillId="2" borderId="0" xfId="2005" applyFont="1" applyFill="1" applyAlignment="1"/>
    <xf numFmtId="0" fontId="151" fillId="2" borderId="0" xfId="2005" applyFont="1" applyFill="1" applyAlignment="1">
      <alignment wrapText="1"/>
    </xf>
    <xf numFmtId="0" fontId="152" fillId="2" borderId="0" xfId="2005" applyFont="1" applyFill="1"/>
    <xf numFmtId="0" fontId="185" fillId="2" borderId="0" xfId="2005" applyFont="1" applyFill="1"/>
    <xf numFmtId="0" fontId="32" fillId="2" borderId="0" xfId="2005" applyFont="1" applyFill="1" applyAlignment="1">
      <alignment vertical="top"/>
    </xf>
    <xf numFmtId="0" fontId="54" fillId="2" borderId="0" xfId="2005" applyFont="1" applyFill="1" applyAlignment="1">
      <alignment vertical="top" wrapText="1"/>
    </xf>
    <xf numFmtId="0" fontId="54" fillId="2" borderId="0" xfId="2005" applyFont="1" applyFill="1" applyAlignment="1">
      <alignment vertical="top"/>
    </xf>
    <xf numFmtId="0" fontId="43" fillId="2" borderId="45" xfId="2005" applyFont="1" applyFill="1" applyBorder="1" applyAlignment="1">
      <alignment vertical="center"/>
    </xf>
    <xf numFmtId="41" fontId="43" fillId="2" borderId="32" xfId="2006" applyFont="1" applyFill="1" applyBorder="1" applyAlignment="1">
      <alignment vertical="center"/>
    </xf>
    <xf numFmtId="41" fontId="43" fillId="2" borderId="32" xfId="2006" applyFont="1" applyFill="1" applyBorder="1" applyAlignment="1">
      <alignment horizontal="center" vertical="center"/>
    </xf>
    <xf numFmtId="0" fontId="43" fillId="2" borderId="203" xfId="2005" applyFont="1" applyFill="1" applyBorder="1" applyAlignment="1">
      <alignment horizontal="center" vertical="center"/>
    </xf>
    <xf numFmtId="0" fontId="43" fillId="2" borderId="90" xfId="2005" applyFont="1" applyFill="1" applyBorder="1" applyAlignment="1">
      <alignment horizontal="center" vertical="center"/>
    </xf>
    <xf numFmtId="0" fontId="73" fillId="2" borderId="31" xfId="2005" applyFont="1" applyFill="1" applyBorder="1" applyAlignment="1">
      <alignment horizontal="center" vertical="center" wrapText="1"/>
    </xf>
    <xf numFmtId="0" fontId="73" fillId="2" borderId="30" xfId="2005" applyFont="1" applyFill="1" applyBorder="1" applyAlignment="1">
      <alignment horizontal="center" vertical="center"/>
    </xf>
    <xf numFmtId="0" fontId="73" fillId="2" borderId="32" xfId="2005" applyFont="1" applyFill="1" applyBorder="1" applyAlignment="1">
      <alignment horizontal="center" vertical="center"/>
    </xf>
    <xf numFmtId="0" fontId="73" fillId="2" borderId="31" xfId="2005" applyFont="1" applyFill="1" applyBorder="1" applyAlignment="1">
      <alignment horizontal="center" vertical="center"/>
    </xf>
    <xf numFmtId="0" fontId="73" fillId="2" borderId="53" xfId="2005" applyFont="1" applyFill="1" applyBorder="1" applyAlignment="1">
      <alignment horizontal="center" vertical="center" wrapText="1"/>
    </xf>
    <xf numFmtId="0" fontId="73" fillId="2" borderId="68" xfId="2005" quotePrefix="1" applyFont="1" applyFill="1" applyBorder="1" applyAlignment="1">
      <alignment horizontal="center" vertical="center"/>
    </xf>
    <xf numFmtId="0" fontId="73" fillId="2" borderId="17" xfId="2005" quotePrefix="1" applyFont="1" applyFill="1" applyBorder="1" applyAlignment="1">
      <alignment horizontal="center" vertical="center"/>
    </xf>
    <xf numFmtId="0" fontId="73" fillId="2" borderId="31" xfId="2005" quotePrefix="1" applyFont="1" applyFill="1" applyBorder="1" applyAlignment="1">
      <alignment horizontal="center" vertical="center"/>
    </xf>
    <xf numFmtId="0" fontId="47" fillId="2" borderId="275" xfId="11" applyFont="1" applyFill="1" applyBorder="1" applyAlignment="1">
      <alignment horizontal="center" vertical="center"/>
    </xf>
    <xf numFmtId="0" fontId="47" fillId="2" borderId="275" xfId="11" applyFont="1" applyFill="1" applyBorder="1" applyAlignment="1">
      <alignment vertical="top" wrapText="1"/>
    </xf>
    <xf numFmtId="164" fontId="73" fillId="0" borderId="32" xfId="1868" applyNumberFormat="1" applyFont="1" applyFill="1" applyBorder="1" applyAlignment="1">
      <alignment horizontal="center" vertical="center" wrapText="1"/>
    </xf>
    <xf numFmtId="0" fontId="43" fillId="2" borderId="283" xfId="2005" applyFont="1" applyFill="1" applyBorder="1" applyAlignment="1">
      <alignment horizontal="center" vertical="center"/>
    </xf>
    <xf numFmtId="0" fontId="43" fillId="2" borderId="284" xfId="2005" applyFont="1" applyFill="1" applyBorder="1" applyAlignment="1">
      <alignment horizontal="center" vertical="center"/>
    </xf>
    <xf numFmtId="0" fontId="46" fillId="2" borderId="284" xfId="2005" applyFont="1" applyFill="1" applyBorder="1" applyAlignment="1">
      <alignment vertical="center" wrapText="1"/>
    </xf>
    <xf numFmtId="0" fontId="43" fillId="2" borderId="284" xfId="2005" applyFont="1" applyFill="1" applyBorder="1" applyAlignment="1">
      <alignment vertical="center"/>
    </xf>
    <xf numFmtId="3" fontId="46" fillId="2" borderId="285" xfId="2005" applyNumberFormat="1" applyFont="1" applyFill="1" applyBorder="1" applyAlignment="1">
      <alignment vertical="center"/>
    </xf>
    <xf numFmtId="0" fontId="43" fillId="2" borderId="283" xfId="2005" applyFont="1" applyFill="1" applyBorder="1" applyAlignment="1">
      <alignment horizontal="center" vertical="top"/>
    </xf>
    <xf numFmtId="0" fontId="43" fillId="2" borderId="284" xfId="2005" applyFont="1" applyFill="1" applyBorder="1" applyAlignment="1">
      <alignment horizontal="center" vertical="top"/>
    </xf>
    <xf numFmtId="0" fontId="43" fillId="2" borderId="284" xfId="2005" quotePrefix="1" applyFont="1" applyFill="1" applyBorder="1" applyAlignment="1">
      <alignment horizontal="center" vertical="top"/>
    </xf>
    <xf numFmtId="0" fontId="46" fillId="2" borderId="284" xfId="2005" applyFont="1" applyFill="1" applyBorder="1" applyAlignment="1">
      <alignment vertical="top" wrapText="1"/>
    </xf>
    <xf numFmtId="0" fontId="43" fillId="2" borderId="284" xfId="2005" applyFont="1" applyFill="1" applyBorder="1" applyAlignment="1">
      <alignment vertical="top"/>
    </xf>
    <xf numFmtId="0" fontId="43" fillId="2" borderId="285" xfId="2005" applyFont="1" applyFill="1" applyBorder="1" applyAlignment="1">
      <alignment vertical="top"/>
    </xf>
    <xf numFmtId="0" fontId="46" fillId="2" borderId="284" xfId="2005" quotePrefix="1" applyFont="1" applyFill="1" applyBorder="1" applyAlignment="1">
      <alignment horizontal="center" vertical="top"/>
    </xf>
    <xf numFmtId="0" fontId="46" fillId="2" borderId="284" xfId="512" applyFont="1" applyFill="1" applyBorder="1" applyAlignment="1">
      <alignment vertical="top" wrapText="1"/>
    </xf>
    <xf numFmtId="9" fontId="43" fillId="2" borderId="284" xfId="2005" applyNumberFormat="1" applyFont="1" applyFill="1" applyBorder="1" applyAlignment="1">
      <alignment horizontal="center" vertical="top"/>
    </xf>
    <xf numFmtId="0" fontId="46" fillId="2" borderId="284" xfId="2005" applyFont="1" applyFill="1" applyBorder="1" applyAlignment="1">
      <alignment horizontal="center" vertical="top"/>
    </xf>
    <xf numFmtId="41" fontId="46" fillId="2" borderId="285" xfId="2006" applyFont="1" applyFill="1" applyBorder="1" applyAlignment="1">
      <alignment vertical="center"/>
    </xf>
    <xf numFmtId="0" fontId="43" fillId="2" borderId="284" xfId="512" applyFont="1" applyFill="1" applyBorder="1" applyAlignment="1">
      <alignment horizontal="left" vertical="top" wrapText="1"/>
    </xf>
    <xf numFmtId="0" fontId="43" fillId="2" borderId="39" xfId="2005" applyFont="1" applyFill="1" applyBorder="1" applyAlignment="1">
      <alignment vertical="top" wrapText="1"/>
    </xf>
    <xf numFmtId="0" fontId="43" fillId="2" borderId="279" xfId="512" applyFont="1" applyFill="1" applyBorder="1" applyAlignment="1">
      <alignment vertical="top" wrapText="1"/>
    </xf>
    <xf numFmtId="0" fontId="43" fillId="2" borderId="284" xfId="512" applyFont="1" applyFill="1" applyBorder="1" applyAlignment="1">
      <alignment horizontal="center" vertical="top" wrapText="1"/>
    </xf>
    <xf numFmtId="0" fontId="43" fillId="2" borderId="278" xfId="512" applyFont="1" applyFill="1" applyBorder="1" applyAlignment="1">
      <alignment horizontal="center" vertical="top" wrapText="1"/>
    </xf>
    <xf numFmtId="169" fontId="43" fillId="2" borderId="285" xfId="512" applyNumberFormat="1" applyFont="1" applyFill="1" applyBorder="1" applyAlignment="1">
      <alignment vertical="top"/>
    </xf>
    <xf numFmtId="0" fontId="43" fillId="2" borderId="37" xfId="2005" quotePrefix="1" applyFont="1" applyFill="1" applyBorder="1" applyAlignment="1">
      <alignment horizontal="center" vertical="top"/>
    </xf>
    <xf numFmtId="0" fontId="43" fillId="2" borderId="284" xfId="512" applyFont="1" applyFill="1" applyBorder="1" applyAlignment="1">
      <alignment horizontal="center" vertical="top"/>
    </xf>
    <xf numFmtId="164" fontId="43" fillId="2" borderId="285" xfId="2007" applyNumberFormat="1" applyFont="1" applyFill="1" applyBorder="1" applyAlignment="1">
      <alignment vertical="top"/>
    </xf>
    <xf numFmtId="41" fontId="43" fillId="2" borderId="0" xfId="512" applyNumberFormat="1" applyFont="1" applyFill="1"/>
    <xf numFmtId="49" fontId="43" fillId="2" borderId="283" xfId="2005" applyNumberFormat="1" applyFont="1" applyFill="1" applyBorder="1" applyAlignment="1">
      <alignment horizontal="center" vertical="top"/>
    </xf>
    <xf numFmtId="49" fontId="43" fillId="2" borderId="284" xfId="2005" applyNumberFormat="1" applyFont="1" applyFill="1" applyBorder="1" applyAlignment="1">
      <alignment horizontal="center" vertical="top"/>
    </xf>
    <xf numFmtId="49" fontId="43" fillId="2" borderId="37" xfId="2005" quotePrefix="1" applyNumberFormat="1" applyFont="1" applyFill="1" applyBorder="1" applyAlignment="1">
      <alignment horizontal="center" vertical="top"/>
    </xf>
    <xf numFmtId="0" fontId="43" fillId="2" borderId="37" xfId="2005" applyFont="1" applyFill="1" applyBorder="1" applyAlignment="1">
      <alignment horizontal="center" vertical="top"/>
    </xf>
    <xf numFmtId="0" fontId="43" fillId="2" borderId="60" xfId="2005" applyFont="1" applyFill="1" applyBorder="1" applyAlignment="1">
      <alignment horizontal="center" vertical="top"/>
    </xf>
    <xf numFmtId="0" fontId="43" fillId="2" borderId="40" xfId="2005" applyFont="1" applyFill="1" applyBorder="1" applyAlignment="1">
      <alignment horizontal="center" vertical="top"/>
    </xf>
    <xf numFmtId="0" fontId="43" fillId="2" borderId="40" xfId="2005" quotePrefix="1" applyFont="1" applyFill="1" applyBorder="1" applyAlignment="1">
      <alignment horizontal="center" vertical="top"/>
    </xf>
    <xf numFmtId="0" fontId="43" fillId="2" borderId="40" xfId="2005" applyFont="1" applyFill="1" applyBorder="1" applyAlignment="1">
      <alignment vertical="top" wrapText="1"/>
    </xf>
    <xf numFmtId="0" fontId="43" fillId="2" borderId="40" xfId="2005" applyFont="1" applyFill="1" applyBorder="1" applyAlignment="1">
      <alignment vertical="top"/>
    </xf>
    <xf numFmtId="41" fontId="43" fillId="2" borderId="61" xfId="2006" applyFont="1" applyFill="1" applyBorder="1" applyAlignment="1">
      <alignment vertical="top"/>
    </xf>
    <xf numFmtId="0" fontId="43" fillId="2" borderId="39" xfId="2005" quotePrefix="1" applyFont="1" applyFill="1" applyBorder="1" applyAlignment="1">
      <alignment horizontal="center" vertical="top"/>
    </xf>
    <xf numFmtId="3" fontId="43" fillId="2" borderId="39" xfId="2005" applyNumberFormat="1" applyFont="1" applyFill="1" applyBorder="1" applyAlignment="1">
      <alignment horizontal="center" vertical="top" wrapText="1"/>
    </xf>
    <xf numFmtId="41" fontId="43" fillId="2" borderId="57" xfId="2006" applyFont="1" applyFill="1" applyBorder="1" applyAlignment="1">
      <alignment horizontal="justify" vertical="top" wrapText="1"/>
    </xf>
    <xf numFmtId="0" fontId="43" fillId="2" borderId="35" xfId="2005" quotePrefix="1" applyFont="1" applyFill="1" applyBorder="1" applyAlignment="1">
      <alignment horizontal="center" vertical="top"/>
    </xf>
    <xf numFmtId="0" fontId="43" fillId="2" borderId="284" xfId="512" applyFont="1" applyFill="1" applyBorder="1" applyAlignment="1">
      <alignment vertical="top" wrapText="1"/>
    </xf>
    <xf numFmtId="0" fontId="43" fillId="2" borderId="52" xfId="2005" applyFont="1" applyFill="1" applyBorder="1" applyAlignment="1">
      <alignment horizontal="center" vertical="top"/>
    </xf>
    <xf numFmtId="0" fontId="43" fillId="2" borderId="32" xfId="2005" applyFont="1" applyFill="1" applyBorder="1" applyAlignment="1">
      <alignment horizontal="center" vertical="top"/>
    </xf>
    <xf numFmtId="0" fontId="43" fillId="2" borderId="32" xfId="2005" quotePrefix="1" applyFont="1" applyFill="1" applyBorder="1" applyAlignment="1">
      <alignment horizontal="center" vertical="top"/>
    </xf>
    <xf numFmtId="0" fontId="43" fillId="2" borderId="20" xfId="2005" quotePrefix="1" applyFont="1" applyFill="1" applyBorder="1" applyAlignment="1">
      <alignment horizontal="center" vertical="top"/>
    </xf>
    <xf numFmtId="0" fontId="46" fillId="2" borderId="283" xfId="2005" applyFont="1" applyFill="1" applyBorder="1" applyAlignment="1">
      <alignment horizontal="center" vertical="top"/>
    </xf>
    <xf numFmtId="3" fontId="43" fillId="2" borderId="40" xfId="2005" applyNumberFormat="1" applyFont="1" applyFill="1" applyBorder="1" applyAlignment="1">
      <alignment horizontal="center" vertical="top" wrapText="1"/>
    </xf>
    <xf numFmtId="41" fontId="43" fillId="2" borderId="61" xfId="2008" applyFont="1" applyFill="1" applyBorder="1" applyAlignment="1">
      <alignment vertical="top"/>
    </xf>
    <xf numFmtId="0" fontId="43" fillId="2" borderId="275" xfId="2005" quotePrefix="1" applyFont="1" applyFill="1" applyBorder="1" applyAlignment="1">
      <alignment horizontal="center" vertical="top"/>
    </xf>
    <xf numFmtId="0" fontId="43" fillId="2" borderId="279" xfId="512" applyFont="1" applyFill="1" applyBorder="1" applyAlignment="1">
      <alignment horizontal="left" vertical="top" wrapText="1"/>
    </xf>
    <xf numFmtId="0" fontId="43" fillId="2" borderId="274" xfId="2005" applyFont="1" applyFill="1" applyBorder="1" applyAlignment="1">
      <alignment horizontal="center" vertical="top"/>
    </xf>
    <xf numFmtId="0" fontId="43" fillId="2" borderId="275" xfId="2005" applyFont="1" applyFill="1" applyBorder="1" applyAlignment="1">
      <alignment horizontal="center" vertical="top"/>
    </xf>
    <xf numFmtId="0" fontId="43" fillId="2" borderId="275" xfId="2005" applyFont="1" applyFill="1" applyBorder="1" applyAlignment="1">
      <alignment vertical="top" wrapText="1"/>
    </xf>
    <xf numFmtId="0" fontId="43" fillId="2" borderId="275" xfId="2005" applyFont="1" applyFill="1" applyBorder="1" applyAlignment="1">
      <alignment vertical="top"/>
    </xf>
    <xf numFmtId="41" fontId="43" fillId="2" borderId="276" xfId="2006" applyFont="1" applyFill="1" applyBorder="1" applyAlignment="1">
      <alignment vertical="top"/>
    </xf>
    <xf numFmtId="0" fontId="43" fillId="2" borderId="284" xfId="2005" applyFont="1" applyFill="1" applyBorder="1" applyAlignment="1">
      <alignment vertical="top" wrapText="1"/>
    </xf>
    <xf numFmtId="41" fontId="43" fillId="2" borderId="285" xfId="2006" applyFont="1" applyFill="1" applyBorder="1" applyAlignment="1">
      <alignment vertical="top"/>
    </xf>
    <xf numFmtId="9" fontId="43" fillId="2" borderId="284" xfId="512" applyNumberFormat="1" applyFont="1" applyFill="1" applyBorder="1" applyAlignment="1">
      <alignment horizontal="center" vertical="top"/>
    </xf>
    <xf numFmtId="164" fontId="43" fillId="2" borderId="279" xfId="2007" applyNumberFormat="1" applyFont="1" applyFill="1" applyBorder="1" applyAlignment="1">
      <alignment horizontal="left" vertical="top" wrapText="1"/>
    </xf>
    <xf numFmtId="0" fontId="43" fillId="2" borderId="284" xfId="2005" applyFont="1" applyFill="1" applyBorder="1" applyAlignment="1">
      <alignment horizontal="left" vertical="top" wrapText="1"/>
    </xf>
    <xf numFmtId="0" fontId="43" fillId="2" borderId="284" xfId="21" applyFont="1" applyFill="1" applyBorder="1" applyAlignment="1">
      <alignment horizontal="center" vertical="top"/>
    </xf>
    <xf numFmtId="0" fontId="46" fillId="2" borderId="284" xfId="512" applyFont="1" applyFill="1" applyBorder="1" applyAlignment="1">
      <alignment horizontal="left" vertical="top" wrapText="1"/>
    </xf>
    <xf numFmtId="0" fontId="51" fillId="2" borderId="283" xfId="2005" applyFont="1" applyFill="1" applyBorder="1" applyAlignment="1">
      <alignment horizontal="center" vertical="top"/>
    </xf>
    <xf numFmtId="0" fontId="51" fillId="2" borderId="284" xfId="2005" applyFont="1" applyFill="1" applyBorder="1" applyAlignment="1">
      <alignment horizontal="center" vertical="top"/>
    </xf>
    <xf numFmtId="0" fontId="51" fillId="2" borderId="284" xfId="2005" quotePrefix="1" applyFont="1" applyFill="1" applyBorder="1" applyAlignment="1">
      <alignment horizontal="center" vertical="top"/>
    </xf>
    <xf numFmtId="0" fontId="61" fillId="2" borderId="284" xfId="2005" quotePrefix="1" applyFont="1" applyFill="1" applyBorder="1" applyAlignment="1">
      <alignment horizontal="center" vertical="top"/>
    </xf>
    <xf numFmtId="0" fontId="51" fillId="2" borderId="284" xfId="512" applyFont="1" applyFill="1" applyBorder="1" applyAlignment="1">
      <alignment horizontal="left" vertical="top" wrapText="1"/>
    </xf>
    <xf numFmtId="0" fontId="51" fillId="2" borderId="284" xfId="2005" applyFont="1" applyFill="1" applyBorder="1" applyAlignment="1">
      <alignment vertical="top"/>
    </xf>
    <xf numFmtId="9" fontId="51" fillId="2" borderId="284" xfId="512" applyNumberFormat="1" applyFont="1" applyFill="1" applyBorder="1" applyAlignment="1">
      <alignment horizontal="center" vertical="top"/>
    </xf>
    <xf numFmtId="0" fontId="51" fillId="2" borderId="278" xfId="512" applyFont="1" applyFill="1" applyBorder="1" applyAlignment="1">
      <alignment horizontal="center" vertical="top" wrapText="1"/>
    </xf>
    <xf numFmtId="164" fontId="51" fillId="2" borderId="285" xfId="2007" applyNumberFormat="1" applyFont="1" applyFill="1" applyBorder="1" applyAlignment="1">
      <alignment vertical="top"/>
    </xf>
    <xf numFmtId="0" fontId="51" fillId="2" borderId="284" xfId="2005" applyFont="1" applyFill="1" applyBorder="1" applyAlignment="1">
      <alignment vertical="top" wrapText="1"/>
    </xf>
    <xf numFmtId="0" fontId="43" fillId="2" borderId="65" xfId="512" applyFont="1" applyFill="1" applyBorder="1" applyAlignment="1">
      <alignment horizontal="left" vertical="center" wrapText="1"/>
    </xf>
    <xf numFmtId="0" fontId="43" fillId="2" borderId="285" xfId="2007" applyNumberFormat="1" applyFont="1" applyFill="1" applyBorder="1" applyAlignment="1">
      <alignment vertical="top"/>
    </xf>
    <xf numFmtId="0" fontId="51" fillId="2" borderId="285" xfId="2007" applyNumberFormat="1" applyFont="1" applyFill="1" applyBorder="1" applyAlignment="1">
      <alignment vertical="top"/>
    </xf>
    <xf numFmtId="164" fontId="43" fillId="2" borderId="285" xfId="2007" applyNumberFormat="1" applyFont="1" applyFill="1" applyBorder="1" applyAlignment="1">
      <alignment vertical="top" wrapText="1"/>
    </xf>
    <xf numFmtId="0" fontId="51" fillId="2" borderId="284" xfId="512" applyFont="1" applyFill="1" applyBorder="1" applyAlignment="1">
      <alignment horizontal="center" vertical="top" wrapText="1"/>
    </xf>
    <xf numFmtId="164" fontId="51" fillId="2" borderId="285" xfId="2007" applyNumberFormat="1" applyFont="1" applyFill="1" applyBorder="1" applyAlignment="1">
      <alignment vertical="top" wrapText="1"/>
    </xf>
    <xf numFmtId="0" fontId="61" fillId="2" borderId="284" xfId="512" applyFont="1" applyFill="1" applyBorder="1" applyAlignment="1">
      <alignment horizontal="left" vertical="top" wrapText="1"/>
    </xf>
    <xf numFmtId="0" fontId="61" fillId="2" borderId="284" xfId="2005" applyFont="1" applyFill="1" applyBorder="1" applyAlignment="1">
      <alignment horizontal="center" vertical="top"/>
    </xf>
    <xf numFmtId="41" fontId="61" fillId="2" borderId="285" xfId="2006" applyFont="1" applyFill="1" applyBorder="1" applyAlignment="1">
      <alignment vertical="center"/>
    </xf>
    <xf numFmtId="0" fontId="46" fillId="2" borderId="285" xfId="2006" applyNumberFormat="1" applyFont="1" applyFill="1" applyBorder="1" applyAlignment="1">
      <alignment vertical="center"/>
    </xf>
    <xf numFmtId="0" fontId="51" fillId="2" borderId="284" xfId="512" applyFont="1" applyFill="1" applyBorder="1" applyAlignment="1">
      <alignment vertical="top" wrapText="1"/>
    </xf>
    <xf numFmtId="0" fontId="43" fillId="2" borderId="284" xfId="512" applyFont="1" applyFill="1" applyBorder="1"/>
    <xf numFmtId="0" fontId="43" fillId="2" borderId="284" xfId="512" applyFont="1" applyFill="1" applyBorder="1" applyAlignment="1">
      <alignment horizontal="center"/>
    </xf>
    <xf numFmtId="9" fontId="43" fillId="2" borderId="284" xfId="21" applyNumberFormat="1" applyFont="1" applyFill="1" applyBorder="1" applyAlignment="1">
      <alignment horizontal="center" vertical="top"/>
    </xf>
    <xf numFmtId="0" fontId="43" fillId="2" borderId="285" xfId="2006" applyNumberFormat="1" applyFont="1" applyFill="1" applyBorder="1" applyAlignment="1">
      <alignment vertical="top"/>
    </xf>
    <xf numFmtId="9" fontId="43" fillId="2" borderId="284" xfId="512" applyNumberFormat="1" applyFont="1" applyFill="1" applyBorder="1" applyAlignment="1">
      <alignment horizontal="center" vertical="top" wrapText="1"/>
    </xf>
    <xf numFmtId="0" fontId="46" fillId="2" borderId="285" xfId="2006" applyNumberFormat="1" applyFont="1" applyFill="1" applyBorder="1" applyAlignment="1">
      <alignment vertical="top"/>
    </xf>
    <xf numFmtId="41" fontId="46" fillId="2" borderId="285" xfId="2006" applyFont="1" applyFill="1" applyBorder="1" applyAlignment="1">
      <alignment vertical="top"/>
    </xf>
    <xf numFmtId="0" fontId="43" fillId="2" borderId="278" xfId="2005" quotePrefix="1" applyFont="1" applyFill="1" applyBorder="1" applyAlignment="1">
      <alignment horizontal="center" vertical="top"/>
    </xf>
    <xf numFmtId="0" fontId="43" fillId="2" borderId="278" xfId="2005" applyFont="1" applyFill="1" applyBorder="1" applyAlignment="1">
      <alignment vertical="top" wrapText="1"/>
    </xf>
    <xf numFmtId="0" fontId="43" fillId="2" borderId="17" xfId="2005" applyFont="1" applyFill="1" applyBorder="1" applyAlignment="1">
      <alignment vertical="top" wrapText="1"/>
    </xf>
    <xf numFmtId="9" fontId="43" fillId="2" borderId="32" xfId="2005" applyNumberFormat="1" applyFont="1" applyFill="1" applyBorder="1" applyAlignment="1">
      <alignment horizontal="center" vertical="top"/>
    </xf>
    <xf numFmtId="49" fontId="46" fillId="2" borderId="284" xfId="2005" applyNumberFormat="1" applyFont="1" applyFill="1" applyBorder="1" applyAlignment="1">
      <alignment horizontal="center" vertical="top"/>
    </xf>
    <xf numFmtId="49" fontId="43" fillId="2" borderId="278" xfId="2005" quotePrefix="1" applyNumberFormat="1" applyFont="1" applyFill="1" applyBorder="1" applyAlignment="1">
      <alignment horizontal="center" vertical="top"/>
    </xf>
    <xf numFmtId="0" fontId="46" fillId="2" borderId="279" xfId="512" applyFont="1" applyFill="1" applyBorder="1" applyAlignment="1">
      <alignment wrapText="1"/>
    </xf>
    <xf numFmtId="41" fontId="46" fillId="2" borderId="53" xfId="2006" applyFont="1" applyFill="1" applyBorder="1" applyAlignment="1">
      <alignment vertical="top"/>
    </xf>
    <xf numFmtId="49" fontId="43" fillId="2" borderId="278" xfId="2005" applyNumberFormat="1" applyFont="1" applyFill="1" applyBorder="1" applyAlignment="1">
      <alignment horizontal="center" vertical="top"/>
    </xf>
    <xf numFmtId="41" fontId="43" fillId="2" borderId="53" xfId="2006" applyFont="1" applyFill="1" applyBorder="1" applyAlignment="1">
      <alignment vertical="top"/>
    </xf>
    <xf numFmtId="0" fontId="43" fillId="2" borderId="68" xfId="2005" applyFont="1" applyFill="1" applyBorder="1" applyAlignment="1">
      <alignment horizontal="center" vertical="top"/>
    </xf>
    <xf numFmtId="0" fontId="43" fillId="2" borderId="30" xfId="2005" applyFont="1" applyFill="1" applyBorder="1" applyAlignment="1">
      <alignment horizontal="center" vertical="top"/>
    </xf>
    <xf numFmtId="0" fontId="46" fillId="2" borderId="30" xfId="2005" quotePrefix="1" applyFont="1" applyFill="1" applyBorder="1" applyAlignment="1">
      <alignment horizontal="center" vertical="top"/>
    </xf>
    <xf numFmtId="0" fontId="43" fillId="2" borderId="30" xfId="2005" quotePrefix="1" applyFont="1" applyFill="1" applyBorder="1" applyAlignment="1">
      <alignment horizontal="center" vertical="center"/>
    </xf>
    <xf numFmtId="0" fontId="43" fillId="2" borderId="30" xfId="2005" applyFont="1" applyFill="1" applyBorder="1" applyAlignment="1">
      <alignment vertical="center" wrapText="1"/>
    </xf>
    <xf numFmtId="0" fontId="43" fillId="2" borderId="32" xfId="2005" applyFont="1" applyFill="1" applyBorder="1" applyAlignment="1">
      <alignment vertical="top" wrapText="1"/>
    </xf>
    <xf numFmtId="0" fontId="43" fillId="2" borderId="68" xfId="2005" applyFont="1" applyFill="1" applyBorder="1" applyAlignment="1">
      <alignment horizontal="center" vertical="center"/>
    </xf>
    <xf numFmtId="0" fontId="43" fillId="2" borderId="17" xfId="2005" applyFont="1" applyFill="1" applyBorder="1" applyAlignment="1">
      <alignment horizontal="center" vertical="center"/>
    </xf>
    <xf numFmtId="0" fontId="43" fillId="2" borderId="32" xfId="2005" applyFont="1" applyFill="1" applyBorder="1" applyAlignment="1">
      <alignment horizontal="center" vertical="center"/>
    </xf>
    <xf numFmtId="41" fontId="43" fillId="2" borderId="53" xfId="2006" applyFont="1" applyFill="1" applyBorder="1" applyAlignment="1">
      <alignment vertical="center"/>
    </xf>
    <xf numFmtId="41" fontId="46" fillId="2" borderId="53" xfId="2006" applyNumberFormat="1" applyFont="1" applyFill="1" applyBorder="1" applyAlignment="1">
      <alignment vertical="center"/>
    </xf>
    <xf numFmtId="0" fontId="32" fillId="2" borderId="0" xfId="2009" applyFont="1" applyFill="1"/>
    <xf numFmtId="0" fontId="32" fillId="2" borderId="0" xfId="2009" applyFont="1" applyFill="1" applyAlignment="1">
      <alignment horizontal="left"/>
    </xf>
    <xf numFmtId="3" fontId="32" fillId="2" borderId="0" xfId="2009" applyNumberFormat="1" applyFont="1" applyFill="1" applyAlignment="1">
      <alignment horizontal="center"/>
    </xf>
    <xf numFmtId="0" fontId="29" fillId="2" borderId="0" xfId="2009" applyFont="1" applyFill="1"/>
    <xf numFmtId="0" fontId="28" fillId="2" borderId="0" xfId="2009" applyFont="1" applyFill="1" applyAlignment="1">
      <alignment horizontal="center"/>
    </xf>
    <xf numFmtId="3" fontId="28" fillId="2" borderId="0" xfId="2009" applyNumberFormat="1" applyFont="1" applyFill="1" applyAlignment="1">
      <alignment horizontal="center"/>
    </xf>
    <xf numFmtId="0" fontId="54" fillId="2" borderId="0" xfId="2009" applyFont="1" applyFill="1"/>
    <xf numFmtId="0" fontId="43" fillId="2" borderId="0" xfId="2009" applyFont="1" applyFill="1"/>
    <xf numFmtId="0" fontId="46" fillId="2" borderId="275" xfId="2009" applyFont="1" applyFill="1" applyBorder="1" applyAlignment="1">
      <alignment horizontal="center" vertical="center"/>
    </xf>
    <xf numFmtId="3" fontId="43" fillId="2" borderId="3" xfId="2009" applyNumberFormat="1" applyFont="1" applyFill="1" applyBorder="1" applyAlignment="1">
      <alignment horizontal="center"/>
    </xf>
    <xf numFmtId="0" fontId="43" fillId="2" borderId="62" xfId="2009" applyFont="1" applyFill="1" applyBorder="1"/>
    <xf numFmtId="0" fontId="43" fillId="2" borderId="20" xfId="2009" applyFont="1" applyFill="1" applyBorder="1" applyAlignment="1">
      <alignment horizontal="center" vertical="top"/>
    </xf>
    <xf numFmtId="0" fontId="43" fillId="2" borderId="20" xfId="2009" applyFont="1" applyFill="1" applyBorder="1" applyAlignment="1">
      <alignment horizontal="left" vertical="top" wrapText="1"/>
    </xf>
    <xf numFmtId="0" fontId="43" fillId="2" borderId="18" xfId="2009" applyFont="1" applyFill="1" applyBorder="1" applyAlignment="1">
      <alignment horizontal="center" vertical="top"/>
    </xf>
    <xf numFmtId="0" fontId="46" fillId="2" borderId="32" xfId="2009" applyFont="1" applyFill="1" applyBorder="1"/>
    <xf numFmtId="0" fontId="43" fillId="2" borderId="32" xfId="2009" applyFont="1" applyFill="1" applyBorder="1"/>
    <xf numFmtId="0" fontId="43" fillId="2" borderId="20" xfId="2009" applyFont="1" applyFill="1" applyBorder="1" applyAlignment="1">
      <alignment horizontal="left" vertical="top"/>
    </xf>
    <xf numFmtId="0" fontId="43" fillId="2" borderId="20" xfId="2009" applyFont="1" applyFill="1" applyBorder="1" applyAlignment="1">
      <alignment vertical="top" wrapText="1"/>
    </xf>
    <xf numFmtId="3" fontId="43" fillId="2" borderId="63" xfId="2009" applyNumberFormat="1" applyFont="1" applyFill="1" applyBorder="1" applyAlignment="1">
      <alignment horizontal="center" vertical="top"/>
    </xf>
    <xf numFmtId="0" fontId="43" fillId="2" borderId="52" xfId="2009" applyFont="1" applyFill="1" applyBorder="1"/>
    <xf numFmtId="0" fontId="43" fillId="2" borderId="32" xfId="2009" applyFont="1" applyFill="1" applyBorder="1" applyAlignment="1">
      <alignment horizontal="center" vertical="top"/>
    </xf>
    <xf numFmtId="0" fontId="43" fillId="2" borderId="30" xfId="2009" applyFont="1" applyFill="1" applyBorder="1" applyAlignment="1">
      <alignment horizontal="center" vertical="top"/>
    </xf>
    <xf numFmtId="3" fontId="46" fillId="2" borderId="53" xfId="2009" applyNumberFormat="1" applyFont="1" applyFill="1" applyBorder="1" applyAlignment="1">
      <alignment horizontal="right" vertical="top"/>
    </xf>
    <xf numFmtId="0" fontId="46" fillId="2" borderId="283" xfId="2009" applyFont="1" applyFill="1" applyBorder="1" applyAlignment="1">
      <alignment horizontal="center" vertical="center"/>
    </xf>
    <xf numFmtId="49" fontId="46" fillId="2" borderId="284" xfId="2009" applyNumberFormat="1" applyFont="1" applyFill="1" applyBorder="1" applyAlignment="1">
      <alignment horizontal="center" vertical="center" wrapText="1"/>
    </xf>
    <xf numFmtId="0" fontId="46" fillId="2" borderId="284" xfId="2009" applyFont="1" applyFill="1" applyBorder="1" applyAlignment="1">
      <alignment horizontal="left" vertical="center" wrapText="1"/>
    </xf>
    <xf numFmtId="0" fontId="46" fillId="2" borderId="284" xfId="2009" applyFont="1" applyFill="1" applyBorder="1" applyAlignment="1">
      <alignment vertical="center" wrapText="1"/>
    </xf>
    <xf numFmtId="0" fontId="43" fillId="2" borderId="284" xfId="2009" applyFont="1" applyFill="1" applyBorder="1" applyAlignment="1">
      <alignment horizontal="center" vertical="top" wrapText="1"/>
    </xf>
    <xf numFmtId="3" fontId="46" fillId="2" borderId="285" xfId="2009" applyNumberFormat="1" applyFont="1" applyFill="1" applyBorder="1" applyAlignment="1">
      <alignment horizontal="right" vertical="center" wrapText="1"/>
    </xf>
    <xf numFmtId="0" fontId="46" fillId="2" borderId="62" xfId="2009" applyFont="1" applyFill="1" applyBorder="1" applyAlignment="1">
      <alignment horizontal="center" vertical="center"/>
    </xf>
    <xf numFmtId="49" fontId="43" fillId="2" borderId="284" xfId="2009" quotePrefix="1" applyNumberFormat="1" applyFont="1" applyFill="1" applyBorder="1" applyAlignment="1">
      <alignment horizontal="center" vertical="center" wrapText="1"/>
    </xf>
    <xf numFmtId="0" fontId="43" fillId="2" borderId="284" xfId="2009" applyFont="1" applyFill="1" applyBorder="1" applyAlignment="1">
      <alignment horizontal="left" vertical="center" wrapText="1"/>
    </xf>
    <xf numFmtId="0" fontId="43" fillId="2" borderId="284" xfId="2009" applyFont="1" applyFill="1" applyBorder="1" applyAlignment="1">
      <alignment vertical="center" wrapText="1"/>
    </xf>
    <xf numFmtId="3" fontId="43" fillId="2" borderId="285" xfId="2009" applyNumberFormat="1" applyFont="1" applyFill="1" applyBorder="1" applyAlignment="1">
      <alignment horizontal="right" vertical="center" wrapText="1"/>
    </xf>
    <xf numFmtId="49" fontId="43" fillId="2" borderId="284" xfId="2009" quotePrefix="1" applyNumberFormat="1" applyFont="1" applyFill="1" applyBorder="1" applyAlignment="1">
      <alignment horizontal="center" vertical="top" wrapText="1"/>
    </xf>
    <xf numFmtId="0" fontId="43" fillId="2" borderId="284" xfId="2009" applyFont="1" applyFill="1" applyBorder="1" applyAlignment="1">
      <alignment horizontal="left" vertical="top" wrapText="1"/>
    </xf>
    <xf numFmtId="0" fontId="43" fillId="2" borderId="284" xfId="2009" applyFont="1" applyFill="1" applyBorder="1" applyAlignment="1">
      <alignment vertical="top" wrapText="1"/>
    </xf>
    <xf numFmtId="3" fontId="43" fillId="2" borderId="285" xfId="2009" applyNumberFormat="1" applyFont="1" applyFill="1" applyBorder="1" applyAlignment="1">
      <alignment horizontal="right" vertical="top" wrapText="1"/>
    </xf>
    <xf numFmtId="49" fontId="43" fillId="2" borderId="279" xfId="2009" quotePrefix="1" applyNumberFormat="1" applyFont="1" applyFill="1" applyBorder="1" applyAlignment="1">
      <alignment horizontal="center" vertical="center" wrapText="1"/>
    </xf>
    <xf numFmtId="49" fontId="46" fillId="2" borderId="279" xfId="2009" applyNumberFormat="1" applyFont="1" applyFill="1" applyBorder="1" applyAlignment="1">
      <alignment horizontal="center" vertical="center" wrapText="1"/>
    </xf>
    <xf numFmtId="0" fontId="46" fillId="2" borderId="284" xfId="2009" applyFont="1" applyFill="1" applyBorder="1" applyAlignment="1">
      <alignment vertical="top" readingOrder="1"/>
    </xf>
    <xf numFmtId="0" fontId="46" fillId="2" borderId="62" xfId="2009" applyFont="1" applyFill="1" applyBorder="1" applyAlignment="1">
      <alignment horizontal="center" vertical="top"/>
    </xf>
    <xf numFmtId="0" fontId="43" fillId="2" borderId="284" xfId="2009" applyFont="1" applyFill="1" applyBorder="1" applyAlignment="1">
      <alignment horizontal="center" vertical="top"/>
    </xf>
    <xf numFmtId="0" fontId="43" fillId="2" borderId="0" xfId="2009" applyFont="1" applyFill="1" applyAlignment="1">
      <alignment vertical="top"/>
    </xf>
    <xf numFmtId="3" fontId="43" fillId="2" borderId="285" xfId="2009" applyNumberFormat="1" applyFont="1" applyFill="1" applyBorder="1" applyAlignment="1">
      <alignment vertical="top"/>
    </xf>
    <xf numFmtId="49" fontId="43" fillId="2" borderId="275" xfId="2009" quotePrefix="1" applyNumberFormat="1" applyFont="1" applyFill="1" applyBorder="1" applyAlignment="1">
      <alignment horizontal="center" vertical="top" wrapText="1"/>
    </xf>
    <xf numFmtId="0" fontId="43" fillId="2" borderId="275" xfId="2009" applyFont="1" applyFill="1" applyBorder="1" applyAlignment="1">
      <alignment horizontal="left" vertical="top" wrapText="1"/>
    </xf>
    <xf numFmtId="0" fontId="43" fillId="2" borderId="275" xfId="2009" applyFont="1" applyFill="1" applyBorder="1" applyAlignment="1">
      <alignment vertical="top" wrapText="1"/>
    </xf>
    <xf numFmtId="0" fontId="43" fillId="2" borderId="275" xfId="2009" applyFont="1" applyFill="1" applyBorder="1" applyAlignment="1">
      <alignment horizontal="center" vertical="top"/>
    </xf>
    <xf numFmtId="0" fontId="43" fillId="2" borderId="275" xfId="2009" applyFont="1" applyFill="1" applyBorder="1" applyAlignment="1">
      <alignment horizontal="center" vertical="top" wrapText="1"/>
    </xf>
    <xf numFmtId="3" fontId="43" fillId="2" borderId="276" xfId="2009" applyNumberFormat="1" applyFont="1" applyFill="1" applyBorder="1" applyAlignment="1">
      <alignment horizontal="right" vertical="top" wrapText="1"/>
    </xf>
    <xf numFmtId="49" fontId="43" fillId="2" borderId="32" xfId="2009" quotePrefix="1" applyNumberFormat="1" applyFont="1" applyFill="1" applyBorder="1" applyAlignment="1">
      <alignment horizontal="center" vertical="top" wrapText="1"/>
    </xf>
    <xf numFmtId="0" fontId="43" fillId="2" borderId="32" xfId="2009" applyFont="1" applyFill="1" applyBorder="1" applyAlignment="1">
      <alignment horizontal="left" vertical="top" wrapText="1"/>
    </xf>
    <xf numFmtId="0" fontId="43" fillId="2" borderId="32" xfId="2009" applyFont="1" applyFill="1" applyBorder="1" applyAlignment="1">
      <alignment vertical="top" wrapText="1"/>
    </xf>
    <xf numFmtId="0" fontId="43" fillId="2" borderId="32" xfId="2009" applyFont="1" applyFill="1" applyBorder="1" applyAlignment="1">
      <alignment horizontal="center" vertical="top" wrapText="1"/>
    </xf>
    <xf numFmtId="3" fontId="43" fillId="2" borderId="53" xfId="2009" applyNumberFormat="1" applyFont="1" applyFill="1" applyBorder="1" applyAlignment="1">
      <alignment horizontal="right" vertical="top" wrapText="1"/>
    </xf>
    <xf numFmtId="0" fontId="46" fillId="2" borderId="52" xfId="2009" applyFont="1" applyFill="1" applyBorder="1" applyAlignment="1">
      <alignment horizontal="center" vertical="top"/>
    </xf>
    <xf numFmtId="49" fontId="46" fillId="2" borderId="32" xfId="2009" applyNumberFormat="1" applyFont="1" applyFill="1" applyBorder="1" applyAlignment="1">
      <alignment horizontal="center" vertical="top" wrapText="1"/>
    </xf>
    <xf numFmtId="0" fontId="46" fillId="2" borderId="32" xfId="2009" applyFont="1" applyFill="1" applyBorder="1" applyAlignment="1">
      <alignment horizontal="left" vertical="top" wrapText="1"/>
    </xf>
    <xf numFmtId="0" fontId="46" fillId="2" borderId="32" xfId="2009" applyFont="1" applyFill="1" applyBorder="1" applyAlignment="1">
      <alignment vertical="top" wrapText="1"/>
    </xf>
    <xf numFmtId="0" fontId="46" fillId="2" borderId="32" xfId="2009" applyFont="1" applyFill="1" applyBorder="1" applyAlignment="1">
      <alignment horizontal="center" vertical="top"/>
    </xf>
    <xf numFmtId="0" fontId="46" fillId="2" borderId="32" xfId="2009" applyFont="1" applyFill="1" applyBorder="1" applyAlignment="1">
      <alignment vertical="top"/>
    </xf>
    <xf numFmtId="3" fontId="46" fillId="2" borderId="53" xfId="2009" applyNumberFormat="1" applyFont="1" applyFill="1" applyBorder="1" applyAlignment="1">
      <alignment horizontal="right" vertical="top" wrapText="1"/>
    </xf>
    <xf numFmtId="0" fontId="46" fillId="2" borderId="19" xfId="2009" applyFont="1" applyFill="1" applyBorder="1" applyAlignment="1">
      <alignment horizontal="center" vertical="top"/>
    </xf>
    <xf numFmtId="3" fontId="43" fillId="2" borderId="280" xfId="2009" applyNumberFormat="1" applyFont="1" applyFill="1" applyBorder="1" applyAlignment="1">
      <alignment horizontal="right" vertical="top" wrapText="1"/>
    </xf>
    <xf numFmtId="0" fontId="46" fillId="2" borderId="284" xfId="2009" applyFont="1" applyFill="1" applyBorder="1" applyAlignment="1">
      <alignment horizontal="center" vertical="top"/>
    </xf>
    <xf numFmtId="49" fontId="46" fillId="2" borderId="284" xfId="2009" applyNumberFormat="1" applyFont="1" applyFill="1" applyBorder="1" applyAlignment="1">
      <alignment horizontal="center" vertical="top" wrapText="1"/>
    </xf>
    <xf numFmtId="0" fontId="46" fillId="2" borderId="284" xfId="2009" applyFont="1" applyFill="1" applyBorder="1" applyAlignment="1">
      <alignment horizontal="left" vertical="top" wrapText="1"/>
    </xf>
    <xf numFmtId="0" fontId="46" fillId="2" borderId="284" xfId="2009" applyFont="1" applyFill="1" applyBorder="1" applyAlignment="1">
      <alignment vertical="top" wrapText="1"/>
    </xf>
    <xf numFmtId="0" fontId="43" fillId="2" borderId="284" xfId="2009" applyFont="1" applyFill="1" applyBorder="1" applyAlignment="1">
      <alignment vertical="top"/>
    </xf>
    <xf numFmtId="3" fontId="46" fillId="2" borderId="284" xfId="2009" applyNumberFormat="1" applyFont="1" applyFill="1" applyBorder="1" applyAlignment="1">
      <alignment horizontal="right" vertical="top" wrapText="1"/>
    </xf>
    <xf numFmtId="0" fontId="46" fillId="2" borderId="283" xfId="2009" applyFont="1" applyFill="1" applyBorder="1" applyAlignment="1">
      <alignment horizontal="center" vertical="top"/>
    </xf>
    <xf numFmtId="3" fontId="46" fillId="2" borderId="285" xfId="2009" applyNumberFormat="1" applyFont="1" applyFill="1" applyBorder="1" applyAlignment="1">
      <alignment horizontal="right" vertical="top" wrapText="1"/>
    </xf>
    <xf numFmtId="0" fontId="43" fillId="2" borderId="284" xfId="2009" applyFont="1" applyFill="1" applyBorder="1" applyAlignment="1">
      <alignment horizontal="center" vertical="top" shrinkToFit="1"/>
    </xf>
    <xf numFmtId="164" fontId="43" fillId="2" borderId="285" xfId="13" applyNumberFormat="1" applyFont="1" applyFill="1" applyBorder="1" applyAlignment="1">
      <alignment horizontal="right" vertical="top" wrapText="1"/>
    </xf>
    <xf numFmtId="49" fontId="43" fillId="2" borderId="284" xfId="2009" applyNumberFormat="1" applyFont="1" applyFill="1" applyBorder="1" applyAlignment="1">
      <alignment horizontal="center" vertical="top" wrapText="1"/>
    </xf>
    <xf numFmtId="0" fontId="46" fillId="2" borderId="278" xfId="2009" applyFont="1" applyFill="1" applyBorder="1" applyAlignment="1">
      <alignment vertical="top" wrapText="1"/>
    </xf>
    <xf numFmtId="0" fontId="43" fillId="2" borderId="279" xfId="2009" applyFont="1" applyFill="1" applyBorder="1" applyAlignment="1">
      <alignment horizontal="center" vertical="top"/>
    </xf>
    <xf numFmtId="0" fontId="43" fillId="2" borderId="278" xfId="2009" applyFont="1" applyFill="1" applyBorder="1" applyAlignment="1">
      <alignment vertical="top" wrapText="1"/>
    </xf>
    <xf numFmtId="0" fontId="43" fillId="2" borderId="280" xfId="2009" applyFont="1" applyFill="1" applyBorder="1" applyAlignment="1">
      <alignment vertical="top" wrapText="1"/>
    </xf>
    <xf numFmtId="0" fontId="43" fillId="2" borderId="239" xfId="2009" applyFont="1" applyFill="1" applyBorder="1" applyAlignment="1">
      <alignment horizontal="center" vertical="top"/>
    </xf>
    <xf numFmtId="0" fontId="46" fillId="2" borderId="238" xfId="2009" applyFont="1" applyFill="1" applyBorder="1" applyAlignment="1">
      <alignment horizontal="center" vertical="top"/>
    </xf>
    <xf numFmtId="49" fontId="43" fillId="2" borderId="238" xfId="2009" quotePrefix="1" applyNumberFormat="1" applyFont="1" applyFill="1" applyBorder="1" applyAlignment="1">
      <alignment horizontal="center" vertical="top" wrapText="1"/>
    </xf>
    <xf numFmtId="0" fontId="43" fillId="2" borderId="238" xfId="2009" applyFont="1" applyFill="1" applyBorder="1" applyAlignment="1">
      <alignment horizontal="left" vertical="top" wrapText="1"/>
    </xf>
    <xf numFmtId="0" fontId="43" fillId="2" borderId="238" xfId="2009" applyFont="1" applyFill="1" applyBorder="1" applyAlignment="1">
      <alignment vertical="top" wrapText="1"/>
    </xf>
    <xf numFmtId="0" fontId="43" fillId="2" borderId="238" xfId="2009" applyFont="1" applyFill="1" applyBorder="1" applyAlignment="1">
      <alignment horizontal="center" vertical="top"/>
    </xf>
    <xf numFmtId="3" fontId="43" fillId="2" borderId="238" xfId="2009" applyNumberFormat="1" applyFont="1" applyFill="1" applyBorder="1" applyAlignment="1">
      <alignment horizontal="right" vertical="top" wrapText="1"/>
    </xf>
    <xf numFmtId="0" fontId="46" fillId="2" borderId="0" xfId="2009" applyFont="1" applyFill="1" applyBorder="1" applyAlignment="1">
      <alignment horizontal="center" vertical="top"/>
    </xf>
    <xf numFmtId="49" fontId="43" fillId="2" borderId="0" xfId="2009" quotePrefix="1" applyNumberFormat="1" applyFont="1" applyFill="1" applyBorder="1" applyAlignment="1">
      <alignment horizontal="center" vertical="top" wrapText="1"/>
    </xf>
    <xf numFmtId="0" fontId="43" fillId="2" borderId="0" xfId="2009" applyFont="1" applyFill="1" applyBorder="1" applyAlignment="1">
      <alignment horizontal="left" vertical="top" wrapText="1"/>
    </xf>
    <xf numFmtId="0" fontId="43" fillId="2" borderId="0" xfId="2009" applyFont="1" applyFill="1" applyBorder="1" applyAlignment="1">
      <alignment vertical="top" wrapText="1"/>
    </xf>
    <xf numFmtId="0" fontId="43" fillId="2" borderId="0" xfId="2009" applyFont="1" applyFill="1" applyBorder="1" applyAlignment="1">
      <alignment horizontal="center" vertical="top"/>
    </xf>
    <xf numFmtId="3" fontId="43" fillId="2" borderId="0" xfId="2009" applyNumberFormat="1" applyFont="1" applyFill="1" applyBorder="1" applyAlignment="1">
      <alignment horizontal="right" vertical="top" wrapText="1"/>
    </xf>
    <xf numFmtId="0" fontId="43" fillId="2" borderId="62" xfId="2009" applyFont="1" applyFill="1" applyBorder="1" applyAlignment="1">
      <alignment vertical="top"/>
    </xf>
    <xf numFmtId="49" fontId="46" fillId="2" borderId="284" xfId="2009" quotePrefix="1" applyNumberFormat="1" applyFont="1" applyFill="1" applyBorder="1" applyAlignment="1">
      <alignment horizontal="center" vertical="top" wrapText="1"/>
    </xf>
    <xf numFmtId="0" fontId="43" fillId="2" borderId="283" xfId="2009" applyFont="1" applyFill="1" applyBorder="1"/>
    <xf numFmtId="0" fontId="43" fillId="2" borderId="284" xfId="2009" applyFont="1" applyFill="1" applyBorder="1" applyAlignment="1">
      <alignment horizontal="center"/>
    </xf>
    <xf numFmtId="0" fontId="46" fillId="2" borderId="275" xfId="11" applyFont="1" applyFill="1" applyBorder="1" applyAlignment="1">
      <alignment horizontal="center" vertical="center" wrapText="1"/>
    </xf>
    <xf numFmtId="0" fontId="46" fillId="2" borderId="284" xfId="11" applyFont="1" applyFill="1" applyBorder="1" applyAlignment="1">
      <alignment horizontal="center" vertical="center" wrapText="1"/>
    </xf>
    <xf numFmtId="0" fontId="47" fillId="2" borderId="284" xfId="11" applyFont="1" applyFill="1" applyBorder="1" applyAlignment="1">
      <alignment horizontal="center" vertical="center" wrapText="1"/>
    </xf>
    <xf numFmtId="0" fontId="47" fillId="2" borderId="285" xfId="11" applyFont="1" applyFill="1" applyBorder="1" applyAlignment="1">
      <alignment horizontal="center" vertical="center" wrapText="1"/>
    </xf>
    <xf numFmtId="0" fontId="47" fillId="2" borderId="289" xfId="11" applyFont="1" applyFill="1" applyBorder="1" applyAlignment="1">
      <alignment horizontal="center" vertical="center" wrapText="1"/>
    </xf>
    <xf numFmtId="0" fontId="47" fillId="2" borderId="288" xfId="11" applyFont="1" applyFill="1" applyBorder="1" applyAlignment="1">
      <alignment horizontal="center" vertical="center" wrapText="1"/>
    </xf>
    <xf numFmtId="0" fontId="47" fillId="2" borderId="279" xfId="11" applyFont="1" applyFill="1" applyBorder="1" applyAlignment="1">
      <alignment horizontal="center" vertical="center" wrapText="1"/>
    </xf>
    <xf numFmtId="0" fontId="47" fillId="2" borderId="288" xfId="11" quotePrefix="1" applyFont="1" applyFill="1" applyBorder="1" applyAlignment="1">
      <alignment horizontal="center" vertical="center" wrapText="1"/>
    </xf>
    <xf numFmtId="0" fontId="46" fillId="2" borderId="33" xfId="2010" applyFont="1" applyFill="1" applyBorder="1" applyAlignment="1">
      <alignment horizontal="left" vertical="center"/>
    </xf>
    <xf numFmtId="164" fontId="47" fillId="2" borderId="285" xfId="13" applyNumberFormat="1" applyFont="1" applyFill="1" applyBorder="1" applyAlignment="1">
      <alignment horizontal="center" vertical="center" wrapText="1"/>
    </xf>
    <xf numFmtId="0" fontId="73" fillId="2" borderId="34" xfId="2010" applyFont="1" applyFill="1" applyBorder="1" applyAlignment="1">
      <alignment vertical="top" wrapText="1"/>
    </xf>
    <xf numFmtId="0" fontId="73" fillId="2" borderId="284" xfId="11" applyFont="1" applyFill="1" applyBorder="1" applyAlignment="1">
      <alignment horizontal="left" vertical="center" wrapText="1"/>
    </xf>
    <xf numFmtId="164" fontId="47" fillId="2" borderId="284" xfId="11" applyNumberFormat="1" applyFont="1" applyFill="1" applyBorder="1" applyAlignment="1">
      <alignment horizontal="center" vertical="center" wrapText="1"/>
    </xf>
    <xf numFmtId="164" fontId="73" fillId="2" borderId="285" xfId="13" applyNumberFormat="1" applyFont="1" applyFill="1" applyBorder="1" applyAlignment="1">
      <alignment horizontal="center" vertical="center" wrapText="1"/>
    </xf>
    <xf numFmtId="0" fontId="46" fillId="2" borderId="283" xfId="11" quotePrefix="1" applyFont="1" applyFill="1" applyBorder="1" applyAlignment="1">
      <alignment horizontal="center" vertical="top"/>
    </xf>
    <xf numFmtId="0" fontId="46" fillId="2" borderId="284" xfId="11" quotePrefix="1" applyFont="1" applyFill="1" applyBorder="1" applyAlignment="1">
      <alignment horizontal="center" vertical="top"/>
    </xf>
    <xf numFmtId="0" fontId="46" fillId="2" borderId="284" xfId="11" applyFont="1" applyFill="1" applyBorder="1" applyAlignment="1">
      <alignment horizontal="center" vertical="top"/>
    </xf>
    <xf numFmtId="0" fontId="46" fillId="2" borderId="284" xfId="11" applyFont="1" applyFill="1" applyBorder="1" applyAlignment="1">
      <alignment vertical="top"/>
    </xf>
    <xf numFmtId="0" fontId="46" fillId="2" borderId="284" xfId="11" applyFont="1" applyFill="1" applyBorder="1" applyAlignment="1">
      <alignment horizontal="left" vertical="top"/>
    </xf>
    <xf numFmtId="41" fontId="46" fillId="2" borderId="284" xfId="242" applyFont="1" applyFill="1" applyBorder="1" applyAlignment="1">
      <alignment vertical="top"/>
    </xf>
    <xf numFmtId="0" fontId="46" fillId="2" borderId="284" xfId="11" applyFont="1" applyFill="1" applyBorder="1" applyAlignment="1">
      <alignment vertical="center"/>
    </xf>
    <xf numFmtId="0" fontId="46" fillId="2" borderId="285" xfId="11" applyFont="1" applyFill="1" applyBorder="1" applyAlignment="1">
      <alignment vertical="top"/>
    </xf>
    <xf numFmtId="0" fontId="43" fillId="2" borderId="283" xfId="11" quotePrefix="1" applyFont="1" applyFill="1" applyBorder="1" applyAlignment="1">
      <alignment horizontal="center" vertical="top"/>
    </xf>
    <xf numFmtId="0" fontId="43" fillId="2" borderId="284" xfId="11" quotePrefix="1" applyFont="1" applyFill="1" applyBorder="1" applyAlignment="1">
      <alignment horizontal="center" vertical="top"/>
    </xf>
    <xf numFmtId="0" fontId="43" fillId="2" borderId="284" xfId="11" applyFont="1" applyFill="1" applyBorder="1" applyAlignment="1">
      <alignment vertical="top" wrapText="1"/>
    </xf>
    <xf numFmtId="0" fontId="43" fillId="2" borderId="284" xfId="11" applyFont="1" applyFill="1" applyBorder="1" applyAlignment="1">
      <alignment vertical="top"/>
    </xf>
    <xf numFmtId="0" fontId="43" fillId="2" borderId="284" xfId="11" applyFont="1" applyFill="1" applyBorder="1" applyAlignment="1">
      <alignment vertical="center"/>
    </xf>
    <xf numFmtId="41" fontId="43" fillId="2" borderId="284" xfId="242" applyFont="1" applyFill="1" applyBorder="1" applyAlignment="1">
      <alignment vertical="top"/>
    </xf>
    <xf numFmtId="0" fontId="43" fillId="2" borderId="285" xfId="11" applyFont="1" applyFill="1" applyBorder="1" applyAlignment="1">
      <alignment vertical="top"/>
    </xf>
    <xf numFmtId="0" fontId="43" fillId="2" borderId="284" xfId="11" applyFont="1" applyFill="1" applyBorder="1" applyAlignment="1">
      <alignment horizontal="center" vertical="top"/>
    </xf>
    <xf numFmtId="0" fontId="46" fillId="2" borderId="284" xfId="11" applyFont="1" applyFill="1" applyBorder="1" applyAlignment="1">
      <alignment horizontal="left" vertical="top" wrapText="1"/>
    </xf>
    <xf numFmtId="0" fontId="43" fillId="2" borderId="284" xfId="11" applyFont="1" applyFill="1" applyBorder="1" applyAlignment="1">
      <alignment horizontal="left" vertical="top"/>
    </xf>
    <xf numFmtId="9" fontId="43" fillId="2" borderId="284" xfId="11" applyNumberFormat="1" applyFont="1" applyFill="1" applyBorder="1" applyAlignment="1">
      <alignment horizontal="center" vertical="center"/>
    </xf>
    <xf numFmtId="41" fontId="43" fillId="2" borderId="285" xfId="242" applyFont="1" applyFill="1" applyBorder="1" applyAlignment="1">
      <alignment vertical="top"/>
    </xf>
    <xf numFmtId="0" fontId="43" fillId="2" borderId="283" xfId="11" applyFont="1" applyFill="1" applyBorder="1" applyAlignment="1">
      <alignment horizontal="center" vertical="top"/>
    </xf>
    <xf numFmtId="0" fontId="46" fillId="28" borderId="283" xfId="11" quotePrefix="1" applyFont="1" applyFill="1" applyBorder="1" applyAlignment="1">
      <alignment horizontal="center" vertical="top"/>
    </xf>
    <xf numFmtId="0" fontId="46" fillId="28" borderId="284" xfId="11" quotePrefix="1" applyFont="1" applyFill="1" applyBorder="1" applyAlignment="1">
      <alignment horizontal="center" vertical="top"/>
    </xf>
    <xf numFmtId="0" fontId="43" fillId="28" borderId="284" xfId="11" applyFont="1" applyFill="1" applyBorder="1" applyAlignment="1">
      <alignment horizontal="center" vertical="top"/>
    </xf>
    <xf numFmtId="0" fontId="46" fillId="28" borderId="284" xfId="11" applyFont="1" applyFill="1" applyBorder="1" applyAlignment="1">
      <alignment vertical="top" wrapText="1"/>
    </xf>
    <xf numFmtId="9" fontId="46" fillId="28" borderId="284" xfId="11" applyNumberFormat="1" applyFont="1" applyFill="1" applyBorder="1" applyAlignment="1">
      <alignment horizontal="center" vertical="center"/>
    </xf>
    <xf numFmtId="41" fontId="46" fillId="28" borderId="284" xfId="242" applyFont="1" applyFill="1" applyBorder="1" applyAlignment="1">
      <alignment vertical="top"/>
    </xf>
    <xf numFmtId="0" fontId="46" fillId="28" borderId="284" xfId="11" quotePrefix="1" applyFont="1" applyFill="1" applyBorder="1" applyAlignment="1">
      <alignment horizontal="center" vertical="top" wrapText="1"/>
    </xf>
    <xf numFmtId="0" fontId="46" fillId="28" borderId="284" xfId="11" applyFont="1" applyFill="1" applyBorder="1" applyAlignment="1">
      <alignment horizontal="left" vertical="top" wrapText="1"/>
    </xf>
    <xf numFmtId="9" fontId="46" fillId="28" borderId="284" xfId="11" applyNumberFormat="1" applyFont="1" applyFill="1" applyBorder="1" applyAlignment="1">
      <alignment horizontal="center" vertical="top"/>
    </xf>
    <xf numFmtId="41" fontId="46" fillId="28" borderId="284" xfId="242" applyFont="1" applyFill="1" applyBorder="1" applyAlignment="1">
      <alignment horizontal="center" vertical="top"/>
    </xf>
    <xf numFmtId="0" fontId="43" fillId="2" borderId="284" xfId="11" applyFont="1" applyFill="1" applyBorder="1" applyAlignment="1">
      <alignment horizontal="left" vertical="top" wrapText="1"/>
    </xf>
    <xf numFmtId="41" fontId="43" fillId="2" borderId="284" xfId="242" applyFont="1" applyFill="1" applyBorder="1" applyAlignment="1">
      <alignment horizontal="center" vertical="top"/>
    </xf>
    <xf numFmtId="41" fontId="43" fillId="2" borderId="285" xfId="242" applyFont="1" applyFill="1" applyBorder="1" applyAlignment="1">
      <alignment horizontal="center" vertical="top"/>
    </xf>
    <xf numFmtId="0" fontId="46" fillId="28" borderId="283" xfId="11" quotePrefix="1" applyFont="1" applyFill="1" applyBorder="1" applyAlignment="1">
      <alignment horizontal="left" vertical="top"/>
    </xf>
    <xf numFmtId="0" fontId="46" fillId="28" borderId="284" xfId="11" quotePrefix="1" applyFont="1" applyFill="1" applyBorder="1" applyAlignment="1">
      <alignment horizontal="left" vertical="top"/>
    </xf>
    <xf numFmtId="0" fontId="46" fillId="28" borderId="284" xfId="11" quotePrefix="1" applyFont="1" applyFill="1" applyBorder="1" applyAlignment="1">
      <alignment horizontal="left" vertical="top" wrapText="1"/>
    </xf>
    <xf numFmtId="0" fontId="43" fillId="28" borderId="284" xfId="11" quotePrefix="1" applyFont="1" applyFill="1" applyBorder="1" applyAlignment="1">
      <alignment horizontal="left" vertical="top" wrapText="1"/>
    </xf>
    <xf numFmtId="0" fontId="46" fillId="28" borderId="278" xfId="11" applyFont="1" applyFill="1" applyBorder="1" applyAlignment="1">
      <alignment horizontal="left" vertical="top" wrapText="1"/>
    </xf>
    <xf numFmtId="9" fontId="43" fillId="28" borderId="284" xfId="11" applyNumberFormat="1" applyFont="1" applyFill="1" applyBorder="1" applyAlignment="1">
      <alignment horizontal="center" vertical="top"/>
    </xf>
    <xf numFmtId="41" fontId="43" fillId="28" borderId="284" xfId="242" applyFont="1" applyFill="1" applyBorder="1" applyAlignment="1">
      <alignment horizontal="center" vertical="top"/>
    </xf>
    <xf numFmtId="0" fontId="43" fillId="2" borderId="281" xfId="11" applyFont="1" applyFill="1" applyBorder="1" applyAlignment="1">
      <alignment horizontal="left" vertical="top" wrapText="1"/>
    </xf>
    <xf numFmtId="0" fontId="43" fillId="2" borderId="278" xfId="11" applyFont="1" applyFill="1" applyBorder="1" applyAlignment="1">
      <alignment horizontal="left" vertical="top" wrapText="1"/>
    </xf>
    <xf numFmtId="9" fontId="43" fillId="2" borderId="284" xfId="11" applyNumberFormat="1" applyFont="1" applyFill="1" applyBorder="1" applyAlignment="1">
      <alignment horizontal="center" vertical="top"/>
    </xf>
    <xf numFmtId="0" fontId="43" fillId="2" borderId="280" xfId="11" applyFont="1" applyFill="1" applyBorder="1" applyAlignment="1">
      <alignment horizontal="left" vertical="top" wrapText="1"/>
    </xf>
    <xf numFmtId="0" fontId="43" fillId="28" borderId="284" xfId="11" applyFont="1" applyFill="1" applyBorder="1" applyAlignment="1">
      <alignment horizontal="left" vertical="top"/>
    </xf>
    <xf numFmtId="41" fontId="46" fillId="28" borderId="285" xfId="242" applyFont="1" applyFill="1" applyBorder="1" applyAlignment="1">
      <alignment horizontal="center" vertical="top"/>
    </xf>
    <xf numFmtId="0" fontId="43" fillId="2" borderId="285" xfId="11" applyFont="1" applyFill="1" applyBorder="1" applyAlignment="1">
      <alignment horizontal="center" vertical="top"/>
    </xf>
    <xf numFmtId="0" fontId="43" fillId="2" borderId="281" xfId="11" applyFont="1" applyFill="1" applyBorder="1" applyAlignment="1">
      <alignment horizontal="center" vertical="top" wrapText="1"/>
    </xf>
    <xf numFmtId="0" fontId="46" fillId="28" borderId="281" xfId="11" applyFont="1" applyFill="1" applyBorder="1" applyAlignment="1">
      <alignment horizontal="left" vertical="top" wrapText="1"/>
    </xf>
    <xf numFmtId="41" fontId="46" fillId="28" borderId="37" xfId="242" applyFont="1" applyFill="1" applyBorder="1" applyAlignment="1">
      <alignment horizontal="center" vertical="top"/>
    </xf>
    <xf numFmtId="0" fontId="43" fillId="2" borderId="95" xfId="11" applyFont="1" applyFill="1" applyBorder="1" applyAlignment="1">
      <alignment horizontal="left" vertical="top" wrapText="1"/>
    </xf>
    <xf numFmtId="3" fontId="43" fillId="2" borderId="38" xfId="11" applyNumberFormat="1" applyFont="1" applyFill="1" applyBorder="1" applyAlignment="1">
      <alignment horizontal="center" vertical="top"/>
    </xf>
    <xf numFmtId="0" fontId="46" fillId="28" borderId="284" xfId="11" applyFont="1" applyFill="1" applyBorder="1" applyAlignment="1">
      <alignment horizontal="left" vertical="top"/>
    </xf>
    <xf numFmtId="164" fontId="46" fillId="2" borderId="54" xfId="13" quotePrefix="1" applyNumberFormat="1" applyFont="1" applyFill="1" applyBorder="1" applyAlignment="1">
      <alignment horizontal="center" vertical="top"/>
    </xf>
    <xf numFmtId="0" fontId="43" fillId="28" borderId="283" xfId="11" quotePrefix="1" applyFont="1" applyFill="1" applyBorder="1" applyAlignment="1">
      <alignment horizontal="left" vertical="top"/>
    </xf>
    <xf numFmtId="0" fontId="43" fillId="28" borderId="284" xfId="11" quotePrefix="1" applyFont="1" applyFill="1" applyBorder="1" applyAlignment="1">
      <alignment horizontal="left" vertical="top"/>
    </xf>
    <xf numFmtId="41" fontId="46" fillId="2" borderId="285" xfId="242" applyFont="1" applyFill="1" applyBorder="1" applyAlignment="1">
      <alignment horizontal="center" vertical="top"/>
    </xf>
    <xf numFmtId="0" fontId="46" fillId="2" borderId="283" xfId="11" quotePrefix="1" applyFont="1" applyFill="1" applyBorder="1" applyAlignment="1">
      <alignment horizontal="left" vertical="top"/>
    </xf>
    <xf numFmtId="0" fontId="46" fillId="2" borderId="284" xfId="11" quotePrefix="1" applyFont="1" applyFill="1" applyBorder="1" applyAlignment="1">
      <alignment horizontal="left" vertical="top"/>
    </xf>
    <xf numFmtId="41" fontId="46" fillId="2" borderId="284" xfId="242" applyFont="1" applyFill="1" applyBorder="1" applyAlignment="1">
      <alignment horizontal="center" vertical="top"/>
    </xf>
    <xf numFmtId="0" fontId="43" fillId="2" borderId="284" xfId="11" quotePrefix="1" applyFont="1" applyFill="1" applyBorder="1" applyAlignment="1">
      <alignment horizontal="left" vertical="top"/>
    </xf>
    <xf numFmtId="0" fontId="46" fillId="2" borderId="278" xfId="11" applyFont="1" applyFill="1" applyBorder="1" applyAlignment="1">
      <alignment horizontal="left" vertical="top" wrapText="1"/>
    </xf>
    <xf numFmtId="0" fontId="43" fillId="2" borderId="283" xfId="11" quotePrefix="1" applyFont="1" applyFill="1" applyBorder="1" applyAlignment="1">
      <alignment horizontal="left" vertical="top"/>
    </xf>
    <xf numFmtId="9" fontId="43" fillId="2" borderId="284" xfId="11" applyNumberFormat="1" applyFont="1" applyFill="1" applyBorder="1" applyAlignment="1">
      <alignment horizontal="center" vertical="top" wrapText="1"/>
    </xf>
    <xf numFmtId="41" fontId="43" fillId="2" borderId="284" xfId="242" applyFont="1" applyFill="1" applyBorder="1" applyAlignment="1">
      <alignment horizontal="center" vertical="top" wrapText="1"/>
    </xf>
    <xf numFmtId="41" fontId="43" fillId="28" borderId="284" xfId="242" applyFont="1" applyFill="1" applyBorder="1" applyAlignment="1">
      <alignment horizontal="center" vertical="top" wrapText="1"/>
    </xf>
    <xf numFmtId="41" fontId="46" fillId="28" borderId="284" xfId="242" applyFont="1" applyFill="1" applyBorder="1" applyAlignment="1">
      <alignment horizontal="center" vertical="top" wrapText="1"/>
    </xf>
    <xf numFmtId="0" fontId="43" fillId="2" borderId="278" xfId="11" applyFont="1" applyFill="1" applyBorder="1" applyAlignment="1">
      <alignment horizontal="left" vertical="top"/>
    </xf>
    <xf numFmtId="41" fontId="46" fillId="2" borderId="284" xfId="242" applyFont="1" applyFill="1" applyBorder="1" applyAlignment="1">
      <alignment horizontal="center" vertical="top" wrapText="1"/>
    </xf>
    <xf numFmtId="0" fontId="46" fillId="2" borderId="284" xfId="11" quotePrefix="1" applyFont="1" applyFill="1" applyBorder="1" applyAlignment="1">
      <alignment horizontal="left" vertical="top" wrapText="1"/>
    </xf>
    <xf numFmtId="41" fontId="43" fillId="2" borderId="284" xfId="242" applyFont="1" applyFill="1" applyBorder="1" applyAlignment="1">
      <alignment horizontal="right" vertical="center"/>
    </xf>
    <xf numFmtId="41" fontId="43" fillId="2" borderId="285" xfId="242" applyFont="1" applyFill="1" applyBorder="1" applyAlignment="1">
      <alignment horizontal="right" vertical="center"/>
    </xf>
    <xf numFmtId="0" fontId="4" fillId="2" borderId="0" xfId="2015" applyFill="1"/>
    <xf numFmtId="0" fontId="48" fillId="2" borderId="0" xfId="2015" applyFont="1" applyFill="1"/>
    <xf numFmtId="0" fontId="41" fillId="2" borderId="0" xfId="2015" applyFont="1" applyFill="1"/>
    <xf numFmtId="0" fontId="40" fillId="2" borderId="275" xfId="2015" applyFont="1" applyFill="1" applyBorder="1" applyAlignment="1">
      <alignment horizontal="center" vertical="top" wrapText="1"/>
    </xf>
    <xf numFmtId="0" fontId="40" fillId="2" borderId="32" xfId="2015" applyFont="1" applyFill="1" applyBorder="1" applyAlignment="1">
      <alignment horizontal="center" vertical="top" wrapText="1"/>
    </xf>
    <xf numFmtId="0" fontId="40" fillId="2" borderId="288" xfId="2015" applyFont="1" applyFill="1" applyBorder="1" applyAlignment="1">
      <alignment horizontal="center"/>
    </xf>
    <xf numFmtId="0" fontId="40" fillId="2" borderId="284" xfId="2015" quotePrefix="1" applyFont="1" applyFill="1" applyBorder="1" applyAlignment="1">
      <alignment horizontal="center" vertical="center"/>
    </xf>
    <xf numFmtId="0" fontId="40" fillId="2" borderId="284" xfId="2015" quotePrefix="1" applyFont="1" applyFill="1" applyBorder="1" applyAlignment="1">
      <alignment horizontal="center"/>
    </xf>
    <xf numFmtId="0" fontId="38" fillId="2" borderId="284" xfId="2015" quotePrefix="1" applyFont="1" applyFill="1" applyBorder="1" applyAlignment="1">
      <alignment horizontal="center" vertical="center"/>
    </xf>
    <xf numFmtId="0" fontId="79" fillId="2" borderId="284" xfId="11" applyFont="1" applyFill="1" applyBorder="1" applyAlignment="1">
      <alignment horizontal="left" vertical="center"/>
    </xf>
    <xf numFmtId="164" fontId="40" fillId="2" borderId="284" xfId="2015" quotePrefix="1" applyNumberFormat="1" applyFont="1" applyFill="1" applyBorder="1" applyAlignment="1">
      <alignment horizontal="center" vertical="center"/>
    </xf>
    <xf numFmtId="0" fontId="80" fillId="2" borderId="284" xfId="11" applyFont="1" applyFill="1" applyBorder="1" applyAlignment="1">
      <alignment vertical="top" wrapText="1"/>
    </xf>
    <xf numFmtId="0" fontId="41" fillId="2" borderId="284" xfId="2015" applyFont="1" applyFill="1" applyBorder="1" applyAlignment="1">
      <alignment horizontal="left" vertical="top" wrapText="1"/>
    </xf>
    <xf numFmtId="0" fontId="41" fillId="2" borderId="284" xfId="2015" applyFont="1" applyFill="1" applyBorder="1" applyAlignment="1">
      <alignment horizontal="center" vertical="center"/>
    </xf>
    <xf numFmtId="164" fontId="41" fillId="2" borderId="284" xfId="2016" quotePrefix="1" applyNumberFormat="1" applyFont="1" applyFill="1" applyBorder="1" applyAlignment="1">
      <alignment horizontal="center" vertical="center"/>
    </xf>
    <xf numFmtId="0" fontId="41" fillId="2" borderId="284" xfId="2015" applyFont="1" applyFill="1" applyBorder="1" applyAlignment="1">
      <alignment horizontal="left" vertical="center"/>
    </xf>
    <xf numFmtId="0" fontId="38" fillId="2" borderId="284" xfId="2015" quotePrefix="1" applyFont="1" applyFill="1" applyBorder="1"/>
    <xf numFmtId="0" fontId="40" fillId="2" borderId="284" xfId="2015" applyFont="1" applyFill="1" applyBorder="1" applyAlignment="1">
      <alignment vertical="top" wrapText="1"/>
    </xf>
    <xf numFmtId="0" fontId="41" fillId="2" borderId="284" xfId="2015" applyFont="1" applyFill="1" applyBorder="1"/>
    <xf numFmtId="0" fontId="83" fillId="2" borderId="0" xfId="2015" applyFont="1" applyFill="1"/>
    <xf numFmtId="164" fontId="46" fillId="2" borderId="284" xfId="2015" applyNumberFormat="1" applyFont="1" applyFill="1" applyBorder="1"/>
    <xf numFmtId="0" fontId="48" fillId="2" borderId="284" xfId="2015" applyFont="1" applyFill="1" applyBorder="1"/>
    <xf numFmtId="0" fontId="41" fillId="2" borderId="284" xfId="2015" applyFont="1" applyFill="1" applyBorder="1" applyAlignment="1">
      <alignment vertical="top" wrapText="1"/>
    </xf>
    <xf numFmtId="0" fontId="38" fillId="2" borderId="284" xfId="2015" quotePrefix="1" applyFont="1" applyFill="1" applyBorder="1" applyAlignment="1">
      <alignment vertical="center"/>
    </xf>
    <xf numFmtId="0" fontId="46" fillId="2" borderId="284" xfId="11" applyFont="1" applyFill="1" applyBorder="1" applyAlignment="1">
      <alignment vertical="top" wrapText="1"/>
    </xf>
    <xf numFmtId="164" fontId="46" fillId="2" borderId="284" xfId="2015" applyNumberFormat="1" applyFont="1" applyFill="1" applyBorder="1" applyAlignment="1">
      <alignment horizontal="center" vertical="center"/>
    </xf>
    <xf numFmtId="0" fontId="48" fillId="2" borderId="284" xfId="2015" quotePrefix="1" applyFont="1" applyFill="1" applyBorder="1" applyAlignment="1">
      <alignment vertical="center"/>
    </xf>
    <xf numFmtId="0" fontId="41" fillId="2" borderId="284" xfId="11" applyFont="1" applyFill="1" applyBorder="1" applyAlignment="1">
      <alignment vertical="top" wrapText="1"/>
    </xf>
    <xf numFmtId="0" fontId="41" fillId="2" borderId="284" xfId="2015" quotePrefix="1" applyFont="1" applyFill="1" applyBorder="1" applyAlignment="1">
      <alignment vertical="top"/>
    </xf>
    <xf numFmtId="0" fontId="41" fillId="2" borderId="284" xfId="2015" applyFont="1" applyFill="1" applyBorder="1" applyAlignment="1">
      <alignment vertical="top"/>
    </xf>
    <xf numFmtId="164" fontId="43" fillId="2" borderId="284" xfId="2016" applyNumberFormat="1" applyFont="1" applyFill="1" applyBorder="1" applyAlignment="1">
      <alignment vertical="top"/>
    </xf>
    <xf numFmtId="0" fontId="83" fillId="2" borderId="0" xfId="2015" applyFont="1" applyFill="1" applyAlignment="1">
      <alignment vertical="top"/>
    </xf>
    <xf numFmtId="0" fontId="4" fillId="2" borderId="0" xfId="2015" applyFill="1" applyAlignment="1">
      <alignment vertical="top"/>
    </xf>
    <xf numFmtId="41" fontId="4" fillId="2" borderId="0" xfId="1868" applyNumberFormat="1" applyFont="1" applyFill="1"/>
    <xf numFmtId="0" fontId="48" fillId="2" borderId="284" xfId="2015" quotePrefix="1" applyFont="1" applyFill="1" applyBorder="1" applyAlignment="1">
      <alignment vertical="top"/>
    </xf>
    <xf numFmtId="0" fontId="41" fillId="2" borderId="284" xfId="2015" quotePrefix="1" applyFont="1" applyFill="1" applyBorder="1" applyAlignment="1">
      <alignment vertical="top" wrapText="1"/>
    </xf>
    <xf numFmtId="41" fontId="43" fillId="2" borderId="284" xfId="79" applyFont="1" applyFill="1" applyBorder="1" applyAlignment="1">
      <alignment vertical="top"/>
    </xf>
    <xf numFmtId="41" fontId="43" fillId="2" borderId="284" xfId="79" applyFont="1" applyFill="1" applyBorder="1" applyAlignment="1">
      <alignment vertical="center"/>
    </xf>
    <xf numFmtId="0" fontId="43" fillId="2" borderId="284" xfId="2015" applyFont="1" applyFill="1" applyBorder="1"/>
    <xf numFmtId="0" fontId="48" fillId="2" borderId="284" xfId="2015" quotePrefix="1" applyFont="1" applyFill="1" applyBorder="1" applyAlignment="1">
      <alignment horizontal="left" vertical="top"/>
    </xf>
    <xf numFmtId="0" fontId="41" fillId="2" borderId="284" xfId="2015" applyFont="1" applyFill="1" applyBorder="1" applyAlignment="1">
      <alignment horizontal="left" vertical="top"/>
    </xf>
    <xf numFmtId="41" fontId="43" fillId="2" borderId="284" xfId="79" applyFont="1" applyFill="1" applyBorder="1" applyAlignment="1">
      <alignment horizontal="left" vertical="top"/>
    </xf>
    <xf numFmtId="41" fontId="4" fillId="2" borderId="0" xfId="1868" applyNumberFormat="1" applyFont="1" applyFill="1" applyAlignment="1">
      <alignment vertical="top"/>
    </xf>
    <xf numFmtId="164" fontId="41" fillId="2" borderId="284" xfId="2016" applyNumberFormat="1" applyFont="1" applyFill="1" applyBorder="1" applyAlignment="1">
      <alignment vertical="top"/>
    </xf>
    <xf numFmtId="41" fontId="4" fillId="2" borderId="0" xfId="2015" applyNumberFormat="1" applyFill="1"/>
    <xf numFmtId="0" fontId="40" fillId="2" borderId="284" xfId="11" applyFont="1" applyFill="1" applyBorder="1" applyAlignment="1">
      <alignment vertical="top" wrapText="1"/>
    </xf>
    <xf numFmtId="164" fontId="46" fillId="2" borderId="284" xfId="2015" applyNumberFormat="1" applyFont="1" applyFill="1" applyBorder="1" applyAlignment="1">
      <alignment vertical="center"/>
    </xf>
    <xf numFmtId="0" fontId="41" fillId="2" borderId="284" xfId="2015" applyFont="1" applyFill="1" applyBorder="1" applyAlignment="1">
      <alignment vertical="center"/>
    </xf>
    <xf numFmtId="164" fontId="43" fillId="2" borderId="284" xfId="2015" applyNumberFormat="1" applyFont="1" applyFill="1" applyBorder="1" applyAlignment="1">
      <alignment vertical="center"/>
    </xf>
    <xf numFmtId="0" fontId="4" fillId="2" borderId="0" xfId="2015" applyFont="1" applyFill="1"/>
    <xf numFmtId="41" fontId="43" fillId="2" borderId="284" xfId="2015" applyNumberFormat="1" applyFont="1" applyFill="1" applyBorder="1" applyAlignment="1">
      <alignment vertical="top"/>
    </xf>
    <xf numFmtId="164" fontId="46" fillId="2" borderId="284" xfId="2015" applyNumberFormat="1" applyFont="1" applyFill="1" applyBorder="1" applyAlignment="1">
      <alignment vertical="top"/>
    </xf>
    <xf numFmtId="164" fontId="40" fillId="2" borderId="284" xfId="2015" applyNumberFormat="1" applyFont="1" applyFill="1" applyBorder="1"/>
    <xf numFmtId="41" fontId="41" fillId="2" borderId="284" xfId="1868" applyNumberFormat="1" applyFont="1" applyFill="1" applyBorder="1" applyAlignment="1">
      <alignment vertical="top"/>
    </xf>
    <xf numFmtId="164" fontId="40" fillId="2" borderId="284" xfId="2016" applyNumberFormat="1" applyFont="1" applyFill="1" applyBorder="1" applyAlignment="1">
      <alignment vertical="center"/>
    </xf>
    <xf numFmtId="164" fontId="41" fillId="2" borderId="284" xfId="2016" applyNumberFormat="1" applyFont="1" applyFill="1" applyBorder="1"/>
    <xf numFmtId="0" fontId="83" fillId="2" borderId="0" xfId="2015" applyFont="1" applyFill="1" applyBorder="1"/>
    <xf numFmtId="164" fontId="46" fillId="2" borderId="284" xfId="2016" applyNumberFormat="1" applyFont="1" applyFill="1" applyBorder="1" applyAlignment="1">
      <alignment horizontal="center" vertical="center"/>
    </xf>
    <xf numFmtId="164" fontId="46" fillId="2" borderId="284" xfId="2016" applyNumberFormat="1" applyFont="1" applyFill="1" applyBorder="1"/>
    <xf numFmtId="0" fontId="41" fillId="2" borderId="284" xfId="2015" applyFont="1" applyFill="1" applyBorder="1" applyAlignment="1">
      <alignment wrapText="1"/>
    </xf>
    <xf numFmtId="164" fontId="40" fillId="2" borderId="284" xfId="2016" applyNumberFormat="1" applyFont="1" applyFill="1" applyBorder="1" applyAlignment="1">
      <alignment horizontal="center" vertical="center"/>
    </xf>
    <xf numFmtId="0" fontId="48" fillId="2" borderId="284" xfId="2015" applyFont="1" applyFill="1" applyBorder="1" applyAlignment="1">
      <alignment vertical="top"/>
    </xf>
    <xf numFmtId="164" fontId="46" fillId="2" borderId="284" xfId="2016" applyNumberFormat="1" applyFont="1" applyFill="1" applyBorder="1" applyAlignment="1">
      <alignment vertical="center"/>
    </xf>
    <xf numFmtId="164" fontId="43" fillId="2" borderId="284" xfId="2016" applyNumberFormat="1" applyFont="1" applyFill="1" applyBorder="1"/>
    <xf numFmtId="164" fontId="41" fillId="2" borderId="284" xfId="1868" applyNumberFormat="1" applyFont="1" applyFill="1" applyBorder="1" applyAlignment="1">
      <alignment vertical="top"/>
    </xf>
    <xf numFmtId="164" fontId="46" fillId="2" borderId="284" xfId="2016" applyNumberFormat="1" applyFont="1" applyFill="1" applyBorder="1" applyAlignment="1">
      <alignment vertical="top"/>
    </xf>
    <xf numFmtId="0" fontId="29" fillId="2" borderId="284" xfId="2015" quotePrefix="1" applyFont="1" applyFill="1" applyBorder="1" applyAlignment="1">
      <alignment vertical="top"/>
    </xf>
    <xf numFmtId="0" fontId="43" fillId="2" borderId="284" xfId="2015" applyFont="1" applyFill="1" applyBorder="1" applyAlignment="1">
      <alignment vertical="top" wrapText="1"/>
    </xf>
    <xf numFmtId="0" fontId="43" fillId="2" borderId="284" xfId="2015" quotePrefix="1" applyFont="1" applyFill="1" applyBorder="1" applyAlignment="1">
      <alignment vertical="top" wrapText="1"/>
    </xf>
    <xf numFmtId="0" fontId="87" fillId="2" borderId="0" xfId="2015" applyFont="1" applyFill="1"/>
    <xf numFmtId="0" fontId="108" fillId="2" borderId="0" xfId="2015" applyFont="1" applyFill="1"/>
    <xf numFmtId="0" fontId="107" fillId="2" borderId="284" xfId="11" applyFont="1" applyFill="1" applyBorder="1" applyAlignment="1">
      <alignment vertical="top" wrapText="1"/>
    </xf>
    <xf numFmtId="0" fontId="43" fillId="2" borderId="284" xfId="2015" applyFont="1" applyFill="1" applyBorder="1" applyAlignment="1">
      <alignment vertical="top"/>
    </xf>
    <xf numFmtId="0" fontId="87" fillId="2" borderId="0" xfId="2015" applyFont="1" applyFill="1" applyAlignment="1">
      <alignment vertical="top"/>
    </xf>
    <xf numFmtId="0" fontId="41" fillId="2" borderId="20" xfId="2015" applyFont="1" applyFill="1" applyBorder="1"/>
    <xf numFmtId="0" fontId="41" fillId="2" borderId="0" xfId="2015" applyFont="1" applyFill="1" applyBorder="1"/>
    <xf numFmtId="0" fontId="41" fillId="2" borderId="19" xfId="2015" applyFont="1" applyFill="1" applyBorder="1"/>
    <xf numFmtId="0" fontId="41" fillId="2" borderId="278" xfId="2015" applyFont="1" applyFill="1" applyBorder="1"/>
    <xf numFmtId="164" fontId="36" fillId="2" borderId="279" xfId="2015" applyNumberFormat="1" applyFont="1" applyFill="1" applyBorder="1"/>
    <xf numFmtId="0" fontId="52" fillId="2" borderId="0" xfId="2015" applyFont="1" applyFill="1"/>
    <xf numFmtId="43" fontId="4" fillId="2" borderId="0" xfId="2015" applyNumberFormat="1" applyFill="1"/>
    <xf numFmtId="0" fontId="148" fillId="2" borderId="279" xfId="11" applyFont="1" applyFill="1" applyBorder="1" applyAlignment="1">
      <alignment horizontal="center" vertical="center" wrapText="1"/>
    </xf>
    <xf numFmtId="0" fontId="150" fillId="2" borderId="283" xfId="11" applyFont="1" applyFill="1" applyBorder="1" applyAlignment="1">
      <alignment horizontal="center" vertical="center"/>
    </xf>
    <xf numFmtId="0" fontId="150" fillId="2" borderId="284" xfId="11" applyFont="1" applyFill="1" applyBorder="1" applyAlignment="1">
      <alignment horizontal="center" vertical="center"/>
    </xf>
    <xf numFmtId="0" fontId="157" fillId="2" borderId="279" xfId="11" applyFont="1" applyFill="1" applyBorder="1" applyAlignment="1">
      <alignment horizontal="left" vertical="center"/>
    </xf>
    <xf numFmtId="164" fontId="157" fillId="2" borderId="285" xfId="2017" applyNumberFormat="1" applyFont="1" applyFill="1" applyBorder="1" applyAlignment="1">
      <alignment horizontal="center" vertical="center"/>
    </xf>
    <xf numFmtId="164" fontId="147" fillId="2" borderId="63" xfId="2017" applyNumberFormat="1" applyFont="1" applyFill="1" applyBorder="1" applyAlignment="1">
      <alignment horizontal="center" vertical="center"/>
    </xf>
    <xf numFmtId="164" fontId="175" fillId="2" borderId="63" xfId="2017" applyNumberFormat="1" applyFont="1" applyFill="1" applyBorder="1" applyAlignment="1">
      <alignment horizontal="center" vertical="center"/>
    </xf>
    <xf numFmtId="0" fontId="147" fillId="2" borderId="274" xfId="11" quotePrefix="1" applyFont="1" applyFill="1" applyBorder="1" applyAlignment="1">
      <alignment horizontal="center" vertical="center"/>
    </xf>
    <xf numFmtId="0" fontId="147" fillId="2" borderId="275" xfId="11" applyFont="1" applyFill="1" applyBorder="1" applyAlignment="1">
      <alignment horizontal="center" vertical="center"/>
    </xf>
    <xf numFmtId="0" fontId="157" fillId="2" borderId="275" xfId="11" applyFont="1" applyFill="1" applyBorder="1" applyAlignment="1">
      <alignment horizontal="left" vertical="center"/>
    </xf>
    <xf numFmtId="0" fontId="147" fillId="2" borderId="276" xfId="79" applyNumberFormat="1" applyFont="1" applyFill="1" applyBorder="1" applyAlignment="1">
      <alignment vertical="center"/>
    </xf>
    <xf numFmtId="0" fontId="157" fillId="2" borderId="283" xfId="11" quotePrefix="1" applyFont="1" applyFill="1" applyBorder="1" applyAlignment="1">
      <alignment horizontal="center" vertical="center"/>
    </xf>
    <xf numFmtId="0" fontId="159" fillId="2" borderId="284" xfId="509" applyFont="1" applyFill="1" applyBorder="1" applyAlignment="1">
      <alignment horizontal="center" vertical="center" wrapText="1"/>
    </xf>
    <xf numFmtId="0" fontId="157" fillId="2" borderId="284" xfId="509" applyFont="1" applyFill="1" applyBorder="1" applyAlignment="1">
      <alignment vertical="center" wrapText="1"/>
    </xf>
    <xf numFmtId="9" fontId="147" fillId="2" borderId="284" xfId="11" applyNumberFormat="1" applyFont="1" applyFill="1" applyBorder="1" applyAlignment="1">
      <alignment horizontal="center" vertical="center"/>
    </xf>
    <xf numFmtId="164" fontId="157" fillId="2" borderId="285" xfId="1868" applyNumberFormat="1" applyFont="1" applyFill="1" applyBorder="1" applyAlignment="1">
      <alignment horizontal="center" vertical="center"/>
    </xf>
    <xf numFmtId="41" fontId="134" fillId="2" borderId="54" xfId="409" applyFont="1" applyFill="1" applyBorder="1" applyAlignment="1">
      <alignment vertical="center" wrapText="1"/>
    </xf>
    <xf numFmtId="0" fontId="134" fillId="2" borderId="281" xfId="11" applyFont="1" applyFill="1" applyBorder="1" applyAlignment="1">
      <alignment vertical="center" wrapText="1"/>
    </xf>
    <xf numFmtId="0" fontId="157" fillId="2" borderId="283" xfId="11" applyFont="1" applyFill="1" applyBorder="1" applyAlignment="1">
      <alignment horizontal="center" vertical="center"/>
    </xf>
    <xf numFmtId="0" fontId="147" fillId="2" borderId="284" xfId="11" applyFont="1" applyFill="1" applyBorder="1"/>
    <xf numFmtId="0" fontId="147" fillId="2" borderId="284" xfId="11" applyFont="1" applyFill="1" applyBorder="1" applyAlignment="1">
      <alignment vertical="center" wrapText="1"/>
    </xf>
    <xf numFmtId="9" fontId="147" fillId="2" borderId="284" xfId="11" applyNumberFormat="1" applyFont="1" applyFill="1" applyBorder="1" applyAlignment="1">
      <alignment horizontal="left" vertical="center" wrapText="1"/>
    </xf>
    <xf numFmtId="9" fontId="147" fillId="2" borderId="284" xfId="11" applyNumberFormat="1" applyFont="1" applyFill="1" applyBorder="1" applyAlignment="1">
      <alignment horizontal="center" vertical="center" wrapText="1"/>
    </xf>
    <xf numFmtId="164" fontId="159" fillId="2" borderId="285" xfId="1868" applyNumberFormat="1" applyFont="1" applyFill="1" applyBorder="1" applyAlignment="1">
      <alignment horizontal="center" vertical="center"/>
    </xf>
    <xf numFmtId="49" fontId="134" fillId="2" borderId="281" xfId="77" quotePrefix="1" applyNumberFormat="1" applyFont="1" applyFill="1" applyBorder="1" applyAlignment="1">
      <alignment horizontal="center" vertical="center" wrapText="1"/>
    </xf>
    <xf numFmtId="49" fontId="136" fillId="2" borderId="288" xfId="77" quotePrefix="1" applyNumberFormat="1" applyFont="1" applyFill="1" applyBorder="1" applyAlignment="1">
      <alignment horizontal="center" vertical="center"/>
    </xf>
    <xf numFmtId="0" fontId="136" fillId="2" borderId="284" xfId="2018" applyFont="1" applyFill="1" applyBorder="1" applyAlignment="1">
      <alignment vertical="center" wrapText="1" readingOrder="1"/>
    </xf>
    <xf numFmtId="0" fontId="157" fillId="2" borderId="284" xfId="11" applyFont="1" applyFill="1" applyBorder="1" applyAlignment="1">
      <alignment vertical="center" wrapText="1"/>
    </xf>
    <xf numFmtId="9" fontId="157" fillId="2" borderId="284" xfId="11" applyNumberFormat="1" applyFont="1" applyFill="1" applyBorder="1" applyAlignment="1">
      <alignment horizontal="left" vertical="center" wrapText="1"/>
    </xf>
    <xf numFmtId="37" fontId="136" fillId="2" borderId="285" xfId="77" applyNumberFormat="1" applyFont="1" applyFill="1" applyBorder="1" applyAlignment="1">
      <alignment horizontal="right" vertical="center" wrapText="1"/>
    </xf>
    <xf numFmtId="0" fontId="136" fillId="2" borderId="283" xfId="11" quotePrefix="1" applyFont="1" applyFill="1" applyBorder="1" applyAlignment="1">
      <alignment horizontal="center" vertical="center"/>
    </xf>
    <xf numFmtId="0" fontId="136" fillId="2" borderId="284" xfId="509" applyFont="1" applyFill="1" applyBorder="1" applyAlignment="1">
      <alignment horizontal="center" vertical="center"/>
    </xf>
    <xf numFmtId="0" fontId="134" fillId="2" borderId="284" xfId="11" applyFont="1" applyFill="1" applyBorder="1" applyAlignment="1">
      <alignment vertical="center"/>
    </xf>
    <xf numFmtId="9" fontId="134" fillId="2" borderId="284" xfId="11" applyNumberFormat="1" applyFont="1" applyFill="1" applyBorder="1" applyAlignment="1">
      <alignment horizontal="left" vertical="center"/>
    </xf>
    <xf numFmtId="9" fontId="134" fillId="2" borderId="284" xfId="11" applyNumberFormat="1" applyFont="1" applyFill="1" applyBorder="1" applyAlignment="1">
      <alignment horizontal="center" vertical="center"/>
    </xf>
    <xf numFmtId="164" fontId="136" fillId="2" borderId="285" xfId="2017" applyNumberFormat="1" applyFont="1" applyFill="1" applyBorder="1" applyAlignment="1">
      <alignment horizontal="center" vertical="center" wrapText="1"/>
    </xf>
    <xf numFmtId="0" fontId="134" fillId="2" borderId="20" xfId="2018" applyFont="1" applyFill="1" applyBorder="1" applyAlignment="1">
      <alignment vertical="center" wrapText="1"/>
    </xf>
    <xf numFmtId="164" fontId="134" fillId="2" borderId="93" xfId="2017" applyNumberFormat="1" applyFont="1" applyFill="1" applyBorder="1" applyAlignment="1">
      <alignment horizontal="center" vertical="center" wrapText="1"/>
    </xf>
    <xf numFmtId="0" fontId="160" fillId="2" borderId="40" xfId="2018" applyFont="1" applyFill="1" applyBorder="1" applyAlignment="1">
      <alignment horizontal="left" vertical="center" wrapText="1"/>
    </xf>
    <xf numFmtId="0" fontId="160" fillId="2" borderId="40" xfId="2018" applyFont="1" applyFill="1" applyBorder="1" applyAlignment="1">
      <alignment vertical="center" wrapText="1"/>
    </xf>
    <xf numFmtId="0" fontId="159" fillId="2" borderId="284" xfId="509" applyFont="1" applyFill="1" applyBorder="1" applyAlignment="1">
      <alignment horizontal="center" vertical="center"/>
    </xf>
    <xf numFmtId="0" fontId="147" fillId="2" borderId="284" xfId="11" applyFont="1" applyFill="1" applyBorder="1" applyAlignment="1">
      <alignment vertical="center"/>
    </xf>
    <xf numFmtId="0" fontId="147" fillId="2" borderId="284" xfId="11" applyFont="1" applyFill="1" applyBorder="1" applyAlignment="1">
      <alignment horizontal="left" vertical="center"/>
    </xf>
    <xf numFmtId="164" fontId="159" fillId="2" borderId="285" xfId="2017" applyNumberFormat="1" applyFont="1" applyFill="1" applyBorder="1" applyAlignment="1">
      <alignment horizontal="center" vertical="center"/>
    </xf>
    <xf numFmtId="164" fontId="134" fillId="2" borderId="59" xfId="2017" applyNumberFormat="1" applyFont="1" applyFill="1" applyBorder="1" applyAlignment="1">
      <alignment horizontal="center" vertical="center" wrapText="1"/>
    </xf>
    <xf numFmtId="164" fontId="160" fillId="2" borderId="54" xfId="2017" applyNumberFormat="1" applyFont="1" applyFill="1" applyBorder="1" applyAlignment="1">
      <alignment horizontal="center" vertical="center" wrapText="1"/>
    </xf>
    <xf numFmtId="164" fontId="160" fillId="2" borderId="93" xfId="2017" applyNumberFormat="1" applyFont="1" applyFill="1" applyBorder="1" applyAlignment="1">
      <alignment horizontal="center" vertical="center" wrapText="1"/>
    </xf>
    <xf numFmtId="0" fontId="136" fillId="2" borderId="284" xfId="509" applyFont="1" applyFill="1" applyBorder="1" applyAlignment="1">
      <alignment vertical="center" wrapText="1"/>
    </xf>
    <xf numFmtId="0" fontId="147" fillId="2" borderId="284" xfId="11" applyFont="1" applyFill="1" applyBorder="1" applyAlignment="1">
      <alignment horizontal="left" vertical="center" wrapText="1"/>
    </xf>
    <xf numFmtId="0" fontId="147" fillId="2" borderId="284" xfId="11" applyFont="1" applyFill="1" applyBorder="1" applyAlignment="1">
      <alignment horizontal="center" vertical="center" wrapText="1"/>
    </xf>
    <xf numFmtId="164" fontId="136" fillId="2" borderId="285" xfId="2017" applyNumberFormat="1" applyFont="1" applyFill="1" applyBorder="1" applyAlignment="1">
      <alignment horizontal="center" vertical="center"/>
    </xf>
    <xf numFmtId="164" fontId="160" fillId="2" borderId="59" xfId="2017" applyNumberFormat="1" applyFont="1" applyFill="1" applyBorder="1" applyAlignment="1">
      <alignment horizontal="center" vertical="center" wrapText="1"/>
    </xf>
    <xf numFmtId="3" fontId="159" fillId="2" borderId="285" xfId="509" applyNumberFormat="1" applyFont="1" applyFill="1" applyBorder="1" applyAlignment="1">
      <alignment horizontal="center" vertical="center"/>
    </xf>
    <xf numFmtId="0" fontId="157" fillId="2" borderId="284" xfId="509" applyFont="1" applyFill="1" applyBorder="1" applyAlignment="1">
      <alignment horizontal="center" vertical="center"/>
    </xf>
    <xf numFmtId="0" fontId="157" fillId="2" borderId="284" xfId="11" applyFont="1" applyFill="1" applyBorder="1" applyAlignment="1">
      <alignment horizontal="left" vertical="center"/>
    </xf>
    <xf numFmtId="3" fontId="159" fillId="2" borderId="285" xfId="509" applyNumberFormat="1" applyFont="1" applyFill="1" applyBorder="1" applyAlignment="1">
      <alignment horizontal="center" vertical="center" wrapText="1"/>
    </xf>
    <xf numFmtId="0" fontId="157" fillId="2" borderId="284" xfId="509" applyFont="1" applyFill="1" applyBorder="1" applyAlignment="1">
      <alignment vertical="center"/>
    </xf>
    <xf numFmtId="0" fontId="176" fillId="2" borderId="284" xfId="11" applyFont="1" applyFill="1" applyBorder="1" applyAlignment="1">
      <alignment vertical="center"/>
    </xf>
    <xf numFmtId="0" fontId="159" fillId="2" borderId="284" xfId="509" applyFont="1" applyFill="1" applyBorder="1"/>
    <xf numFmtId="0" fontId="159" fillId="2" borderId="285" xfId="509" applyFont="1" applyFill="1" applyBorder="1"/>
    <xf numFmtId="0" fontId="159" fillId="2" borderId="284" xfId="509" applyFont="1" applyFill="1" applyBorder="1" applyAlignment="1">
      <alignment horizontal="left" vertical="center" wrapText="1"/>
    </xf>
    <xf numFmtId="164" fontId="159" fillId="2" borderId="285" xfId="2017" applyNumberFormat="1" applyFont="1" applyFill="1" applyBorder="1" applyAlignment="1">
      <alignment horizontal="center" vertical="center" wrapText="1"/>
    </xf>
    <xf numFmtId="164" fontId="134" fillId="2" borderId="54" xfId="2017" applyNumberFormat="1" applyFont="1" applyFill="1" applyBorder="1" applyAlignment="1">
      <alignment horizontal="center" vertical="center" wrapText="1"/>
    </xf>
    <xf numFmtId="0" fontId="147" fillId="2" borderId="281" xfId="11" applyFont="1" applyFill="1" applyBorder="1" applyAlignment="1">
      <alignment vertical="center"/>
    </xf>
    <xf numFmtId="0" fontId="134" fillId="2" borderId="281" xfId="11" applyFont="1" applyFill="1" applyBorder="1" applyAlignment="1">
      <alignment vertical="center"/>
    </xf>
    <xf numFmtId="164" fontId="160" fillId="2" borderId="63" xfId="2017" applyNumberFormat="1" applyFont="1" applyFill="1" applyBorder="1" applyAlignment="1">
      <alignment horizontal="center" vertical="center" wrapText="1"/>
    </xf>
    <xf numFmtId="0" fontId="136" fillId="2" borderId="284" xfId="11" applyFont="1" applyFill="1" applyBorder="1" applyAlignment="1">
      <alignment vertical="center" wrapText="1"/>
    </xf>
    <xf numFmtId="0" fontId="136" fillId="2" borderId="284" xfId="509" applyFont="1" applyFill="1" applyBorder="1" applyAlignment="1">
      <alignment horizontal="left" vertical="center" wrapText="1"/>
    </xf>
    <xf numFmtId="0" fontId="136" fillId="2" borderId="284" xfId="509" applyFont="1" applyFill="1" applyBorder="1" applyAlignment="1">
      <alignment horizontal="center" vertical="center" wrapText="1"/>
    </xf>
    <xf numFmtId="0" fontId="149" fillId="2" borderId="0" xfId="2018" applyFont="1" applyFill="1" applyBorder="1" applyAlignment="1">
      <alignment vertical="center" wrapText="1"/>
    </xf>
    <xf numFmtId="164" fontId="134" fillId="2" borderId="5" xfId="2017" applyNumberFormat="1" applyFont="1" applyFill="1" applyBorder="1" applyAlignment="1">
      <alignment horizontal="center" vertical="center"/>
    </xf>
    <xf numFmtId="0" fontId="159" fillId="2" borderId="284" xfId="509" applyFont="1" applyFill="1" applyBorder="1" applyAlignment="1">
      <alignment vertical="center" wrapText="1"/>
    </xf>
    <xf numFmtId="164" fontId="159" fillId="2" borderId="285" xfId="2017" applyNumberFormat="1" applyFont="1" applyFill="1" applyBorder="1"/>
    <xf numFmtId="164" fontId="134" fillId="2" borderId="54" xfId="2017" applyNumberFormat="1" applyFont="1" applyFill="1" applyBorder="1" applyAlignment="1">
      <alignment horizontal="center" vertical="center"/>
    </xf>
    <xf numFmtId="164" fontId="134" fillId="2" borderId="61" xfId="2017" applyNumberFormat="1" applyFont="1" applyFill="1" applyBorder="1" applyAlignment="1">
      <alignment horizontal="center" vertical="center" wrapText="1"/>
    </xf>
    <xf numFmtId="164" fontId="134" fillId="2" borderId="53" xfId="2017" applyNumberFormat="1" applyFont="1" applyFill="1" applyBorder="1" applyAlignment="1">
      <alignment horizontal="center" vertical="center" wrapText="1"/>
    </xf>
    <xf numFmtId="0" fontId="161" fillId="2" borderId="284" xfId="11" applyFont="1" applyFill="1" applyBorder="1" applyAlignment="1">
      <alignment vertical="center"/>
    </xf>
    <xf numFmtId="0" fontId="49" fillId="2" borderId="0" xfId="2013" applyFont="1" applyFill="1"/>
    <xf numFmtId="0" fontId="41" fillId="2" borderId="0" xfId="2013" applyFont="1" applyFill="1" applyBorder="1" applyAlignment="1">
      <alignment horizontal="center"/>
    </xf>
    <xf numFmtId="3" fontId="41" fillId="2" borderId="19" xfId="2013" applyNumberFormat="1" applyFont="1" applyFill="1" applyBorder="1" applyAlignment="1">
      <alignment horizontal="center"/>
    </xf>
    <xf numFmtId="0" fontId="40" fillId="2" borderId="0" xfId="2013" applyFont="1" applyFill="1" applyBorder="1"/>
    <xf numFmtId="3" fontId="40" fillId="2" borderId="19" xfId="2013" applyNumberFormat="1" applyFont="1" applyFill="1" applyBorder="1"/>
    <xf numFmtId="0" fontId="40" fillId="2" borderId="0" xfId="2013" applyFont="1" applyFill="1"/>
    <xf numFmtId="0" fontId="41" fillId="2" borderId="0" xfId="2013" applyFont="1" applyFill="1" applyBorder="1"/>
    <xf numFmtId="3" fontId="41" fillId="2" borderId="19" xfId="2013" applyNumberFormat="1" applyFont="1" applyFill="1" applyBorder="1"/>
    <xf numFmtId="0" fontId="41" fillId="2" borderId="0" xfId="2013" applyFont="1" applyFill="1"/>
    <xf numFmtId="0" fontId="40" fillId="2" borderId="47" xfId="2013" applyFont="1" applyFill="1" applyBorder="1" applyAlignment="1">
      <alignment horizontal="center" vertical="center" wrapText="1"/>
    </xf>
    <xf numFmtId="0" fontId="40" fillId="2" borderId="32" xfId="2013" applyFont="1" applyFill="1" applyBorder="1" applyAlignment="1">
      <alignment vertical="top" wrapText="1"/>
    </xf>
    <xf numFmtId="0" fontId="40" fillId="2" borderId="284" xfId="2013" applyFont="1" applyFill="1" applyBorder="1" applyAlignment="1">
      <alignment horizontal="center"/>
    </xf>
    <xf numFmtId="0" fontId="41" fillId="2" borderId="88" xfId="2013" quotePrefix="1" applyFont="1" applyFill="1" applyBorder="1" applyAlignment="1">
      <alignment horizontal="center" vertical="center"/>
    </xf>
    <xf numFmtId="0" fontId="41" fillId="2" borderId="203" xfId="2013" quotePrefix="1" applyFont="1" applyFill="1" applyBorder="1" applyAlignment="1">
      <alignment horizontal="center" vertical="center"/>
    </xf>
    <xf numFmtId="3" fontId="41" fillId="2" borderId="73" xfId="2013" quotePrefix="1" applyNumberFormat="1" applyFont="1" applyFill="1" applyBorder="1" applyAlignment="1">
      <alignment horizontal="center" vertical="center"/>
    </xf>
    <xf numFmtId="0" fontId="41" fillId="2" borderId="62" xfId="2013" quotePrefix="1" applyFont="1" applyFill="1" applyBorder="1" applyAlignment="1">
      <alignment horizontal="center" vertical="top"/>
    </xf>
    <xf numFmtId="0" fontId="41" fillId="2" borderId="20" xfId="2013" quotePrefix="1" applyFont="1" applyFill="1" applyBorder="1" applyAlignment="1">
      <alignment horizontal="center" vertical="top"/>
    </xf>
    <xf numFmtId="3" fontId="41" fillId="2" borderId="63" xfId="2013" quotePrefix="1" applyNumberFormat="1" applyFont="1" applyFill="1" applyBorder="1" applyAlignment="1">
      <alignment horizontal="center" vertical="top"/>
    </xf>
    <xf numFmtId="0" fontId="41" fillId="2" borderId="0" xfId="2013" applyFont="1" applyFill="1" applyAlignment="1">
      <alignment vertical="top"/>
    </xf>
    <xf numFmtId="0" fontId="41" fillId="2" borderId="274" xfId="2013" quotePrefix="1" applyFont="1" applyFill="1" applyBorder="1" applyAlignment="1">
      <alignment horizontal="center" vertical="top"/>
    </xf>
    <xf numFmtId="0" fontId="40" fillId="2" borderId="33" xfId="2013" applyFont="1" applyFill="1" applyBorder="1" applyAlignment="1">
      <alignment horizontal="left" vertical="top"/>
    </xf>
    <xf numFmtId="0" fontId="41" fillId="2" borderId="275" xfId="2013" quotePrefix="1" applyFont="1" applyFill="1" applyBorder="1" applyAlignment="1">
      <alignment horizontal="center" vertical="top"/>
    </xf>
    <xf numFmtId="164" fontId="40" fillId="2" borderId="276" xfId="1868" quotePrefix="1" applyNumberFormat="1" applyFont="1" applyFill="1" applyBorder="1" applyAlignment="1">
      <alignment horizontal="right" vertical="top"/>
    </xf>
    <xf numFmtId="0" fontId="44" fillId="2" borderId="34" xfId="2013" applyFont="1" applyFill="1" applyBorder="1" applyAlignment="1">
      <alignment vertical="top" wrapText="1"/>
    </xf>
    <xf numFmtId="0" fontId="73" fillId="2" borderId="284" xfId="2013" applyFont="1" applyFill="1" applyBorder="1" applyAlignment="1">
      <alignment horizontal="left" vertical="top" wrapText="1"/>
    </xf>
    <xf numFmtId="164" fontId="41" fillId="2" borderId="276" xfId="1868" quotePrefix="1" applyNumberFormat="1" applyFont="1" applyFill="1" applyBorder="1" applyAlignment="1">
      <alignment horizontal="right" vertical="top"/>
    </xf>
    <xf numFmtId="0" fontId="40" fillId="2" borderId="56" xfId="2013" applyFont="1" applyFill="1" applyBorder="1" applyAlignment="1">
      <alignment vertical="top"/>
    </xf>
    <xf numFmtId="0" fontId="40" fillId="2" borderId="39" xfId="2013" applyFont="1" applyFill="1" applyBorder="1" applyAlignment="1">
      <alignment vertical="top"/>
    </xf>
    <xf numFmtId="0" fontId="41" fillId="2" borderId="39" xfId="2013" applyFont="1" applyFill="1" applyBorder="1" applyAlignment="1">
      <alignment vertical="top"/>
    </xf>
    <xf numFmtId="0" fontId="41" fillId="2" borderId="39" xfId="2013" applyFont="1" applyFill="1" applyBorder="1" applyAlignment="1">
      <alignment vertical="top" wrapText="1"/>
    </xf>
    <xf numFmtId="164" fontId="41" fillId="2" borderId="57" xfId="1868" applyNumberFormat="1" applyFont="1" applyFill="1" applyBorder="1" applyAlignment="1">
      <alignment horizontal="right" vertical="top"/>
    </xf>
    <xf numFmtId="0" fontId="40" fillId="2" borderId="92" xfId="2013" applyFont="1" applyFill="1" applyBorder="1" applyAlignment="1">
      <alignment vertical="top"/>
    </xf>
    <xf numFmtId="0" fontId="40" fillId="2" borderId="38" xfId="2013" applyFont="1" applyFill="1" applyBorder="1" applyAlignment="1">
      <alignment vertical="top" wrapText="1"/>
    </xf>
    <xf numFmtId="0" fontId="41" fillId="2" borderId="38" xfId="2013" applyFont="1" applyFill="1" applyBorder="1" applyAlignment="1">
      <alignment vertical="top"/>
    </xf>
    <xf numFmtId="0" fontId="41" fillId="2" borderId="38" xfId="2013" applyFont="1" applyFill="1" applyBorder="1" applyAlignment="1">
      <alignment vertical="top" wrapText="1"/>
    </xf>
    <xf numFmtId="164" fontId="40" fillId="2" borderId="93" xfId="1868" applyNumberFormat="1" applyFont="1" applyFill="1" applyBorder="1" applyAlignment="1">
      <alignment horizontal="right" vertical="top"/>
    </xf>
    <xf numFmtId="0" fontId="40" fillId="2" borderId="62" xfId="2013" applyFont="1" applyFill="1" applyBorder="1" applyAlignment="1">
      <alignment vertical="top"/>
    </xf>
    <xf numFmtId="0" fontId="40" fillId="2" borderId="20" xfId="2013" applyFont="1" applyFill="1" applyBorder="1" applyAlignment="1">
      <alignment vertical="top" wrapText="1"/>
    </xf>
    <xf numFmtId="0" fontId="41" fillId="2" borderId="20" xfId="2013" applyFont="1" applyFill="1" applyBorder="1" applyAlignment="1">
      <alignment vertical="top"/>
    </xf>
    <xf numFmtId="0" fontId="41" fillId="2" borderId="20" xfId="2013" applyFont="1" applyFill="1" applyBorder="1" applyAlignment="1">
      <alignment vertical="top" wrapText="1"/>
    </xf>
    <xf numFmtId="164" fontId="40" fillId="2" borderId="63" xfId="1868" applyNumberFormat="1" applyFont="1" applyFill="1" applyBorder="1" applyAlignment="1">
      <alignment horizontal="right" vertical="top"/>
    </xf>
    <xf numFmtId="0" fontId="40" fillId="2" borderId="274" xfId="2013" applyFont="1" applyFill="1" applyBorder="1" applyAlignment="1">
      <alignment horizontal="left" vertical="top"/>
    </xf>
    <xf numFmtId="0" fontId="40" fillId="2" borderId="275" xfId="2013" applyFont="1" applyFill="1" applyBorder="1" applyAlignment="1">
      <alignment horizontal="left" vertical="top" wrapText="1"/>
    </xf>
    <xf numFmtId="0" fontId="41" fillId="2" borderId="275" xfId="2013" applyFont="1" applyFill="1" applyBorder="1" applyAlignment="1">
      <alignment horizontal="left" vertical="top" wrapText="1"/>
    </xf>
    <xf numFmtId="0" fontId="41" fillId="2" borderId="275" xfId="2013" applyFont="1" applyFill="1" applyBorder="1" applyAlignment="1">
      <alignment horizontal="left" vertical="top"/>
    </xf>
    <xf numFmtId="0" fontId="40" fillId="2" borderId="52" xfId="2013" applyFont="1" applyFill="1" applyBorder="1" applyAlignment="1">
      <alignment horizontal="left" vertical="top"/>
    </xf>
    <xf numFmtId="0" fontId="40" fillId="2" borderId="32" xfId="2013" applyFont="1" applyFill="1" applyBorder="1" applyAlignment="1">
      <alignment horizontal="left" vertical="top" wrapText="1"/>
    </xf>
    <xf numFmtId="0" fontId="41" fillId="2" borderId="32" xfId="2013" applyFont="1" applyFill="1" applyBorder="1" applyAlignment="1">
      <alignment horizontal="left" vertical="top" wrapText="1"/>
    </xf>
    <xf numFmtId="0" fontId="41" fillId="2" borderId="32" xfId="2013" applyFont="1" applyFill="1" applyBorder="1" applyAlignment="1">
      <alignment horizontal="left" vertical="top"/>
    </xf>
    <xf numFmtId="0" fontId="41" fillId="2" borderId="56" xfId="2013" applyFont="1" applyFill="1" applyBorder="1" applyAlignment="1">
      <alignment horizontal="left" vertical="top"/>
    </xf>
    <xf numFmtId="0" fontId="43" fillId="2" borderId="39" xfId="2013" applyFont="1" applyFill="1" applyBorder="1" applyAlignment="1">
      <alignment horizontal="left" vertical="top" wrapText="1"/>
    </xf>
    <xf numFmtId="0" fontId="41" fillId="2" borderId="39" xfId="2013" quotePrefix="1" applyFont="1" applyFill="1" applyBorder="1" applyAlignment="1">
      <alignment horizontal="left" vertical="top" wrapText="1"/>
    </xf>
    <xf numFmtId="0" fontId="41" fillId="2" borderId="39" xfId="2013" applyFont="1" applyFill="1" applyBorder="1" applyAlignment="1">
      <alignment horizontal="left" vertical="top" wrapText="1"/>
    </xf>
    <xf numFmtId="0" fontId="41" fillId="2" borderId="39" xfId="2013" applyFont="1" applyFill="1" applyBorder="1" applyAlignment="1">
      <alignment horizontal="left" vertical="top"/>
    </xf>
    <xf numFmtId="0" fontId="41" fillId="2" borderId="55" xfId="2013" applyFont="1" applyFill="1" applyBorder="1" applyAlignment="1">
      <alignment horizontal="left" vertical="top"/>
    </xf>
    <xf numFmtId="0" fontId="43" fillId="2" borderId="37" xfId="2013" applyFont="1" applyFill="1" applyBorder="1" applyAlignment="1">
      <alignment horizontal="left" vertical="top" wrapText="1"/>
    </xf>
    <xf numFmtId="0" fontId="41" fillId="2" borderId="37" xfId="2013" quotePrefix="1" applyFont="1" applyFill="1" applyBorder="1" applyAlignment="1">
      <alignment horizontal="left" vertical="top" wrapText="1"/>
    </xf>
    <xf numFmtId="0" fontId="41" fillId="2" borderId="37" xfId="2013" applyFont="1" applyFill="1" applyBorder="1" applyAlignment="1">
      <alignment horizontal="left" vertical="top" wrapText="1"/>
    </xf>
    <xf numFmtId="0" fontId="41" fillId="2" borderId="37" xfId="2013" applyFont="1" applyFill="1" applyBorder="1" applyAlignment="1">
      <alignment horizontal="left" vertical="top"/>
    </xf>
    <xf numFmtId="164" fontId="41" fillId="2" borderId="54" xfId="1868" applyNumberFormat="1" applyFont="1" applyFill="1" applyBorder="1" applyAlignment="1">
      <alignment horizontal="right" vertical="top"/>
    </xf>
    <xf numFmtId="0" fontId="43" fillId="2" borderId="55" xfId="2013" applyFont="1" applyFill="1" applyBorder="1" applyAlignment="1">
      <alignment horizontal="left" vertical="top"/>
    </xf>
    <xf numFmtId="0" fontId="43" fillId="2" borderId="37" xfId="2013" applyFont="1" applyFill="1" applyBorder="1" applyAlignment="1">
      <alignment horizontal="left" vertical="top"/>
    </xf>
    <xf numFmtId="164" fontId="43" fillId="2" borderId="54" xfId="1868" applyNumberFormat="1" applyFont="1" applyFill="1" applyBorder="1" applyAlignment="1">
      <alignment horizontal="right" vertical="top"/>
    </xf>
    <xf numFmtId="0" fontId="43" fillId="2" borderId="0" xfId="2013" applyFont="1" applyFill="1" applyAlignment="1">
      <alignment vertical="top"/>
    </xf>
    <xf numFmtId="164" fontId="40" fillId="2" borderId="276" xfId="1868" applyNumberFormat="1" applyFont="1" applyFill="1" applyBorder="1" applyAlignment="1">
      <alignment horizontal="right" vertical="top"/>
    </xf>
    <xf numFmtId="164" fontId="40" fillId="2" borderId="53" xfId="1868" applyNumberFormat="1" applyFont="1" applyFill="1" applyBorder="1" applyAlignment="1">
      <alignment horizontal="right" vertical="top"/>
    </xf>
    <xf numFmtId="164" fontId="40" fillId="2" borderId="54" xfId="1868" applyNumberFormat="1" applyFont="1" applyFill="1" applyBorder="1" applyAlignment="1">
      <alignment horizontal="right" vertical="top"/>
    </xf>
    <xf numFmtId="0" fontId="41" fillId="2" borderId="0" xfId="2013" applyFont="1" applyFill="1" applyBorder="1" applyAlignment="1">
      <alignment vertical="top"/>
    </xf>
    <xf numFmtId="0" fontId="41" fillId="2" borderId="281" xfId="2013" applyFont="1" applyFill="1" applyBorder="1" applyAlignment="1">
      <alignment horizontal="left" vertical="top"/>
    </xf>
    <xf numFmtId="164" fontId="46" fillId="2" borderId="54" xfId="1868" applyNumberFormat="1" applyFont="1" applyFill="1" applyBorder="1" applyAlignment="1">
      <alignment horizontal="right" vertical="top"/>
    </xf>
    <xf numFmtId="164" fontId="41" fillId="2" borderId="59" xfId="1868" applyNumberFormat="1" applyFont="1" applyFill="1" applyBorder="1" applyAlignment="1">
      <alignment horizontal="right" vertical="top"/>
    </xf>
    <xf numFmtId="0" fontId="40" fillId="2" borderId="283" xfId="2013" applyFont="1" applyFill="1" applyBorder="1" applyAlignment="1">
      <alignment horizontal="left" vertical="top"/>
    </xf>
    <xf numFmtId="0" fontId="40" fillId="2" borderId="284" xfId="2013" applyFont="1" applyFill="1" applyBorder="1" applyAlignment="1">
      <alignment horizontal="left" vertical="top" wrapText="1"/>
    </xf>
    <xf numFmtId="0" fontId="41" fillId="2" borderId="284" xfId="2013" applyFont="1" applyFill="1" applyBorder="1" applyAlignment="1">
      <alignment horizontal="left" vertical="top" wrapText="1"/>
    </xf>
    <xf numFmtId="0" fontId="41" fillId="2" borderId="284" xfId="2013" applyFont="1" applyFill="1" applyBorder="1" applyAlignment="1">
      <alignment horizontal="left" vertical="top"/>
    </xf>
    <xf numFmtId="164" fontId="46" fillId="2" borderId="285" xfId="1868" applyNumberFormat="1" applyFont="1" applyFill="1" applyBorder="1" applyAlignment="1">
      <alignment horizontal="right" vertical="top"/>
    </xf>
    <xf numFmtId="0" fontId="41" fillId="2" borderId="92" xfId="2013" applyFont="1" applyFill="1" applyBorder="1" applyAlignment="1">
      <alignment horizontal="left" vertical="top"/>
    </xf>
    <xf numFmtId="0" fontId="41" fillId="2" borderId="38" xfId="2013" applyFont="1" applyFill="1" applyBorder="1" applyAlignment="1">
      <alignment horizontal="left" vertical="top" wrapText="1"/>
    </xf>
    <xf numFmtId="0" fontId="41" fillId="2" borderId="38" xfId="2013" applyFont="1" applyFill="1" applyBorder="1" applyAlignment="1">
      <alignment horizontal="left" vertical="top"/>
    </xf>
    <xf numFmtId="164" fontId="41" fillId="2" borderId="93" xfId="1868" applyNumberFormat="1" applyFont="1" applyFill="1" applyBorder="1" applyAlignment="1">
      <alignment horizontal="right" vertical="top"/>
    </xf>
    <xf numFmtId="164" fontId="41" fillId="2" borderId="53" xfId="1868" applyNumberFormat="1" applyFont="1" applyFill="1" applyBorder="1" applyAlignment="1">
      <alignment horizontal="right" vertical="top"/>
    </xf>
    <xf numFmtId="3" fontId="41" fillId="2" borderId="0" xfId="2013" applyNumberFormat="1" applyFont="1" applyFill="1" applyAlignment="1">
      <alignment vertical="top"/>
    </xf>
    <xf numFmtId="0" fontId="41" fillId="2" borderId="85" xfId="2013" applyFont="1" applyFill="1" applyBorder="1" applyAlignment="1">
      <alignment vertical="top"/>
    </xf>
    <xf numFmtId="0" fontId="40" fillId="2" borderId="62" xfId="2013" applyFont="1" applyFill="1" applyBorder="1" applyAlignment="1">
      <alignment horizontal="left" vertical="top"/>
    </xf>
    <xf numFmtId="0" fontId="40" fillId="2" borderId="20" xfId="2013" applyFont="1" applyFill="1" applyBorder="1" applyAlignment="1">
      <alignment horizontal="left" vertical="top" wrapText="1"/>
    </xf>
    <xf numFmtId="0" fontId="41" fillId="2" borderId="20" xfId="2013" applyFont="1" applyFill="1" applyBorder="1" applyAlignment="1">
      <alignment horizontal="left" vertical="top" wrapText="1"/>
    </xf>
    <xf numFmtId="0" fontId="41" fillId="2" borderId="20" xfId="2013" applyFont="1" applyFill="1" applyBorder="1" applyAlignment="1">
      <alignment horizontal="left" vertical="top"/>
    </xf>
    <xf numFmtId="164" fontId="41" fillId="2" borderId="63" xfId="1868" applyNumberFormat="1" applyFont="1" applyFill="1" applyBorder="1" applyAlignment="1">
      <alignment horizontal="right" vertical="top"/>
    </xf>
    <xf numFmtId="0" fontId="41" fillId="2" borderId="274" xfId="2013" applyFont="1" applyFill="1" applyBorder="1" applyAlignment="1">
      <alignment horizontal="left" vertical="top"/>
    </xf>
    <xf numFmtId="164" fontId="41" fillId="2" borderId="276" xfId="1868" applyNumberFormat="1" applyFont="1" applyFill="1" applyBorder="1" applyAlignment="1">
      <alignment horizontal="right" vertical="top"/>
    </xf>
    <xf numFmtId="0" fontId="40" fillId="2" borderId="284" xfId="2013" applyFont="1" applyFill="1" applyBorder="1" applyAlignment="1">
      <alignment horizontal="left" vertical="top"/>
    </xf>
    <xf numFmtId="164" fontId="40" fillId="2" borderId="285" xfId="1868" applyNumberFormat="1" applyFont="1" applyFill="1" applyBorder="1" applyAlignment="1">
      <alignment horizontal="right" vertical="top"/>
    </xf>
    <xf numFmtId="0" fontId="41" fillId="2" borderId="58" xfId="2013" applyFont="1" applyFill="1" applyBorder="1" applyAlignment="1">
      <alignment horizontal="left" vertical="top"/>
    </xf>
    <xf numFmtId="0" fontId="41" fillId="2" borderId="35" xfId="2013" applyFont="1" applyFill="1" applyBorder="1" applyAlignment="1">
      <alignment horizontal="left" vertical="top" wrapText="1"/>
    </xf>
    <xf numFmtId="0" fontId="41" fillId="2" borderId="35" xfId="2013" applyFont="1" applyFill="1" applyBorder="1" applyAlignment="1">
      <alignment horizontal="left" vertical="top"/>
    </xf>
    <xf numFmtId="0" fontId="41" fillId="2" borderId="62" xfId="2013" applyFont="1" applyFill="1" applyBorder="1" applyAlignment="1">
      <alignment horizontal="left" vertical="top"/>
    </xf>
    <xf numFmtId="0" fontId="41" fillId="2" borderId="11" xfId="2013" applyFont="1" applyFill="1" applyBorder="1" applyAlignment="1">
      <alignment vertical="top"/>
    </xf>
    <xf numFmtId="0" fontId="41" fillId="2" borderId="10" xfId="2013" applyFont="1" applyFill="1" applyBorder="1" applyAlignment="1">
      <alignment vertical="top"/>
    </xf>
    <xf numFmtId="0" fontId="40" fillId="2" borderId="10" xfId="2013" applyFont="1" applyFill="1" applyBorder="1" applyAlignment="1">
      <alignment vertical="top" wrapText="1"/>
    </xf>
    <xf numFmtId="0" fontId="41" fillId="2" borderId="10" xfId="2013" applyFont="1" applyFill="1" applyBorder="1" applyAlignment="1">
      <alignment vertical="top" wrapText="1"/>
    </xf>
    <xf numFmtId="0" fontId="41" fillId="2" borderId="10" xfId="2013" applyFont="1" applyFill="1" applyBorder="1" applyAlignment="1">
      <alignment horizontal="center" vertical="top"/>
    </xf>
    <xf numFmtId="164" fontId="40" fillId="2" borderId="108" xfId="1868" applyNumberFormat="1" applyFont="1" applyFill="1" applyBorder="1" applyAlignment="1">
      <alignment horizontal="right" vertical="top"/>
    </xf>
    <xf numFmtId="0" fontId="41" fillId="2" borderId="0" xfId="2013" applyFont="1" applyFill="1" applyAlignment="1">
      <alignment vertical="top" wrapText="1"/>
    </xf>
    <xf numFmtId="3" fontId="41" fillId="2" borderId="19" xfId="2013" applyNumberFormat="1" applyFont="1" applyFill="1" applyBorder="1" applyAlignment="1">
      <alignment vertical="top"/>
    </xf>
    <xf numFmtId="3" fontId="40" fillId="2" borderId="19" xfId="2013" applyNumberFormat="1" applyFont="1" applyFill="1" applyBorder="1" applyAlignment="1">
      <alignment vertical="top"/>
    </xf>
    <xf numFmtId="3" fontId="62" fillId="2" borderId="19" xfId="2013" applyNumberFormat="1" applyFont="1" applyFill="1" applyBorder="1" applyAlignment="1">
      <alignment horizontal="center" vertical="top"/>
    </xf>
    <xf numFmtId="3" fontId="43" fillId="2" borderId="19" xfId="2013" applyNumberFormat="1" applyFont="1" applyFill="1" applyBorder="1" applyAlignment="1">
      <alignment horizontal="center" vertical="top"/>
    </xf>
    <xf numFmtId="0" fontId="49" fillId="2" borderId="0" xfId="2013" applyFont="1" applyFill="1" applyAlignment="1">
      <alignment vertical="top"/>
    </xf>
    <xf numFmtId="3" fontId="49" fillId="2" borderId="19" xfId="2013" applyNumberFormat="1" applyFont="1" applyFill="1" applyBorder="1"/>
    <xf numFmtId="0" fontId="204" fillId="2" borderId="0" xfId="2013" applyFont="1" applyFill="1"/>
    <xf numFmtId="0" fontId="68" fillId="0" borderId="274" xfId="0" applyFont="1" applyBorder="1" applyAlignment="1">
      <alignment horizontal="center"/>
    </xf>
    <xf numFmtId="0" fontId="68" fillId="0" borderId="275" xfId="0" applyFont="1" applyBorder="1" applyAlignment="1">
      <alignment horizontal="center"/>
    </xf>
    <xf numFmtId="164" fontId="68" fillId="0" borderId="276" xfId="113" applyNumberFormat="1" applyFont="1" applyBorder="1" applyAlignment="1">
      <alignment horizontal="center" vertical="top"/>
    </xf>
    <xf numFmtId="0" fontId="202" fillId="2" borderId="284" xfId="154" applyFont="1" applyFill="1" applyBorder="1" applyAlignment="1">
      <alignment horizontal="left" vertical="center"/>
    </xf>
    <xf numFmtId="0" fontId="57" fillId="0" borderId="274" xfId="0" applyFont="1" applyBorder="1" applyAlignment="1">
      <alignment horizontal="center"/>
    </xf>
    <xf numFmtId="0" fontId="57" fillId="0" borderId="275" xfId="0" applyFont="1" applyBorder="1" applyAlignment="1">
      <alignment vertical="top" wrapText="1"/>
    </xf>
    <xf numFmtId="0" fontId="57" fillId="0" borderId="275" xfId="0" applyFont="1" applyBorder="1" applyAlignment="1">
      <alignment horizontal="center"/>
    </xf>
    <xf numFmtId="164" fontId="57" fillId="0" borderId="276" xfId="113" applyNumberFormat="1" applyFont="1" applyBorder="1" applyAlignment="1">
      <alignment horizontal="center" vertical="top"/>
    </xf>
    <xf numFmtId="49" fontId="68" fillId="0" borderId="283" xfId="0" applyNumberFormat="1" applyFont="1" applyBorder="1" applyAlignment="1">
      <alignment vertical="top"/>
    </xf>
    <xf numFmtId="0" fontId="68" fillId="0" borderId="284" xfId="0" applyFont="1" applyBorder="1" applyAlignment="1">
      <alignment vertical="top" wrapText="1"/>
    </xf>
    <xf numFmtId="0" fontId="57" fillId="0" borderId="284" xfId="0" applyFont="1" applyBorder="1" applyAlignment="1">
      <alignment vertical="top" wrapText="1"/>
    </xf>
    <xf numFmtId="0" fontId="57" fillId="0" borderId="284" xfId="0" applyFont="1" applyBorder="1"/>
    <xf numFmtId="164" fontId="68" fillId="0" borderId="285" xfId="0" applyNumberFormat="1" applyFont="1" applyBorder="1" applyAlignment="1">
      <alignment vertical="top"/>
    </xf>
    <xf numFmtId="164" fontId="68" fillId="2" borderId="285" xfId="0" applyNumberFormat="1" applyFont="1" applyFill="1" applyBorder="1" applyAlignment="1">
      <alignment vertical="top"/>
    </xf>
    <xf numFmtId="164" fontId="57" fillId="2" borderId="63" xfId="0" applyNumberFormat="1" applyFont="1" applyFill="1" applyBorder="1" applyAlignment="1">
      <alignment vertical="top"/>
    </xf>
    <xf numFmtId="49" fontId="68" fillId="0" borderId="274" xfId="0" applyNumberFormat="1" applyFont="1" applyBorder="1" applyAlignment="1">
      <alignment vertical="top"/>
    </xf>
    <xf numFmtId="41" fontId="68" fillId="0" borderId="63" xfId="409" applyFont="1" applyBorder="1" applyAlignment="1">
      <alignment vertical="top"/>
    </xf>
    <xf numFmtId="49" fontId="57" fillId="0" borderId="284" xfId="0" applyNumberFormat="1" applyFont="1" applyBorder="1" applyAlignment="1">
      <alignment vertical="top"/>
    </xf>
    <xf numFmtId="0" fontId="49" fillId="2" borderId="284" xfId="73" applyFont="1" applyFill="1" applyBorder="1" applyAlignment="1">
      <alignment horizontal="left" vertical="center" wrapText="1"/>
    </xf>
    <xf numFmtId="0" fontId="49" fillId="2" borderId="284" xfId="2019" applyFont="1" applyFill="1" applyBorder="1" applyAlignment="1">
      <alignment horizontal="center" vertical="center" wrapText="1"/>
    </xf>
    <xf numFmtId="0" fontId="54" fillId="0" borderId="284" xfId="0" applyFont="1" applyBorder="1" applyAlignment="1">
      <alignment vertical="top"/>
    </xf>
    <xf numFmtId="41" fontId="54" fillId="0" borderId="284" xfId="409" applyFont="1" applyBorder="1" applyAlignment="1">
      <alignment vertical="top"/>
    </xf>
    <xf numFmtId="0" fontId="57" fillId="0" borderId="62" xfId="0" applyFont="1" applyBorder="1" applyAlignment="1">
      <alignment vertical="top"/>
    </xf>
    <xf numFmtId="0" fontId="57" fillId="0" borderId="284" xfId="0" applyFont="1" applyBorder="1" applyAlignment="1">
      <alignment vertical="top"/>
    </xf>
    <xf numFmtId="0" fontId="40" fillId="0" borderId="0" xfId="2020" applyFont="1" applyAlignment="1">
      <alignment horizontal="left"/>
    </xf>
    <xf numFmtId="0" fontId="40" fillId="0" borderId="0" xfId="2020" applyFont="1"/>
    <xf numFmtId="0" fontId="60" fillId="0" borderId="0" xfId="2020" applyFont="1" applyAlignment="1">
      <alignment vertical="center"/>
    </xf>
    <xf numFmtId="0" fontId="60" fillId="0" borderId="0" xfId="2020" applyFont="1" applyAlignment="1">
      <alignment horizontal="center" vertical="center"/>
    </xf>
    <xf numFmtId="0" fontId="41" fillId="0" borderId="0" xfId="2020" applyFont="1"/>
    <xf numFmtId="0" fontId="60" fillId="0" borderId="47" xfId="2020" applyFont="1" applyBorder="1" applyAlignment="1">
      <alignment vertical="center"/>
    </xf>
    <xf numFmtId="0" fontId="41" fillId="0" borderId="47" xfId="2020" applyFont="1" applyBorder="1"/>
    <xf numFmtId="0" fontId="60" fillId="0" borderId="44" xfId="2020" applyFont="1" applyBorder="1" applyAlignment="1">
      <alignment vertical="center"/>
    </xf>
    <xf numFmtId="0" fontId="60" fillId="0" borderId="288" xfId="2020" applyFont="1" applyBorder="1" applyAlignment="1">
      <alignment vertical="center"/>
    </xf>
    <xf numFmtId="0" fontId="60" fillId="0" borderId="279" xfId="2020" applyFont="1" applyBorder="1" applyAlignment="1">
      <alignment vertical="center"/>
    </xf>
    <xf numFmtId="0" fontId="60" fillId="0" borderId="0" xfId="2020" applyFont="1" applyBorder="1" applyAlignment="1">
      <alignment horizontal="center" vertical="center" wrapText="1"/>
    </xf>
    <xf numFmtId="41" fontId="43" fillId="0" borderId="0" xfId="2021" applyFont="1"/>
    <xf numFmtId="0" fontId="60" fillId="0" borderId="20" xfId="2020" applyFont="1" applyBorder="1" applyAlignment="1">
      <alignment vertical="center"/>
    </xf>
    <xf numFmtId="0" fontId="60" fillId="0" borderId="20" xfId="2020" applyFont="1" applyBorder="1" applyAlignment="1">
      <alignment vertical="center" wrapText="1"/>
    </xf>
    <xf numFmtId="0" fontId="60" fillId="0" borderId="32" xfId="2020" applyFont="1" applyBorder="1" applyAlignment="1">
      <alignment vertical="center" wrapText="1"/>
    </xf>
    <xf numFmtId="0" fontId="41" fillId="0" borderId="20" xfId="2020" applyFont="1" applyBorder="1"/>
    <xf numFmtId="0" fontId="60" fillId="0" borderId="275" xfId="2020" applyFont="1" applyBorder="1" applyAlignment="1">
      <alignment vertical="center"/>
    </xf>
    <xf numFmtId="0" fontId="41" fillId="0" borderId="275" xfId="2020" applyFont="1" applyBorder="1" applyAlignment="1"/>
    <xf numFmtId="0" fontId="60" fillId="0" borderId="90" xfId="2020" applyFont="1" applyBorder="1" applyAlignment="1">
      <alignment vertical="center"/>
    </xf>
    <xf numFmtId="0" fontId="60" fillId="0" borderId="90" xfId="2020" applyFont="1" applyBorder="1" applyAlignment="1">
      <alignment vertical="center" wrapText="1"/>
    </xf>
    <xf numFmtId="0" fontId="60" fillId="0" borderId="203" xfId="2020" applyFont="1" applyBorder="1" applyAlignment="1">
      <alignment horizontal="center" vertical="center" wrapText="1"/>
    </xf>
    <xf numFmtId="0" fontId="60" fillId="2" borderId="203" xfId="2020" applyFont="1" applyFill="1" applyBorder="1" applyAlignment="1">
      <alignment horizontal="center" vertical="center" wrapText="1"/>
    </xf>
    <xf numFmtId="0" fontId="60" fillId="0" borderId="203" xfId="2020" applyFont="1" applyBorder="1" applyAlignment="1">
      <alignment vertical="center"/>
    </xf>
    <xf numFmtId="0" fontId="60" fillId="3" borderId="203" xfId="2020" applyFont="1" applyFill="1" applyBorder="1" applyAlignment="1">
      <alignment vertical="center"/>
    </xf>
    <xf numFmtId="0" fontId="41" fillId="0" borderId="203" xfId="2020" applyFont="1" applyBorder="1" applyAlignment="1"/>
    <xf numFmtId="0" fontId="60" fillId="0" borderId="279" xfId="2020" applyFont="1" applyBorder="1" applyAlignment="1">
      <alignment horizontal="center" vertical="center"/>
    </xf>
    <xf numFmtId="1" fontId="60" fillId="0" borderId="275" xfId="2020" quotePrefix="1" applyNumberFormat="1" applyFont="1" applyBorder="1" applyAlignment="1">
      <alignment horizontal="center" vertical="center"/>
    </xf>
    <xf numFmtId="0" fontId="60" fillId="0" borderId="279" xfId="2020" applyFont="1" applyBorder="1" applyAlignment="1">
      <alignment horizontal="center" vertical="center" wrapText="1"/>
    </xf>
    <xf numFmtId="0" fontId="60" fillId="3" borderId="278" xfId="2020" applyFont="1" applyFill="1" applyBorder="1" applyAlignment="1">
      <alignment horizontal="center" vertical="center" wrapText="1"/>
    </xf>
    <xf numFmtId="0" fontId="60" fillId="0" borderId="284" xfId="2020" applyFont="1" applyBorder="1" applyAlignment="1">
      <alignment horizontal="center" vertical="center" wrapText="1"/>
    </xf>
    <xf numFmtId="0" fontId="60" fillId="0" borderId="32" xfId="2020" quotePrefix="1" applyFont="1" applyBorder="1" applyAlignment="1">
      <alignment horizontal="center" vertical="center" wrapText="1"/>
    </xf>
    <xf numFmtId="0" fontId="60" fillId="2" borderId="32" xfId="2020" quotePrefix="1" applyFont="1" applyFill="1" applyBorder="1" applyAlignment="1">
      <alignment horizontal="center" vertical="center" wrapText="1"/>
    </xf>
    <xf numFmtId="0" fontId="60" fillId="3" borderId="32" xfId="2020" quotePrefix="1" applyFont="1" applyFill="1" applyBorder="1" applyAlignment="1">
      <alignment horizontal="center" vertical="center" wrapText="1"/>
    </xf>
    <xf numFmtId="0" fontId="60" fillId="0" borderId="53" xfId="2020" quotePrefix="1" applyFont="1" applyBorder="1" applyAlignment="1">
      <alignment horizontal="center" vertical="center" wrapText="1"/>
    </xf>
    <xf numFmtId="0" fontId="60" fillId="0" borderId="279" xfId="2020" quotePrefix="1" applyFont="1" applyBorder="1" applyAlignment="1">
      <alignment horizontal="center" vertical="center" wrapText="1"/>
    </xf>
    <xf numFmtId="0" fontId="60" fillId="0" borderId="284" xfId="2020" quotePrefix="1" applyFont="1" applyBorder="1" applyAlignment="1">
      <alignment horizontal="center" vertical="center" wrapText="1"/>
    </xf>
    <xf numFmtId="0" fontId="60" fillId="3" borderId="278" xfId="2020" quotePrefix="1" applyFont="1" applyFill="1" applyBorder="1" applyAlignment="1">
      <alignment horizontal="center" vertical="center" wrapText="1"/>
    </xf>
    <xf numFmtId="0" fontId="60" fillId="3" borderId="284" xfId="2020" quotePrefix="1" applyFont="1" applyFill="1" applyBorder="1" applyAlignment="1">
      <alignment horizontal="center" vertical="center" wrapText="1"/>
    </xf>
    <xf numFmtId="0" fontId="60" fillId="0" borderId="0" xfId="2020" quotePrefix="1" applyFont="1" applyBorder="1" applyAlignment="1">
      <alignment horizontal="center" vertical="center" wrapText="1"/>
    </xf>
    <xf numFmtId="0" fontId="60" fillId="2" borderId="284" xfId="2020" quotePrefix="1" applyFont="1" applyFill="1" applyBorder="1" applyAlignment="1">
      <alignment horizontal="center" vertical="center" wrapText="1"/>
    </xf>
    <xf numFmtId="41" fontId="59" fillId="0" borderId="285" xfId="2021" quotePrefix="1" applyFont="1" applyBorder="1" applyAlignment="1">
      <alignment horizontal="center" vertical="center" wrapText="1"/>
    </xf>
    <xf numFmtId="0" fontId="60" fillId="0" borderId="239" xfId="2020" quotePrefix="1" applyFont="1" applyBorder="1" applyAlignment="1">
      <alignment horizontal="center" vertical="center" wrapText="1"/>
    </xf>
    <xf numFmtId="0" fontId="60" fillId="0" borderId="275" xfId="2020" quotePrefix="1" applyFont="1" applyBorder="1" applyAlignment="1">
      <alignment horizontal="center" vertical="center" wrapText="1"/>
    </xf>
    <xf numFmtId="0" fontId="60" fillId="3" borderId="280" xfId="2020" quotePrefix="1" applyFont="1" applyFill="1" applyBorder="1" applyAlignment="1">
      <alignment horizontal="center" vertical="center" wrapText="1"/>
    </xf>
    <xf numFmtId="41" fontId="43" fillId="0" borderId="72" xfId="2021" applyFont="1" applyBorder="1" applyAlignment="1">
      <alignment horizontal="center"/>
    </xf>
    <xf numFmtId="0" fontId="60" fillId="0" borderId="289" xfId="2020" quotePrefix="1" applyFont="1" applyBorder="1" applyAlignment="1">
      <alignment horizontal="center" vertical="center" wrapText="1"/>
    </xf>
    <xf numFmtId="0" fontId="60" fillId="0" borderId="288" xfId="2020" applyFont="1" applyBorder="1" applyAlignment="1">
      <alignment horizontal="center" vertical="center" wrapText="1"/>
    </xf>
    <xf numFmtId="0" fontId="60" fillId="0" borderId="284" xfId="2020" applyFont="1" applyBorder="1" applyAlignment="1">
      <alignment horizontal="left" vertical="center" wrapText="1"/>
    </xf>
    <xf numFmtId="0" fontId="60" fillId="0" borderId="285" xfId="2020" quotePrefix="1" applyFont="1" applyBorder="1" applyAlignment="1">
      <alignment horizontal="center" vertical="center" wrapText="1"/>
    </xf>
    <xf numFmtId="173" fontId="59" fillId="0" borderId="285" xfId="2020" quotePrefix="1" applyNumberFormat="1" applyFont="1" applyBorder="1" applyAlignment="1">
      <alignment horizontal="center" vertical="center" wrapText="1"/>
    </xf>
    <xf numFmtId="0" fontId="59" fillId="0" borderId="283" xfId="2020" applyFont="1" applyFill="1" applyBorder="1" applyAlignment="1">
      <alignment horizontal="center"/>
    </xf>
    <xf numFmtId="0" fontId="59" fillId="0" borderId="284" xfId="2020" applyFont="1" applyFill="1" applyBorder="1" applyAlignment="1">
      <alignment horizontal="center"/>
    </xf>
    <xf numFmtId="0" fontId="46" fillId="0" borderId="284" xfId="2020" quotePrefix="1" applyFont="1" applyBorder="1" applyAlignment="1">
      <alignment horizontal="center" vertical="center"/>
    </xf>
    <xf numFmtId="0" fontId="59" fillId="0" borderId="278" xfId="2020" quotePrefix="1" applyNumberFormat="1" applyFont="1" applyFill="1" applyBorder="1" applyAlignment="1">
      <alignment horizontal="center"/>
    </xf>
    <xf numFmtId="173" fontId="59" fillId="0" borderId="284" xfId="1969" applyNumberFormat="1" applyFont="1" applyBorder="1" applyAlignment="1">
      <alignment vertical="center" wrapText="1"/>
    </xf>
    <xf numFmtId="0" fontId="59" fillId="0" borderId="284" xfId="2020" applyFont="1" applyBorder="1" applyAlignment="1">
      <alignment horizontal="center" vertical="center" wrapText="1"/>
    </xf>
    <xf numFmtId="173" fontId="59" fillId="2" borderId="284" xfId="1969" applyNumberFormat="1" applyFont="1" applyFill="1" applyBorder="1" applyAlignment="1">
      <alignment vertical="center" wrapText="1"/>
    </xf>
    <xf numFmtId="173" fontId="59" fillId="3" borderId="284" xfId="1969" applyNumberFormat="1" applyFont="1" applyFill="1" applyBorder="1" applyAlignment="1">
      <alignment vertical="center" wrapText="1"/>
    </xf>
    <xf numFmtId="173" fontId="59" fillId="3" borderId="284" xfId="1969" applyNumberFormat="1" applyFont="1" applyFill="1" applyBorder="1" applyAlignment="1">
      <alignment horizontal="center" vertical="center" wrapText="1"/>
    </xf>
    <xf numFmtId="173" fontId="59" fillId="0" borderId="285" xfId="1969" applyNumberFormat="1" applyFont="1" applyBorder="1" applyAlignment="1">
      <alignment vertical="center" wrapText="1"/>
    </xf>
    <xf numFmtId="0" fontId="60" fillId="0" borderId="239" xfId="2020" applyFont="1" applyBorder="1" applyAlignment="1">
      <alignment horizontal="center" vertical="center" wrapText="1"/>
    </xf>
    <xf numFmtId="0" fontId="59" fillId="0" borderId="275" xfId="2020" quotePrefix="1" applyFont="1" applyBorder="1" applyAlignment="1">
      <alignment horizontal="center" vertical="center" wrapText="1"/>
    </xf>
    <xf numFmtId="0" fontId="59" fillId="0" borderId="275" xfId="2020" applyFont="1" applyBorder="1" applyAlignment="1">
      <alignment horizontal="center" vertical="center" wrapText="1"/>
    </xf>
    <xf numFmtId="173" fontId="59" fillId="3" borderId="280" xfId="1969" applyNumberFormat="1" applyFont="1" applyFill="1" applyBorder="1" applyAlignment="1">
      <alignment vertical="center" wrapText="1"/>
    </xf>
    <xf numFmtId="173" fontId="59" fillId="0" borderId="275" xfId="1969" applyNumberFormat="1" applyFont="1" applyBorder="1" applyAlignment="1">
      <alignment vertical="center" wrapText="1"/>
    </xf>
    <xf numFmtId="0" fontId="59" fillId="0" borderId="275" xfId="2020" applyFont="1" applyBorder="1"/>
    <xf numFmtId="0" fontId="41" fillId="0" borderId="0" xfId="2020" applyFont="1" applyBorder="1"/>
    <xf numFmtId="41" fontId="43" fillId="0" borderId="72" xfId="2021" applyFont="1" applyBorder="1"/>
    <xf numFmtId="0" fontId="60" fillId="0" borderId="58" xfId="2020" applyFont="1" applyFill="1" applyBorder="1" applyAlignment="1">
      <alignment horizontal="center"/>
    </xf>
    <xf numFmtId="0" fontId="60" fillId="0" borderId="35" xfId="2020" applyFont="1" applyFill="1" applyBorder="1" applyAlignment="1">
      <alignment horizontal="center"/>
    </xf>
    <xf numFmtId="0" fontId="43" fillId="0" borderId="20" xfId="2020" quotePrefix="1" applyFont="1" applyBorder="1" applyAlignment="1">
      <alignment horizontal="center" vertical="center"/>
    </xf>
    <xf numFmtId="0" fontId="60" fillId="0" borderId="20" xfId="2020" applyFont="1" applyBorder="1" applyAlignment="1">
      <alignment horizontal="center" vertical="center"/>
    </xf>
    <xf numFmtId="0" fontId="60" fillId="0" borderId="20" xfId="2020" applyFont="1" applyBorder="1" applyAlignment="1">
      <alignment horizontal="left" vertical="center"/>
    </xf>
    <xf numFmtId="173" fontId="60" fillId="2" borderId="20" xfId="2020" applyNumberFormat="1" applyFont="1" applyFill="1" applyBorder="1" applyAlignment="1">
      <alignment horizontal="center" vertical="center"/>
    </xf>
    <xf numFmtId="173" fontId="59" fillId="2" borderId="20" xfId="2020" applyNumberFormat="1" applyFont="1" applyFill="1" applyBorder="1" applyAlignment="1">
      <alignment horizontal="center" vertical="center"/>
    </xf>
    <xf numFmtId="0" fontId="41" fillId="0" borderId="20" xfId="2020" applyFont="1" applyBorder="1" applyAlignment="1">
      <alignment horizontal="center"/>
    </xf>
    <xf numFmtId="173" fontId="60" fillId="3" borderId="20" xfId="2020" applyNumberFormat="1" applyFont="1" applyFill="1" applyBorder="1" applyAlignment="1">
      <alignment horizontal="center" vertical="center"/>
    </xf>
    <xf numFmtId="164" fontId="60" fillId="0" borderId="20" xfId="2020" applyNumberFormat="1" applyFont="1" applyBorder="1" applyAlignment="1">
      <alignment horizontal="center" vertical="center"/>
    </xf>
    <xf numFmtId="0" fontId="41" fillId="0" borderId="0" xfId="2020" applyFont="1" applyBorder="1" applyAlignment="1">
      <alignment horizontal="center"/>
    </xf>
    <xf numFmtId="41" fontId="51" fillId="0" borderId="72" xfId="2021" applyFont="1" applyBorder="1" applyAlignment="1"/>
    <xf numFmtId="0" fontId="41" fillId="0" borderId="0" xfId="2020" applyFont="1" applyAlignment="1"/>
    <xf numFmtId="0" fontId="60" fillId="0" borderId="92" xfId="2020" applyFont="1" applyFill="1" applyBorder="1" applyAlignment="1">
      <alignment horizontal="center"/>
    </xf>
    <xf numFmtId="0" fontId="60" fillId="0" borderId="38" xfId="2020" applyFont="1" applyFill="1" applyBorder="1" applyAlignment="1">
      <alignment horizontal="center"/>
    </xf>
    <xf numFmtId="0" fontId="43" fillId="0" borderId="38" xfId="2020" quotePrefix="1" applyFont="1" applyBorder="1" applyAlignment="1">
      <alignment horizontal="center" vertical="center"/>
    </xf>
    <xf numFmtId="0" fontId="60" fillId="0" borderId="38" xfId="2020" applyFont="1" applyBorder="1" applyAlignment="1">
      <alignment horizontal="center" vertical="center"/>
    </xf>
    <xf numFmtId="0" fontId="60" fillId="0" borderId="38" xfId="2020" applyFont="1" applyBorder="1" applyAlignment="1">
      <alignment horizontal="left" vertical="top" wrapText="1"/>
    </xf>
    <xf numFmtId="0" fontId="60" fillId="0" borderId="38" xfId="2020" applyFont="1" applyBorder="1" applyAlignment="1">
      <alignment horizontal="left" vertical="center" wrapText="1"/>
    </xf>
    <xf numFmtId="0" fontId="60" fillId="0" borderId="38" xfId="2020" applyFont="1" applyBorder="1" applyAlignment="1">
      <alignment horizontal="center" vertical="center" wrapText="1"/>
    </xf>
    <xf numFmtId="173" fontId="60" fillId="2" borderId="38" xfId="2020" applyNumberFormat="1" applyFont="1" applyFill="1" applyBorder="1" applyAlignment="1">
      <alignment horizontal="center" vertical="center" wrapText="1"/>
    </xf>
    <xf numFmtId="173" fontId="59" fillId="2" borderId="38" xfId="2020" applyNumberFormat="1" applyFont="1" applyFill="1" applyBorder="1" applyAlignment="1">
      <alignment horizontal="center" vertical="center" wrapText="1"/>
    </xf>
    <xf numFmtId="0" fontId="41" fillId="0" borderId="38" xfId="2020" applyFont="1" applyBorder="1" applyAlignment="1">
      <alignment horizontal="center"/>
    </xf>
    <xf numFmtId="173" fontId="60" fillId="3" borderId="38" xfId="2020" applyNumberFormat="1" applyFont="1" applyFill="1" applyBorder="1" applyAlignment="1">
      <alignment horizontal="center" vertical="center" wrapText="1"/>
    </xf>
    <xf numFmtId="164" fontId="60" fillId="0" borderId="38" xfId="2020" applyNumberFormat="1" applyFont="1" applyBorder="1" applyAlignment="1">
      <alignment horizontal="center" vertical="center" wrapText="1"/>
    </xf>
    <xf numFmtId="41" fontId="51" fillId="0" borderId="72" xfId="2021" applyFont="1" applyBorder="1"/>
    <xf numFmtId="0" fontId="60" fillId="0" borderId="58" xfId="2020" applyFont="1" applyFill="1" applyBorder="1" applyAlignment="1">
      <alignment horizontal="center" vertical="top"/>
    </xf>
    <xf numFmtId="0" fontId="60" fillId="0" borderId="35" xfId="2020" applyFont="1" applyFill="1" applyBorder="1" applyAlignment="1">
      <alignment horizontal="center" vertical="top"/>
    </xf>
    <xf numFmtId="0" fontId="43" fillId="0" borderId="35" xfId="2020" quotePrefix="1" applyFont="1" applyBorder="1" applyAlignment="1">
      <alignment horizontal="center" vertical="top"/>
    </xf>
    <xf numFmtId="0" fontId="60" fillId="0" borderId="35" xfId="2020" applyFont="1" applyBorder="1" applyAlignment="1">
      <alignment horizontal="center" vertical="center"/>
    </xf>
    <xf numFmtId="0" fontId="60" fillId="0" borderId="35" xfId="2020" applyFont="1" applyBorder="1" applyAlignment="1">
      <alignment vertical="center" wrapText="1"/>
    </xf>
    <xf numFmtId="0" fontId="60" fillId="0" borderId="35" xfId="2020" applyFont="1" applyBorder="1" applyAlignment="1">
      <alignment horizontal="center" vertical="center" wrapText="1"/>
    </xf>
    <xf numFmtId="173" fontId="60" fillId="2" borderId="35" xfId="2020" applyNumberFormat="1" applyFont="1" applyFill="1" applyBorder="1" applyAlignment="1">
      <alignment horizontal="center" vertical="center" wrapText="1"/>
    </xf>
    <xf numFmtId="173" fontId="59" fillId="2" borderId="35" xfId="2020" applyNumberFormat="1" applyFont="1" applyFill="1" applyBorder="1" applyAlignment="1">
      <alignment horizontal="center" vertical="center" wrapText="1"/>
    </xf>
    <xf numFmtId="0" fontId="41" fillId="0" borderId="35" xfId="2020" applyFont="1" applyBorder="1" applyAlignment="1">
      <alignment horizontal="center"/>
    </xf>
    <xf numFmtId="173" fontId="60" fillId="3" borderId="35" xfId="2020" applyNumberFormat="1" applyFont="1" applyFill="1" applyBorder="1" applyAlignment="1">
      <alignment horizontal="center" vertical="center" wrapText="1"/>
    </xf>
    <xf numFmtId="164" fontId="60" fillId="3" borderId="35" xfId="2020" applyNumberFormat="1" applyFont="1" applyFill="1" applyBorder="1" applyAlignment="1">
      <alignment horizontal="center" vertical="center" wrapText="1"/>
    </xf>
    <xf numFmtId="0" fontId="60" fillId="0" borderId="35" xfId="2020" applyFont="1" applyBorder="1" applyAlignment="1">
      <alignment vertical="center"/>
    </xf>
    <xf numFmtId="0" fontId="60" fillId="0" borderId="20" xfId="2020" applyFont="1" applyBorder="1" applyAlignment="1">
      <alignment horizontal="left" vertical="top" wrapText="1"/>
    </xf>
    <xf numFmtId="0" fontId="60" fillId="0" borderId="20" xfId="2020" applyFont="1" applyBorder="1" applyAlignment="1">
      <alignment horizontal="center" vertical="center" wrapText="1"/>
    </xf>
    <xf numFmtId="173" fontId="60" fillId="2" borderId="20" xfId="2020" applyNumberFormat="1" applyFont="1" applyFill="1" applyBorder="1" applyAlignment="1">
      <alignment horizontal="center" vertical="center" wrapText="1"/>
    </xf>
    <xf numFmtId="173" fontId="59" fillId="2" borderId="20" xfId="2020" applyNumberFormat="1" applyFont="1" applyFill="1" applyBorder="1" applyAlignment="1">
      <alignment horizontal="center" vertical="center" wrapText="1"/>
    </xf>
    <xf numFmtId="0" fontId="41" fillId="0" borderId="37" xfId="2020" applyFont="1" applyBorder="1" applyAlignment="1">
      <alignment horizontal="center"/>
    </xf>
    <xf numFmtId="173" fontId="60" fillId="3" borderId="20" xfId="2020" applyNumberFormat="1" applyFont="1" applyFill="1" applyBorder="1" applyAlignment="1">
      <alignment horizontal="center" vertical="center" wrapText="1"/>
    </xf>
    <xf numFmtId="164" fontId="60" fillId="3" borderId="20" xfId="2020" applyNumberFormat="1" applyFont="1" applyFill="1" applyBorder="1" applyAlignment="1">
      <alignment horizontal="center" vertical="center" wrapText="1"/>
    </xf>
    <xf numFmtId="0" fontId="60" fillId="0" borderId="62" xfId="2020" applyFont="1" applyFill="1" applyBorder="1" applyAlignment="1">
      <alignment horizontal="center"/>
    </xf>
    <xf numFmtId="0" fontId="60" fillId="0" borderId="20" xfId="2020" applyFont="1" applyFill="1" applyBorder="1" applyAlignment="1">
      <alignment horizontal="center"/>
    </xf>
    <xf numFmtId="164" fontId="60" fillId="0" borderId="20" xfId="2020" applyNumberFormat="1" applyFont="1" applyBorder="1" applyAlignment="1">
      <alignment horizontal="center" vertical="center" wrapText="1"/>
    </xf>
    <xf numFmtId="0" fontId="60" fillId="0" borderId="92" xfId="2020" applyFont="1" applyFill="1" applyBorder="1" applyAlignment="1">
      <alignment horizontal="center" vertical="top"/>
    </xf>
    <xf numFmtId="0" fontId="60" fillId="0" borderId="38" xfId="2020" applyFont="1" applyFill="1" applyBorder="1" applyAlignment="1">
      <alignment horizontal="center" vertical="top"/>
    </xf>
    <xf numFmtId="0" fontId="43" fillId="0" borderId="37" xfId="2020" quotePrefix="1" applyFont="1" applyBorder="1" applyAlignment="1">
      <alignment horizontal="center" vertical="top"/>
    </xf>
    <xf numFmtId="0" fontId="43" fillId="0" borderId="281" xfId="64" quotePrefix="1" applyFont="1" applyBorder="1" applyAlignment="1">
      <alignment horizontal="center" vertical="top" wrapText="1"/>
    </xf>
    <xf numFmtId="0" fontId="60" fillId="0" borderId="38" xfId="2020" applyFont="1" applyBorder="1" applyAlignment="1">
      <alignment horizontal="left" vertical="top"/>
    </xf>
    <xf numFmtId="0" fontId="60" fillId="0" borderId="38" xfId="2020" quotePrefix="1" applyFont="1" applyBorder="1" applyAlignment="1">
      <alignment horizontal="center" vertical="center"/>
    </xf>
    <xf numFmtId="173" fontId="60" fillId="3" borderId="37" xfId="2020" quotePrefix="1" applyNumberFormat="1" applyFont="1" applyFill="1" applyBorder="1" applyAlignment="1">
      <alignment horizontal="center" vertical="center" wrapText="1"/>
    </xf>
    <xf numFmtId="173" fontId="60" fillId="3" borderId="38" xfId="2020" quotePrefix="1" applyNumberFormat="1" applyFont="1" applyFill="1" applyBorder="1" applyAlignment="1">
      <alignment horizontal="center" vertical="center" wrapText="1"/>
    </xf>
    <xf numFmtId="164" fontId="60" fillId="3" borderId="38" xfId="2020" quotePrefix="1" applyNumberFormat="1" applyFont="1" applyFill="1" applyBorder="1" applyAlignment="1">
      <alignment horizontal="center" vertical="center" wrapText="1"/>
    </xf>
    <xf numFmtId="0" fontId="60" fillId="0" borderId="55" xfId="2020" applyFont="1" applyFill="1" applyBorder="1" applyAlignment="1">
      <alignment horizontal="center"/>
    </xf>
    <xf numFmtId="0" fontId="60" fillId="0" borderId="37" xfId="2020" applyFont="1" applyFill="1" applyBorder="1" applyAlignment="1">
      <alignment horizontal="center"/>
    </xf>
    <xf numFmtId="0" fontId="43" fillId="0" borderId="37" xfId="2020" quotePrefix="1" applyFont="1" applyBorder="1" applyAlignment="1">
      <alignment horizontal="center" vertical="center"/>
    </xf>
    <xf numFmtId="0" fontId="60" fillId="0" borderId="37" xfId="2020" applyFont="1" applyBorder="1" applyAlignment="1">
      <alignment horizontal="center" vertical="center"/>
    </xf>
    <xf numFmtId="0" fontId="60" fillId="0" borderId="37" xfId="2020" applyFont="1" applyBorder="1" applyAlignment="1">
      <alignment horizontal="left" vertical="center"/>
    </xf>
    <xf numFmtId="173" fontId="60" fillId="2" borderId="37" xfId="2020" applyNumberFormat="1" applyFont="1" applyFill="1" applyBorder="1" applyAlignment="1">
      <alignment horizontal="center" vertical="center" wrapText="1"/>
    </xf>
    <xf numFmtId="173" fontId="59" fillId="2" borderId="37" xfId="2020" applyNumberFormat="1" applyFont="1" applyFill="1" applyBorder="1" applyAlignment="1">
      <alignment horizontal="center" vertical="center" wrapText="1"/>
    </xf>
    <xf numFmtId="164" fontId="60" fillId="3" borderId="37" xfId="2020" quotePrefix="1" applyNumberFormat="1" applyFont="1" applyFill="1" applyBorder="1" applyAlignment="1">
      <alignment horizontal="center" vertical="center" wrapText="1"/>
    </xf>
    <xf numFmtId="164" fontId="60" fillId="0" borderId="37" xfId="2020" applyNumberFormat="1" applyFont="1" applyBorder="1" applyAlignment="1">
      <alignment horizontal="center" vertical="center" wrapText="1"/>
    </xf>
    <xf numFmtId="0" fontId="60" fillId="0" borderId="38" xfId="2020" applyFont="1" applyBorder="1" applyAlignment="1">
      <alignment horizontal="left" vertical="center"/>
    </xf>
    <xf numFmtId="173" fontId="60" fillId="3" borderId="37" xfId="2020" applyNumberFormat="1" applyFont="1" applyFill="1" applyBorder="1" applyAlignment="1">
      <alignment horizontal="center" vertical="center" wrapText="1"/>
    </xf>
    <xf numFmtId="0" fontId="60" fillId="0" borderId="38" xfId="2020" applyFont="1" applyBorder="1" applyAlignment="1">
      <alignment horizontal="center" vertical="top"/>
    </xf>
    <xf numFmtId="0" fontId="43" fillId="0" borderId="35" xfId="2020" quotePrefix="1" applyFont="1" applyBorder="1" applyAlignment="1">
      <alignment horizontal="center" vertical="center"/>
    </xf>
    <xf numFmtId="0" fontId="60" fillId="0" borderId="35" xfId="2020" applyFont="1" applyBorder="1" applyAlignment="1">
      <alignment horizontal="center" vertical="top"/>
    </xf>
    <xf numFmtId="164" fontId="60" fillId="0" borderId="35" xfId="2020" applyNumberFormat="1" applyFont="1" applyBorder="1" applyAlignment="1">
      <alignment horizontal="center" vertical="center" wrapText="1"/>
    </xf>
    <xf numFmtId="164" fontId="60" fillId="3" borderId="38" xfId="2020" applyNumberFormat="1" applyFont="1" applyFill="1" applyBorder="1" applyAlignment="1">
      <alignment horizontal="center" vertical="center" wrapText="1"/>
    </xf>
    <xf numFmtId="0" fontId="60" fillId="0" borderId="38" xfId="2020" applyFont="1" applyBorder="1" applyAlignment="1">
      <alignment vertical="center" wrapText="1"/>
    </xf>
    <xf numFmtId="0" fontId="60" fillId="0" borderId="95" xfId="2020" quotePrefix="1" applyNumberFormat="1" applyFont="1" applyFill="1" applyBorder="1" applyAlignment="1">
      <alignment horizontal="center"/>
    </xf>
    <xf numFmtId="0" fontId="60" fillId="0" borderId="96" xfId="2020" quotePrefix="1" applyNumberFormat="1" applyFont="1" applyFill="1" applyBorder="1" applyAlignment="1">
      <alignment horizontal="center"/>
    </xf>
    <xf numFmtId="0" fontId="60" fillId="0" borderId="281" xfId="2020" quotePrefix="1" applyNumberFormat="1" applyFont="1" applyFill="1" applyBorder="1" applyAlignment="1">
      <alignment horizontal="center"/>
    </xf>
    <xf numFmtId="0" fontId="43" fillId="0" borderId="38" xfId="2020" quotePrefix="1" applyFont="1" applyBorder="1" applyAlignment="1">
      <alignment horizontal="center" vertical="top"/>
    </xf>
    <xf numFmtId="0" fontId="60" fillId="0" borderId="95" xfId="2020" quotePrefix="1" applyNumberFormat="1" applyFont="1" applyFill="1" applyBorder="1" applyAlignment="1">
      <alignment horizontal="center" vertical="top"/>
    </xf>
    <xf numFmtId="0" fontId="41" fillId="0" borderId="38" xfId="2020" quotePrefix="1" applyFont="1" applyBorder="1" applyAlignment="1">
      <alignment horizontal="center"/>
    </xf>
    <xf numFmtId="173" fontId="60" fillId="3" borderId="93" xfId="2020" quotePrefix="1" applyNumberFormat="1" applyFont="1" applyFill="1" applyBorder="1" applyAlignment="1">
      <alignment horizontal="center" vertical="center" wrapText="1"/>
    </xf>
    <xf numFmtId="173" fontId="60" fillId="3" borderId="42" xfId="2020" quotePrefix="1" applyNumberFormat="1" applyFont="1" applyFill="1" applyBorder="1" applyAlignment="1">
      <alignment horizontal="center" vertical="center" wrapText="1"/>
    </xf>
    <xf numFmtId="0" fontId="41" fillId="0" borderId="0" xfId="2020" quotePrefix="1" applyFont="1" applyBorder="1" applyAlignment="1">
      <alignment horizontal="center"/>
    </xf>
    <xf numFmtId="0" fontId="60" fillId="0" borderId="96" xfId="2020" quotePrefix="1" applyNumberFormat="1" applyFont="1" applyFill="1" applyBorder="1" applyAlignment="1">
      <alignment horizontal="center" vertical="top"/>
    </xf>
    <xf numFmtId="0" fontId="60" fillId="0" borderId="35" xfId="2020" quotePrefix="1" applyFont="1" applyBorder="1" applyAlignment="1">
      <alignment horizontal="center" vertical="center"/>
    </xf>
    <xf numFmtId="0" fontId="41" fillId="0" borderId="35" xfId="2020" quotePrefix="1" applyFont="1" applyBorder="1" applyAlignment="1">
      <alignment horizontal="center"/>
    </xf>
    <xf numFmtId="173" fontId="60" fillId="3" borderId="35" xfId="2020" quotePrefix="1" applyNumberFormat="1" applyFont="1" applyFill="1" applyBorder="1" applyAlignment="1">
      <alignment horizontal="center" vertical="center" wrapText="1"/>
    </xf>
    <xf numFmtId="173" fontId="60" fillId="3" borderId="59" xfId="2020" quotePrefix="1" applyNumberFormat="1" applyFont="1" applyFill="1" applyBorder="1" applyAlignment="1">
      <alignment horizontal="center" vertical="center" wrapText="1"/>
    </xf>
    <xf numFmtId="173" fontId="60" fillId="3" borderId="33" xfId="2020" quotePrefix="1" applyNumberFormat="1" applyFont="1" applyFill="1" applyBorder="1" applyAlignment="1">
      <alignment horizontal="center" vertical="center" wrapText="1"/>
    </xf>
    <xf numFmtId="0" fontId="60" fillId="0" borderId="55" xfId="2020" applyFont="1" applyFill="1" applyBorder="1" applyAlignment="1">
      <alignment horizontal="center" vertical="top"/>
    </xf>
    <xf numFmtId="0" fontId="60" fillId="0" borderId="37" xfId="2020" applyFont="1" applyFill="1" applyBorder="1" applyAlignment="1">
      <alignment horizontal="center" vertical="top"/>
    </xf>
    <xf numFmtId="173" fontId="60" fillId="0" borderId="38" xfId="2020" applyNumberFormat="1" applyFont="1" applyBorder="1" applyAlignment="1">
      <alignment horizontal="center" vertical="center" wrapText="1"/>
    </xf>
    <xf numFmtId="0" fontId="60" fillId="0" borderId="284" xfId="2020" applyFont="1" applyBorder="1" applyAlignment="1">
      <alignment horizontal="center" vertical="center"/>
    </xf>
    <xf numFmtId="173" fontId="59" fillId="0" borderId="284" xfId="1969" applyNumberFormat="1" applyFont="1" applyBorder="1" applyAlignment="1">
      <alignment horizontal="center" vertical="center"/>
    </xf>
    <xf numFmtId="0" fontId="59" fillId="0" borderId="284" xfId="2020" applyFont="1" applyBorder="1" applyAlignment="1">
      <alignment horizontal="center" vertical="center"/>
    </xf>
    <xf numFmtId="173" fontId="59" fillId="2" borderId="284" xfId="1969" applyNumberFormat="1" applyFont="1" applyFill="1" applyBorder="1" applyAlignment="1">
      <alignment horizontal="center" vertical="center"/>
    </xf>
    <xf numFmtId="0" fontId="41" fillId="0" borderId="284" xfId="2020" applyFont="1" applyBorder="1" applyAlignment="1">
      <alignment horizontal="center"/>
    </xf>
    <xf numFmtId="173" fontId="59" fillId="3" borderId="284" xfId="1969" applyNumberFormat="1" applyFont="1" applyFill="1" applyBorder="1" applyAlignment="1">
      <alignment horizontal="center" vertical="center"/>
    </xf>
    <xf numFmtId="173" fontId="59" fillId="3" borderId="285" xfId="1969" applyNumberFormat="1" applyFont="1" applyFill="1" applyBorder="1" applyAlignment="1">
      <alignment horizontal="center" vertical="center"/>
    </xf>
    <xf numFmtId="0" fontId="60" fillId="0" borderId="275" xfId="2020" applyFont="1" applyBorder="1" applyAlignment="1">
      <alignment horizontal="center" vertical="center"/>
    </xf>
    <xf numFmtId="173" fontId="59" fillId="3" borderId="275" xfId="1969" applyNumberFormat="1" applyFont="1" applyFill="1" applyBorder="1" applyAlignment="1">
      <alignment horizontal="center" vertical="center"/>
    </xf>
    <xf numFmtId="173" fontId="59" fillId="0" borderId="275" xfId="1969" applyNumberFormat="1" applyFont="1" applyBorder="1" applyAlignment="1">
      <alignment vertical="center"/>
    </xf>
    <xf numFmtId="0" fontId="41" fillId="0" borderId="35" xfId="2020" applyFont="1" applyBorder="1"/>
    <xf numFmtId="0" fontId="41" fillId="0" borderId="35" xfId="2020" quotePrefix="1" applyFont="1" applyBorder="1"/>
    <xf numFmtId="0" fontId="40" fillId="0" borderId="35" xfId="2020" quotePrefix="1" applyFont="1" applyBorder="1" applyAlignment="1">
      <alignment horizontal="center"/>
    </xf>
    <xf numFmtId="0" fontId="60" fillId="0" borderId="62" xfId="2020" applyFont="1" applyFill="1" applyBorder="1" applyAlignment="1">
      <alignment horizontal="center" vertical="top"/>
    </xf>
    <xf numFmtId="0" fontId="60" fillId="0" borderId="20" xfId="2020" applyFont="1" applyFill="1" applyBorder="1" applyAlignment="1">
      <alignment horizontal="center" vertical="top"/>
    </xf>
    <xf numFmtId="0" fontId="43" fillId="0" borderId="20" xfId="2020" quotePrefix="1" applyFont="1" applyBorder="1" applyAlignment="1">
      <alignment horizontal="center" vertical="top"/>
    </xf>
    <xf numFmtId="0" fontId="60" fillId="0" borderId="20" xfId="2020" applyFont="1" applyBorder="1" applyAlignment="1">
      <alignment vertical="justify" wrapText="1"/>
    </xf>
    <xf numFmtId="0" fontId="60" fillId="0" borderId="20" xfId="2020" quotePrefix="1" applyFont="1" applyBorder="1" applyAlignment="1">
      <alignment horizontal="center" vertical="center"/>
    </xf>
    <xf numFmtId="173" fontId="60" fillId="2" borderId="20" xfId="2020" quotePrefix="1" applyNumberFormat="1" applyFont="1" applyFill="1" applyBorder="1" applyAlignment="1">
      <alignment horizontal="center" vertical="center" wrapText="1"/>
    </xf>
    <xf numFmtId="173" fontId="59" fillId="2" borderId="20" xfId="2020" quotePrefix="1" applyNumberFormat="1" applyFont="1" applyFill="1" applyBorder="1" applyAlignment="1">
      <alignment horizontal="center" vertical="center" wrapText="1"/>
    </xf>
    <xf numFmtId="0" fontId="60" fillId="0" borderId="38" xfId="2020" applyFont="1" applyBorder="1" applyAlignment="1">
      <alignment vertical="top" wrapText="1"/>
    </xf>
    <xf numFmtId="173" fontId="60" fillId="2" borderId="38" xfId="2020" quotePrefix="1" applyNumberFormat="1" applyFont="1" applyFill="1" applyBorder="1" applyAlignment="1">
      <alignment horizontal="center" vertical="center" wrapText="1"/>
    </xf>
    <xf numFmtId="173" fontId="59" fillId="2" borderId="38" xfId="2020" quotePrefix="1" applyNumberFormat="1" applyFont="1" applyFill="1" applyBorder="1" applyAlignment="1">
      <alignment horizontal="center" vertical="center" wrapText="1"/>
    </xf>
    <xf numFmtId="173" fontId="43" fillId="2" borderId="38" xfId="2020" quotePrefix="1" applyNumberFormat="1" applyFont="1" applyFill="1" applyBorder="1" applyAlignment="1">
      <alignment horizontal="center" vertical="center" wrapText="1"/>
    </xf>
    <xf numFmtId="173" fontId="46" fillId="2" borderId="38" xfId="2020" quotePrefix="1" applyNumberFormat="1" applyFont="1" applyFill="1" applyBorder="1" applyAlignment="1">
      <alignment horizontal="center" vertical="center" wrapText="1"/>
    </xf>
    <xf numFmtId="0" fontId="60" fillId="0" borderId="37" xfId="2020" quotePrefix="1" applyFont="1" applyBorder="1" applyAlignment="1">
      <alignment horizontal="center" vertical="center"/>
    </xf>
    <xf numFmtId="173" fontId="60" fillId="2" borderId="37" xfId="2020" quotePrefix="1" applyNumberFormat="1" applyFont="1" applyFill="1" applyBorder="1" applyAlignment="1">
      <alignment horizontal="center" vertical="center" wrapText="1"/>
    </xf>
    <xf numFmtId="173" fontId="59" fillId="2" borderId="37" xfId="2020" quotePrefix="1" applyNumberFormat="1" applyFont="1" applyFill="1" applyBorder="1" applyAlignment="1">
      <alignment horizontal="center" vertical="center" wrapText="1"/>
    </xf>
    <xf numFmtId="173" fontId="60" fillId="3" borderId="20" xfId="2020" quotePrefix="1" applyNumberFormat="1" applyFont="1" applyFill="1" applyBorder="1" applyAlignment="1">
      <alignment horizontal="center" vertical="center" wrapText="1"/>
    </xf>
    <xf numFmtId="173" fontId="59" fillId="3" borderId="284" xfId="1969" quotePrefix="1" applyNumberFormat="1" applyFont="1" applyFill="1" applyBorder="1" applyAlignment="1">
      <alignment vertical="center" wrapText="1"/>
    </xf>
    <xf numFmtId="173" fontId="59" fillId="3" borderId="284" xfId="1969" quotePrefix="1" applyNumberFormat="1" applyFont="1" applyFill="1" applyBorder="1" applyAlignment="1">
      <alignment horizontal="center" vertical="center"/>
    </xf>
    <xf numFmtId="0" fontId="60" fillId="0" borderId="56" xfId="2020" applyFont="1" applyFill="1" applyBorder="1" applyAlignment="1">
      <alignment horizontal="center"/>
    </xf>
    <xf numFmtId="0" fontId="60" fillId="0" borderId="39" xfId="2020" applyFont="1" applyFill="1" applyBorder="1" applyAlignment="1">
      <alignment horizontal="center"/>
    </xf>
    <xf numFmtId="0" fontId="43" fillId="0" borderId="39" xfId="2020" quotePrefix="1" applyFont="1" applyBorder="1" applyAlignment="1">
      <alignment horizontal="center" vertical="center"/>
    </xf>
    <xf numFmtId="0" fontId="60" fillId="0" borderId="39" xfId="2020" applyFont="1" applyBorder="1" applyAlignment="1">
      <alignment horizontal="left" vertical="center"/>
    </xf>
    <xf numFmtId="0" fontId="60" fillId="0" borderId="39" xfId="2020" applyFont="1" applyBorder="1" applyAlignment="1">
      <alignment vertical="center"/>
    </xf>
    <xf numFmtId="0" fontId="60" fillId="0" borderId="39" xfId="2020" applyFont="1" applyBorder="1" applyAlignment="1">
      <alignment horizontal="center" vertical="center"/>
    </xf>
    <xf numFmtId="0" fontId="41" fillId="0" borderId="39" xfId="2020" applyFont="1" applyBorder="1" applyAlignment="1">
      <alignment horizontal="center"/>
    </xf>
    <xf numFmtId="0" fontId="41" fillId="0" borderId="80" xfId="2020" applyFont="1" applyBorder="1"/>
    <xf numFmtId="0" fontId="60" fillId="0" borderId="37" xfId="2020" applyFont="1" applyBorder="1" applyAlignment="1">
      <alignment vertical="top"/>
    </xf>
    <xf numFmtId="0" fontId="60" fillId="3" borderId="37" xfId="2020" applyFont="1" applyFill="1" applyBorder="1" applyAlignment="1">
      <alignment horizontal="center" vertical="center" wrapText="1"/>
    </xf>
    <xf numFmtId="0" fontId="41" fillId="0" borderId="37" xfId="2020" applyFont="1" applyBorder="1"/>
    <xf numFmtId="0" fontId="41" fillId="0" borderId="54" xfId="2020" applyFont="1" applyBorder="1"/>
    <xf numFmtId="0" fontId="60" fillId="0" borderId="37" xfId="2020" applyFont="1" applyBorder="1" applyAlignment="1">
      <alignment horizontal="center" vertical="center" wrapText="1"/>
    </xf>
    <xf numFmtId="0" fontId="60" fillId="0" borderId="38" xfId="2020" applyFont="1" applyBorder="1" applyAlignment="1">
      <alignment vertical="top"/>
    </xf>
    <xf numFmtId="0" fontId="43" fillId="2" borderId="55" xfId="2020" applyFont="1" applyFill="1" applyBorder="1" applyAlignment="1">
      <alignment horizontal="center" vertical="top"/>
    </xf>
    <xf numFmtId="0" fontId="43" fillId="2" borderId="37" xfId="2020" applyFont="1" applyFill="1" applyBorder="1" applyAlignment="1">
      <alignment horizontal="center" vertical="top"/>
    </xf>
    <xf numFmtId="0" fontId="43" fillId="2" borderId="37" xfId="2020" quotePrefix="1" applyFont="1" applyFill="1" applyBorder="1" applyAlignment="1">
      <alignment horizontal="center" vertical="top"/>
    </xf>
    <xf numFmtId="0" fontId="43" fillId="2" borderId="281" xfId="64" quotePrefix="1" applyFont="1" applyFill="1" applyBorder="1" applyAlignment="1">
      <alignment horizontal="center" vertical="top" wrapText="1"/>
    </xf>
    <xf numFmtId="0" fontId="43" fillId="2" borderId="37" xfId="2020" applyFont="1" applyFill="1" applyBorder="1" applyAlignment="1">
      <alignment horizontal="center" vertical="center"/>
    </xf>
    <xf numFmtId="0" fontId="43" fillId="2" borderId="37" xfId="2020" applyFont="1" applyFill="1" applyBorder="1" applyAlignment="1">
      <alignment vertical="top"/>
    </xf>
    <xf numFmtId="0" fontId="43" fillId="2" borderId="37" xfId="2020" quotePrefix="1" applyFont="1" applyFill="1" applyBorder="1" applyAlignment="1">
      <alignment horizontal="center" vertical="center"/>
    </xf>
    <xf numFmtId="0" fontId="43" fillId="0" borderId="38" xfId="2020" applyFont="1" applyBorder="1" applyAlignment="1">
      <alignment horizontal="center"/>
    </xf>
    <xf numFmtId="173" fontId="43" fillId="2" borderId="37" xfId="2020" quotePrefix="1" applyNumberFormat="1" applyFont="1" applyFill="1" applyBorder="1" applyAlignment="1">
      <alignment horizontal="center" vertical="center" wrapText="1"/>
    </xf>
    <xf numFmtId="173" fontId="43" fillId="2" borderId="37" xfId="2020" applyNumberFormat="1" applyFont="1" applyFill="1" applyBorder="1" applyAlignment="1">
      <alignment horizontal="center" vertical="center" wrapText="1"/>
    </xf>
    <xf numFmtId="164" fontId="43" fillId="2" borderId="37" xfId="2020" applyNumberFormat="1" applyFont="1" applyFill="1" applyBorder="1" applyAlignment="1">
      <alignment horizontal="center" vertical="center" wrapText="1"/>
    </xf>
    <xf numFmtId="0" fontId="43" fillId="0" borderId="0" xfId="2020" applyFont="1" applyBorder="1" applyAlignment="1">
      <alignment horizontal="center"/>
    </xf>
    <xf numFmtId="0" fontId="43" fillId="0" borderId="0" xfId="2020" applyFont="1"/>
    <xf numFmtId="0" fontId="43" fillId="2" borderId="62" xfId="2020" applyFont="1" applyFill="1" applyBorder="1" applyAlignment="1">
      <alignment horizontal="center" vertical="top"/>
    </xf>
    <xf numFmtId="0" fontId="43" fillId="2" borderId="20" xfId="2020" applyFont="1" applyFill="1" applyBorder="1" applyAlignment="1">
      <alignment horizontal="center" vertical="top"/>
    </xf>
    <xf numFmtId="0" fontId="43" fillId="2" borderId="20" xfId="2020" quotePrefix="1" applyFont="1" applyFill="1" applyBorder="1" applyAlignment="1">
      <alignment horizontal="center" vertical="top"/>
    </xf>
    <xf numFmtId="0" fontId="43" fillId="2" borderId="20" xfId="2020" applyFont="1" applyFill="1" applyBorder="1" applyAlignment="1">
      <alignment horizontal="center" vertical="center"/>
    </xf>
    <xf numFmtId="0" fontId="43" fillId="2" borderId="20" xfId="2020" applyFont="1" applyFill="1" applyBorder="1" applyAlignment="1">
      <alignment vertical="top"/>
    </xf>
    <xf numFmtId="0" fontId="43" fillId="2" borderId="20" xfId="2020" quotePrefix="1" applyFont="1" applyFill="1" applyBorder="1" applyAlignment="1">
      <alignment horizontal="center" vertical="center"/>
    </xf>
    <xf numFmtId="0" fontId="43" fillId="0" borderId="20" xfId="2020" applyFont="1" applyBorder="1" applyAlignment="1">
      <alignment horizontal="center"/>
    </xf>
    <xf numFmtId="173" fontId="43" fillId="2" borderId="20" xfId="2020" quotePrefix="1" applyNumberFormat="1" applyFont="1" applyFill="1" applyBorder="1" applyAlignment="1">
      <alignment horizontal="center" vertical="center" wrapText="1"/>
    </xf>
    <xf numFmtId="173" fontId="43" fillId="2" borderId="20" xfId="2020" applyNumberFormat="1" applyFont="1" applyFill="1" applyBorder="1" applyAlignment="1">
      <alignment horizontal="center" vertical="center" wrapText="1"/>
    </xf>
    <xf numFmtId="164" fontId="43" fillId="2" borderId="20" xfId="2020" applyNumberFormat="1" applyFont="1" applyFill="1" applyBorder="1" applyAlignment="1">
      <alignment horizontal="center" vertical="center" wrapText="1"/>
    </xf>
    <xf numFmtId="173" fontId="60" fillId="3" borderId="38" xfId="2020" applyNumberFormat="1" applyFont="1" applyFill="1" applyBorder="1" applyAlignment="1">
      <alignment horizontal="center" vertical="center"/>
    </xf>
    <xf numFmtId="173" fontId="60" fillId="3" borderId="93" xfId="2020" applyNumberFormat="1" applyFont="1" applyFill="1" applyBorder="1" applyAlignment="1">
      <alignment horizontal="center" vertical="center"/>
    </xf>
    <xf numFmtId="173" fontId="60" fillId="3" borderId="42" xfId="2020" applyNumberFormat="1" applyFont="1" applyFill="1" applyBorder="1" applyAlignment="1">
      <alignment horizontal="center" vertical="center"/>
    </xf>
    <xf numFmtId="173" fontId="60" fillId="3" borderId="35" xfId="2020" applyNumberFormat="1" applyFont="1" applyFill="1" applyBorder="1" applyAlignment="1">
      <alignment horizontal="center" vertical="center"/>
    </xf>
    <xf numFmtId="173" fontId="60" fillId="3" borderId="59" xfId="2020" applyNumberFormat="1" applyFont="1" applyFill="1" applyBorder="1" applyAlignment="1">
      <alignment horizontal="center" vertical="center"/>
    </xf>
    <xf numFmtId="173" fontId="60" fillId="3" borderId="33" xfId="2020" applyNumberFormat="1" applyFont="1" applyFill="1" applyBorder="1" applyAlignment="1">
      <alignment horizontal="center" vertical="center"/>
    </xf>
    <xf numFmtId="0" fontId="60" fillId="2" borderId="92" xfId="2020" applyFont="1" applyFill="1" applyBorder="1" applyAlignment="1">
      <alignment horizontal="center" vertical="top"/>
    </xf>
    <xf numFmtId="0" fontId="60" fillId="2" borderId="38" xfId="2020" applyFont="1" applyFill="1" applyBorder="1" applyAlignment="1">
      <alignment horizontal="center" vertical="top"/>
    </xf>
    <xf numFmtId="0" fontId="43" fillId="2" borderId="38" xfId="2020" quotePrefix="1" applyFont="1" applyFill="1" applyBorder="1" applyAlignment="1">
      <alignment horizontal="center" vertical="top"/>
    </xf>
    <xf numFmtId="0" fontId="60" fillId="2" borderId="38" xfId="2020" applyFont="1" applyFill="1" applyBorder="1" applyAlignment="1">
      <alignment horizontal="center" vertical="center"/>
    </xf>
    <xf numFmtId="0" fontId="59" fillId="2" borderId="38" xfId="2020" applyFont="1" applyFill="1" applyBorder="1" applyAlignment="1"/>
    <xf numFmtId="173" fontId="60" fillId="2" borderId="38" xfId="2020" applyNumberFormat="1" applyFont="1" applyFill="1" applyBorder="1" applyAlignment="1">
      <alignment horizontal="center" vertical="center"/>
    </xf>
    <xf numFmtId="164" fontId="60" fillId="2" borderId="38" xfId="2020" applyNumberFormat="1" applyFont="1" applyFill="1" applyBorder="1" applyAlignment="1">
      <alignment horizontal="center" vertical="center" wrapText="1"/>
    </xf>
    <xf numFmtId="0" fontId="60" fillId="2" borderId="58" xfId="2020" applyFont="1" applyFill="1" applyBorder="1" applyAlignment="1">
      <alignment horizontal="center" vertical="top"/>
    </xf>
    <xf numFmtId="0" fontId="60" fillId="2" borderId="35" xfId="2020" applyFont="1" applyFill="1" applyBorder="1" applyAlignment="1">
      <alignment horizontal="center" vertical="top"/>
    </xf>
    <xf numFmtId="0" fontId="43" fillId="2" borderId="35" xfId="2020" quotePrefix="1" applyFont="1" applyFill="1" applyBorder="1" applyAlignment="1">
      <alignment horizontal="center" vertical="top"/>
    </xf>
    <xf numFmtId="0" fontId="60" fillId="2" borderId="35" xfId="2020" applyFont="1" applyFill="1" applyBorder="1" applyAlignment="1">
      <alignment horizontal="center" vertical="center"/>
    </xf>
    <xf numFmtId="0" fontId="59" fillId="2" borderId="35" xfId="2020" applyFont="1" applyFill="1" applyBorder="1" applyAlignment="1"/>
    <xf numFmtId="0" fontId="60" fillId="2" borderId="35" xfId="2020" quotePrefix="1" applyFont="1" applyFill="1" applyBorder="1" applyAlignment="1">
      <alignment horizontal="center" vertical="center"/>
    </xf>
    <xf numFmtId="173" fontId="60" fillId="2" borderId="35" xfId="2020" applyNumberFormat="1" applyFont="1" applyFill="1" applyBorder="1" applyAlignment="1">
      <alignment horizontal="center" vertical="center"/>
    </xf>
    <xf numFmtId="0" fontId="41" fillId="0" borderId="63" xfId="2020" applyFont="1" applyBorder="1"/>
    <xf numFmtId="164" fontId="60" fillId="2" borderId="35" xfId="2020" applyNumberFormat="1" applyFont="1" applyFill="1" applyBorder="1" applyAlignment="1">
      <alignment horizontal="center" vertical="center" wrapText="1"/>
    </xf>
    <xf numFmtId="173" fontId="60" fillId="3" borderId="38" xfId="2020" quotePrefix="1" applyNumberFormat="1" applyFont="1" applyFill="1" applyBorder="1" applyAlignment="1">
      <alignment horizontal="center" vertical="center"/>
    </xf>
    <xf numFmtId="173" fontId="60" fillId="3" borderId="35" xfId="2020" quotePrefix="1" applyNumberFormat="1" applyFont="1" applyFill="1" applyBorder="1" applyAlignment="1">
      <alignment horizontal="center" vertical="center"/>
    </xf>
    <xf numFmtId="0" fontId="59" fillId="0" borderId="274" xfId="2020" applyFont="1" applyFill="1" applyBorder="1" applyAlignment="1">
      <alignment horizontal="center"/>
    </xf>
    <xf numFmtId="0" fontId="59" fillId="0" borderId="275" xfId="2020" applyFont="1" applyFill="1" applyBorder="1" applyAlignment="1">
      <alignment horizontal="center" vertical="top"/>
    </xf>
    <xf numFmtId="0" fontId="46" fillId="0" borderId="275" xfId="2020" quotePrefix="1" applyFont="1" applyBorder="1" applyAlignment="1">
      <alignment horizontal="center" vertical="top"/>
    </xf>
    <xf numFmtId="0" fontId="59" fillId="0" borderId="280" xfId="2020" quotePrefix="1" applyNumberFormat="1" applyFont="1" applyFill="1" applyBorder="1" applyAlignment="1">
      <alignment horizontal="center"/>
    </xf>
    <xf numFmtId="0" fontId="59" fillId="0" borderId="275" xfId="2020" applyFont="1" applyBorder="1" applyAlignment="1">
      <alignment horizontal="center" vertical="center"/>
    </xf>
    <xf numFmtId="173" fontId="59" fillId="0" borderId="275" xfId="1969" applyNumberFormat="1" applyFont="1" applyBorder="1" applyAlignment="1">
      <alignment horizontal="center" vertical="center"/>
    </xf>
    <xf numFmtId="0" fontId="59" fillId="0" borderId="275" xfId="2020" applyFont="1" applyBorder="1" applyAlignment="1">
      <alignment vertical="center"/>
    </xf>
    <xf numFmtId="173" fontId="59" fillId="2" borderId="275" xfId="1969" applyNumberFormat="1" applyFont="1" applyFill="1" applyBorder="1" applyAlignment="1">
      <alignment vertical="center" wrapText="1"/>
    </xf>
    <xf numFmtId="0" fontId="41" fillId="0" borderId="275" xfId="2020" applyFont="1" applyBorder="1" applyAlignment="1">
      <alignment horizontal="center"/>
    </xf>
    <xf numFmtId="173" fontId="59" fillId="3" borderId="275" xfId="1969" applyNumberFormat="1" applyFont="1" applyFill="1" applyBorder="1" applyAlignment="1">
      <alignment vertical="center" wrapText="1"/>
    </xf>
    <xf numFmtId="173" fontId="59" fillId="3" borderId="275" xfId="1969" quotePrefix="1" applyNumberFormat="1" applyFont="1" applyFill="1" applyBorder="1" applyAlignment="1">
      <alignment horizontal="center" vertical="center" wrapText="1"/>
    </xf>
    <xf numFmtId="173" fontId="59" fillId="3" borderId="275" xfId="1969" quotePrefix="1" applyNumberFormat="1" applyFont="1" applyFill="1" applyBorder="1" applyAlignment="1">
      <alignment vertical="center" wrapText="1"/>
    </xf>
    <xf numFmtId="173" fontId="59" fillId="0" borderId="276" xfId="1969" applyNumberFormat="1" applyFont="1" applyBorder="1" applyAlignment="1">
      <alignment vertical="center" wrapText="1"/>
    </xf>
    <xf numFmtId="0" fontId="59" fillId="0" borderId="52" xfId="2020" applyFont="1" applyFill="1" applyBorder="1" applyAlignment="1">
      <alignment horizontal="center"/>
    </xf>
    <xf numFmtId="0" fontId="59" fillId="0" borderId="32" xfId="2020" applyFont="1" applyFill="1" applyBorder="1" applyAlignment="1">
      <alignment horizontal="center" vertical="top"/>
    </xf>
    <xf numFmtId="0" fontId="46" fillId="0" borderId="32" xfId="2020" quotePrefix="1" applyFont="1" applyBorder="1" applyAlignment="1">
      <alignment horizontal="center" vertical="top"/>
    </xf>
    <xf numFmtId="0" fontId="59" fillId="0" borderId="30" xfId="2020" quotePrefix="1" applyNumberFormat="1" applyFont="1" applyFill="1" applyBorder="1" applyAlignment="1">
      <alignment horizontal="center"/>
    </xf>
    <xf numFmtId="0" fontId="59" fillId="0" borderId="32" xfId="2020" applyFont="1" applyBorder="1" applyAlignment="1">
      <alignment horizontal="center" vertical="center"/>
    </xf>
    <xf numFmtId="0" fontId="59" fillId="0" borderId="32" xfId="2020" applyFont="1" applyBorder="1" applyAlignment="1">
      <alignment vertical="center"/>
    </xf>
    <xf numFmtId="0" fontId="41" fillId="0" borderId="32" xfId="2020" applyFont="1" applyBorder="1" applyAlignment="1">
      <alignment horizontal="center"/>
    </xf>
    <xf numFmtId="0" fontId="59" fillId="0" borderId="20" xfId="2020" applyFont="1" applyBorder="1" applyAlignment="1">
      <alignment vertical="center"/>
    </xf>
    <xf numFmtId="0" fontId="59" fillId="0" borderId="20" xfId="2020" applyFont="1" applyBorder="1" applyAlignment="1">
      <alignment horizontal="center" vertical="center"/>
    </xf>
    <xf numFmtId="0" fontId="60" fillId="0" borderId="20" xfId="2020" applyFont="1" applyBorder="1" applyAlignment="1">
      <alignment horizontal="left" vertical="center" wrapText="1"/>
    </xf>
    <xf numFmtId="164" fontId="60" fillId="0" borderId="40" xfId="2020" applyNumberFormat="1" applyFont="1" applyBorder="1" applyAlignment="1">
      <alignment horizontal="center" vertical="center" wrapText="1"/>
    </xf>
    <xf numFmtId="0" fontId="60" fillId="0" borderId="35" xfId="2020" applyFont="1" applyBorder="1" applyAlignment="1">
      <alignment horizontal="left" vertical="top"/>
    </xf>
    <xf numFmtId="0" fontId="60" fillId="0" borderId="35" xfId="2020" applyFont="1" applyBorder="1" applyAlignment="1">
      <alignment vertical="top" wrapText="1"/>
    </xf>
    <xf numFmtId="173" fontId="60" fillId="2" borderId="35" xfId="2020" applyNumberFormat="1" applyFont="1" applyFill="1" applyBorder="1" applyAlignment="1">
      <alignment horizontal="center" vertical="top" wrapText="1"/>
    </xf>
    <xf numFmtId="173" fontId="59" fillId="2" borderId="35" xfId="2020" applyNumberFormat="1" applyFont="1" applyFill="1" applyBorder="1" applyAlignment="1">
      <alignment horizontal="center" vertical="top" wrapText="1"/>
    </xf>
    <xf numFmtId="0" fontId="60" fillId="0" borderId="35" xfId="2020" quotePrefix="1" applyFont="1" applyBorder="1" applyAlignment="1">
      <alignment horizontal="center" vertical="top"/>
    </xf>
    <xf numFmtId="173" fontId="60" fillId="3" borderId="35" xfId="2020" applyNumberFormat="1" applyFont="1" applyFill="1" applyBorder="1" applyAlignment="1">
      <alignment horizontal="center" vertical="top" wrapText="1"/>
    </xf>
    <xf numFmtId="164" fontId="60" fillId="0" borderId="35" xfId="2020" applyNumberFormat="1" applyFont="1" applyBorder="1" applyAlignment="1">
      <alignment horizontal="center" vertical="top" wrapText="1"/>
    </xf>
    <xf numFmtId="0" fontId="43" fillId="0" borderId="38" xfId="2020" applyFont="1" applyFill="1" applyBorder="1" applyAlignment="1">
      <alignment vertical="top" wrapText="1"/>
    </xf>
    <xf numFmtId="0" fontId="41" fillId="0" borderId="38" xfId="2020" applyFont="1" applyBorder="1" applyAlignment="1">
      <alignment horizontal="center" vertical="top" wrapText="1"/>
    </xf>
    <xf numFmtId="0" fontId="43" fillId="0" borderId="35" xfId="2020" applyFont="1" applyFill="1" applyBorder="1" applyAlignment="1">
      <alignment vertical="top" wrapText="1"/>
    </xf>
    <xf numFmtId="0" fontId="41" fillId="0" borderId="35" xfId="2020" applyFont="1" applyBorder="1" applyAlignment="1">
      <alignment horizontal="center" vertical="top" wrapText="1"/>
    </xf>
    <xf numFmtId="0" fontId="60" fillId="0" borderId="38" xfId="2020" quotePrefix="1" applyFont="1" applyBorder="1" applyAlignment="1">
      <alignment horizontal="center" vertical="top"/>
    </xf>
    <xf numFmtId="173" fontId="60" fillId="2" borderId="38" xfId="2020" applyNumberFormat="1" applyFont="1" applyFill="1" applyBorder="1" applyAlignment="1">
      <alignment horizontal="center" vertical="top" wrapText="1"/>
    </xf>
    <xf numFmtId="173" fontId="59" fillId="2" borderId="38" xfId="2020" applyNumberFormat="1" applyFont="1" applyFill="1" applyBorder="1" applyAlignment="1">
      <alignment horizontal="center" vertical="top" wrapText="1"/>
    </xf>
    <xf numFmtId="173" fontId="60" fillId="3" borderId="38" xfId="2020" applyNumberFormat="1" applyFont="1" applyFill="1" applyBorder="1" applyAlignment="1">
      <alignment horizontal="center" vertical="top" wrapText="1"/>
    </xf>
    <xf numFmtId="164" fontId="60" fillId="0" borderId="37" xfId="2020" applyNumberFormat="1" applyFont="1" applyBorder="1" applyAlignment="1">
      <alignment horizontal="center" vertical="top" wrapText="1"/>
    </xf>
    <xf numFmtId="0" fontId="43" fillId="0" borderId="37" xfId="2020" applyFont="1" applyBorder="1" applyAlignment="1">
      <alignment vertical="top"/>
    </xf>
    <xf numFmtId="0" fontId="43" fillId="0" borderId="38" xfId="2020" applyFont="1" applyBorder="1" applyAlignment="1">
      <alignment horizontal="left" vertical="center"/>
    </xf>
    <xf numFmtId="0" fontId="43" fillId="0" borderId="38" xfId="2020" applyFont="1" applyBorder="1" applyAlignment="1">
      <alignment horizontal="left" vertical="top" wrapText="1"/>
    </xf>
    <xf numFmtId="0" fontId="43" fillId="0" borderId="38" xfId="2020" applyFont="1" applyBorder="1" applyAlignment="1">
      <alignment horizontal="center" vertical="center" wrapText="1"/>
    </xf>
    <xf numFmtId="173" fontId="43" fillId="2" borderId="38" xfId="2020" applyNumberFormat="1" applyFont="1" applyFill="1" applyBorder="1" applyAlignment="1">
      <alignment horizontal="center" vertical="center" wrapText="1"/>
    </xf>
    <xf numFmtId="173" fontId="46" fillId="2" borderId="38" xfId="2020" applyNumberFormat="1" applyFont="1" applyFill="1" applyBorder="1" applyAlignment="1">
      <alignment horizontal="center" vertical="center" wrapText="1"/>
    </xf>
    <xf numFmtId="0" fontId="43" fillId="0" borderId="38" xfId="2020" quotePrefix="1" applyFont="1" applyBorder="1" applyAlignment="1">
      <alignment horizontal="center" vertical="center" wrapText="1"/>
    </xf>
    <xf numFmtId="173" fontId="43" fillId="3" borderId="38" xfId="2020" applyNumberFormat="1" applyFont="1" applyFill="1" applyBorder="1" applyAlignment="1">
      <alignment horizontal="center" vertical="center" wrapText="1"/>
    </xf>
    <xf numFmtId="164" fontId="43" fillId="0" borderId="20" xfId="2020" applyNumberFormat="1" applyFont="1" applyBorder="1" applyAlignment="1">
      <alignment horizontal="center" vertical="center" wrapText="1"/>
    </xf>
    <xf numFmtId="0" fontId="46" fillId="0" borderId="274" xfId="64" applyFont="1" applyBorder="1" applyAlignment="1">
      <alignment horizontal="center" vertical="top"/>
    </xf>
    <xf numFmtId="0" fontId="46" fillId="0" borderId="275" xfId="64" applyFont="1" applyBorder="1" applyAlignment="1">
      <alignment horizontal="center" vertical="top"/>
    </xf>
    <xf numFmtId="0" fontId="46" fillId="0" borderId="275" xfId="64" quotePrefix="1" applyFont="1" applyBorder="1" applyAlignment="1">
      <alignment horizontal="center" vertical="top" wrapText="1"/>
    </xf>
    <xf numFmtId="0" fontId="43" fillId="0" borderId="280" xfId="64" applyFont="1" applyBorder="1" applyAlignment="1">
      <alignment horizontal="center" wrapText="1"/>
    </xf>
    <xf numFmtId="173" fontId="59" fillId="2" borderId="275" xfId="1969" applyNumberFormat="1" applyFont="1" applyFill="1" applyBorder="1" applyAlignment="1">
      <alignment horizontal="center" vertical="center"/>
    </xf>
    <xf numFmtId="173" fontId="59" fillId="3" borderId="275" xfId="1969" quotePrefix="1" applyNumberFormat="1" applyFont="1" applyFill="1" applyBorder="1" applyAlignment="1">
      <alignment horizontal="center" vertical="center"/>
    </xf>
    <xf numFmtId="173" fontId="59" fillId="0" borderId="276" xfId="1969" applyNumberFormat="1" applyFont="1" applyBorder="1" applyAlignment="1">
      <alignment horizontal="center" vertical="center"/>
    </xf>
    <xf numFmtId="0" fontId="43" fillId="0" borderId="38" xfId="2020" applyFont="1" applyBorder="1" applyAlignment="1">
      <alignment horizontal="center" vertical="center"/>
    </xf>
    <xf numFmtId="0" fontId="43" fillId="0" borderId="38" xfId="2020" applyFont="1" applyFill="1" applyBorder="1" applyAlignment="1">
      <alignment horizontal="left" vertical="top" wrapText="1"/>
    </xf>
    <xf numFmtId="0" fontId="46" fillId="2" borderId="38" xfId="2020" applyFont="1" applyFill="1" applyBorder="1" applyAlignment="1">
      <alignment horizontal="center" vertical="center"/>
    </xf>
    <xf numFmtId="0" fontId="43" fillId="2" borderId="38" xfId="2020" applyFont="1" applyFill="1" applyBorder="1" applyAlignment="1">
      <alignment horizontal="center" vertical="center"/>
    </xf>
    <xf numFmtId="173" fontId="43" fillId="2" borderId="38" xfId="2020" quotePrefix="1" applyNumberFormat="1" applyFont="1" applyFill="1" applyBorder="1" applyAlignment="1">
      <alignment horizontal="center" vertical="center"/>
    </xf>
    <xf numFmtId="164" fontId="43" fillId="2" borderId="38" xfId="2020" applyNumberFormat="1" applyFont="1" applyFill="1" applyBorder="1" applyAlignment="1">
      <alignment horizontal="center" vertical="center" wrapText="1"/>
    </xf>
    <xf numFmtId="164" fontId="43" fillId="0" borderId="38" xfId="2020" applyNumberFormat="1" applyFont="1" applyBorder="1" applyAlignment="1">
      <alignment horizontal="center" vertical="center" wrapText="1"/>
    </xf>
    <xf numFmtId="0" fontId="43" fillId="0" borderId="20" xfId="2020" applyFont="1" applyBorder="1" applyAlignment="1">
      <alignment horizontal="center" vertical="center"/>
    </xf>
    <xf numFmtId="173" fontId="46" fillId="2" borderId="20" xfId="2020" applyNumberFormat="1" applyFont="1" applyFill="1" applyBorder="1" applyAlignment="1">
      <alignment horizontal="center" vertical="center" wrapText="1"/>
    </xf>
    <xf numFmtId="173" fontId="43" fillId="3" borderId="20" xfId="2020" applyNumberFormat="1" applyFont="1" applyFill="1" applyBorder="1" applyAlignment="1">
      <alignment horizontal="center" vertical="center" wrapText="1"/>
    </xf>
    <xf numFmtId="173" fontId="43" fillId="3" borderId="38" xfId="2020" quotePrefix="1" applyNumberFormat="1" applyFont="1" applyFill="1" applyBorder="1" applyAlignment="1">
      <alignment horizontal="center" vertical="center" wrapText="1"/>
    </xf>
    <xf numFmtId="0" fontId="43" fillId="0" borderId="35" xfId="2020" applyFont="1" applyBorder="1" applyAlignment="1">
      <alignment horizontal="center" vertical="center"/>
    </xf>
    <xf numFmtId="173" fontId="43" fillId="2" borderId="35" xfId="2020" applyNumberFormat="1" applyFont="1" applyFill="1" applyBorder="1" applyAlignment="1">
      <alignment horizontal="center" vertical="center" wrapText="1"/>
    </xf>
    <xf numFmtId="173" fontId="46" fillId="2" borderId="35" xfId="2020" applyNumberFormat="1" applyFont="1" applyFill="1" applyBorder="1" applyAlignment="1">
      <alignment horizontal="center" vertical="center" wrapText="1"/>
    </xf>
    <xf numFmtId="0" fontId="43" fillId="0" borderId="35" xfId="2020" applyFont="1" applyBorder="1" applyAlignment="1">
      <alignment horizontal="center"/>
    </xf>
    <xf numFmtId="173" fontId="43" fillId="3" borderId="35" xfId="2020" quotePrefix="1" applyNumberFormat="1" applyFont="1" applyFill="1" applyBorder="1" applyAlignment="1">
      <alignment horizontal="center" vertical="center" wrapText="1"/>
    </xf>
    <xf numFmtId="164" fontId="43" fillId="0" borderId="35" xfId="2020" applyNumberFormat="1" applyFont="1" applyBorder="1" applyAlignment="1">
      <alignment horizontal="center" vertical="center" wrapText="1"/>
    </xf>
    <xf numFmtId="173" fontId="43" fillId="3" borderId="35" xfId="2020" applyNumberFormat="1" applyFont="1" applyFill="1" applyBorder="1" applyAlignment="1">
      <alignment horizontal="center" vertical="center" wrapText="1"/>
    </xf>
    <xf numFmtId="0" fontId="43" fillId="0" borderId="37" xfId="2020" applyFont="1" applyBorder="1" applyAlignment="1">
      <alignment horizontal="center" vertical="center"/>
    </xf>
    <xf numFmtId="0" fontId="43" fillId="0" borderId="37" xfId="2020" applyFont="1" applyFill="1" applyBorder="1" applyAlignment="1">
      <alignment horizontal="left" vertical="top"/>
    </xf>
    <xf numFmtId="173" fontId="46" fillId="2" borderId="37" xfId="2020" applyNumberFormat="1" applyFont="1" applyFill="1" applyBorder="1" applyAlignment="1">
      <alignment horizontal="center" vertical="center" wrapText="1"/>
    </xf>
    <xf numFmtId="0" fontId="43" fillId="0" borderId="37" xfId="2020" applyFont="1" applyBorder="1" applyAlignment="1">
      <alignment horizontal="center"/>
    </xf>
    <xf numFmtId="173" fontId="43" fillId="3" borderId="37" xfId="2020" applyNumberFormat="1" applyFont="1" applyFill="1" applyBorder="1" applyAlignment="1">
      <alignment horizontal="center" vertical="center" wrapText="1"/>
    </xf>
    <xf numFmtId="164" fontId="43" fillId="0" borderId="37" xfId="2020" applyNumberFormat="1" applyFont="1" applyBorder="1" applyAlignment="1">
      <alignment horizontal="center" vertical="center" wrapText="1"/>
    </xf>
    <xf numFmtId="0" fontId="46" fillId="2" borderId="37" xfId="2020" applyFont="1" applyFill="1" applyBorder="1" applyAlignment="1">
      <alignment horizontal="left" vertical="top"/>
    </xf>
    <xf numFmtId="0" fontId="46" fillId="2" borderId="37" xfId="2020" applyFont="1" applyFill="1" applyBorder="1" applyAlignment="1">
      <alignment vertical="top"/>
    </xf>
    <xf numFmtId="0" fontId="43" fillId="2" borderId="37" xfId="2020" applyFont="1" applyFill="1" applyBorder="1" applyAlignment="1">
      <alignment vertical="top" wrapText="1"/>
    </xf>
    <xf numFmtId="173" fontId="43" fillId="2" borderId="37" xfId="2020" applyNumberFormat="1" applyFont="1" applyFill="1" applyBorder="1" applyAlignment="1">
      <alignment horizontal="center" vertical="top" wrapText="1"/>
    </xf>
    <xf numFmtId="173" fontId="46" fillId="2" borderId="37" xfId="2020" applyNumberFormat="1" applyFont="1" applyFill="1" applyBorder="1" applyAlignment="1">
      <alignment horizontal="center" vertical="top" wrapText="1"/>
    </xf>
    <xf numFmtId="173" fontId="43" fillId="2" borderId="37" xfId="2020" quotePrefix="1" applyNumberFormat="1" applyFont="1" applyFill="1" applyBorder="1" applyAlignment="1">
      <alignment horizontal="center" vertical="center"/>
    </xf>
    <xf numFmtId="0" fontId="43" fillId="2" borderId="38" xfId="2020" applyFont="1" applyFill="1" applyBorder="1" applyAlignment="1">
      <alignment horizontal="center" vertical="top"/>
    </xf>
    <xf numFmtId="164" fontId="43" fillId="2" borderId="38" xfId="2020" applyNumberFormat="1" applyFont="1" applyFill="1" applyBorder="1" applyAlignment="1">
      <alignment horizontal="center" vertical="top" wrapText="1"/>
    </xf>
    <xf numFmtId="0" fontId="43" fillId="0" borderId="20" xfId="2020" applyFont="1" applyBorder="1" applyAlignment="1">
      <alignment horizontal="center" vertical="top"/>
    </xf>
    <xf numFmtId="173" fontId="43" fillId="3" borderId="20" xfId="2020" quotePrefix="1" applyNumberFormat="1" applyFont="1" applyFill="1" applyBorder="1" applyAlignment="1">
      <alignment horizontal="center" vertical="center" wrapText="1"/>
    </xf>
    <xf numFmtId="164" fontId="43" fillId="2" borderId="20" xfId="2020" applyNumberFormat="1" applyFont="1" applyFill="1" applyBorder="1" applyAlignment="1">
      <alignment horizontal="center" vertical="top" wrapText="1"/>
    </xf>
    <xf numFmtId="0" fontId="43" fillId="0" borderId="35" xfId="2020" applyFont="1" applyBorder="1" applyAlignment="1">
      <alignment horizontal="center" vertical="top"/>
    </xf>
    <xf numFmtId="0" fontId="224" fillId="0" borderId="281" xfId="64" quotePrefix="1" applyFont="1" applyBorder="1" applyAlignment="1">
      <alignment horizontal="center" vertical="top" wrapText="1"/>
    </xf>
    <xf numFmtId="0" fontId="224" fillId="0" borderId="37" xfId="2020" applyFont="1" applyBorder="1" applyAlignment="1">
      <alignment horizontal="center" vertical="center"/>
    </xf>
    <xf numFmtId="0" fontId="224" fillId="0" borderId="37" xfId="2020" applyFont="1" applyFill="1" applyBorder="1" applyAlignment="1">
      <alignment horizontal="left" vertical="top"/>
    </xf>
    <xf numFmtId="0" fontId="224" fillId="0" borderId="35" xfId="2020" applyFont="1" applyFill="1" applyBorder="1" applyAlignment="1">
      <alignment horizontal="left" vertical="top"/>
    </xf>
    <xf numFmtId="0" fontId="223" fillId="0" borderId="37" xfId="2020" applyFont="1" applyBorder="1" applyAlignment="1">
      <alignment horizontal="center" vertical="center"/>
    </xf>
    <xf numFmtId="173" fontId="223" fillId="2" borderId="37" xfId="2020" applyNumberFormat="1" applyFont="1" applyFill="1" applyBorder="1" applyAlignment="1">
      <alignment horizontal="center" vertical="center" wrapText="1"/>
    </xf>
    <xf numFmtId="173" fontId="226" fillId="2" borderId="37" xfId="2020" applyNumberFormat="1" applyFont="1" applyFill="1" applyBorder="1" applyAlignment="1">
      <alignment horizontal="center" vertical="center" wrapText="1"/>
    </xf>
    <xf numFmtId="0" fontId="223" fillId="0" borderId="20" xfId="2020" applyFont="1" applyBorder="1"/>
    <xf numFmtId="0" fontId="223" fillId="0" borderId="37" xfId="2020" applyFont="1" applyBorder="1"/>
    <xf numFmtId="0" fontId="223" fillId="0" borderId="37" xfId="2020" applyFont="1" applyBorder="1" applyAlignment="1">
      <alignment horizontal="center"/>
    </xf>
    <xf numFmtId="0" fontId="223" fillId="2" borderId="37" xfId="2020" applyFont="1" applyFill="1" applyBorder="1" applyAlignment="1">
      <alignment horizontal="center" vertical="center"/>
    </xf>
    <xf numFmtId="0" fontId="223" fillId="0" borderId="20" xfId="2020" applyFont="1" applyBorder="1" applyAlignment="1">
      <alignment horizontal="center"/>
    </xf>
    <xf numFmtId="173" fontId="223" fillId="2" borderId="34" xfId="2020" quotePrefix="1" applyNumberFormat="1" applyFont="1" applyFill="1" applyBorder="1" applyAlignment="1">
      <alignment horizontal="center" vertical="center"/>
    </xf>
    <xf numFmtId="173" fontId="223" fillId="2" borderId="37" xfId="2020" quotePrefix="1" applyNumberFormat="1" applyFont="1" applyFill="1" applyBorder="1" applyAlignment="1">
      <alignment horizontal="center" vertical="center"/>
    </xf>
    <xf numFmtId="164" fontId="223" fillId="2" borderId="37" xfId="2020" applyNumberFormat="1" applyFont="1" applyFill="1" applyBorder="1" applyAlignment="1">
      <alignment horizontal="center" vertical="top" wrapText="1"/>
    </xf>
    <xf numFmtId="0" fontId="223" fillId="0" borderId="0" xfId="2020" applyFont="1" applyBorder="1"/>
    <xf numFmtId="0" fontId="223" fillId="0" borderId="0" xfId="2020" applyFont="1"/>
    <xf numFmtId="0" fontId="224" fillId="0" borderId="38" xfId="2020" applyFont="1" applyBorder="1" applyAlignment="1">
      <alignment horizontal="center" vertical="center"/>
    </xf>
    <xf numFmtId="0" fontId="224" fillId="0" borderId="38" xfId="2020" applyFont="1" applyFill="1" applyBorder="1" applyAlignment="1">
      <alignment horizontal="left" vertical="top"/>
    </xf>
    <xf numFmtId="0" fontId="224" fillId="0" borderId="38" xfId="2020" applyFont="1" applyFill="1" applyBorder="1" applyAlignment="1">
      <alignment horizontal="left" vertical="top" wrapText="1"/>
    </xf>
    <xf numFmtId="0" fontId="223" fillId="0" borderId="38" xfId="2020" applyFont="1" applyBorder="1" applyAlignment="1">
      <alignment horizontal="center" vertical="center"/>
    </xf>
    <xf numFmtId="173" fontId="223" fillId="2" borderId="38" xfId="2020" applyNumberFormat="1" applyFont="1" applyFill="1" applyBorder="1" applyAlignment="1">
      <alignment horizontal="center" vertical="center" wrapText="1"/>
    </xf>
    <xf numFmtId="173" fontId="226" fillId="2" borderId="38" xfId="2020" applyNumberFormat="1" applyFont="1" applyFill="1" applyBorder="1" applyAlignment="1">
      <alignment horizontal="center" vertical="center" wrapText="1"/>
    </xf>
    <xf numFmtId="0" fontId="223" fillId="0" borderId="38" xfId="2020" applyFont="1" applyBorder="1" applyAlignment="1">
      <alignment horizontal="center"/>
    </xf>
    <xf numFmtId="0" fontId="224" fillId="0" borderId="38" xfId="2020" applyFont="1" applyBorder="1" applyAlignment="1">
      <alignment horizontal="center"/>
    </xf>
    <xf numFmtId="0" fontId="223" fillId="2" borderId="38" xfId="2020" quotePrefix="1" applyFont="1" applyFill="1" applyBorder="1" applyAlignment="1">
      <alignment horizontal="center" vertical="center"/>
    </xf>
    <xf numFmtId="173" fontId="223" fillId="2" borderId="38" xfId="2020" quotePrefix="1" applyNumberFormat="1" applyFont="1" applyFill="1" applyBorder="1" applyAlignment="1">
      <alignment horizontal="center" vertical="center"/>
    </xf>
    <xf numFmtId="0" fontId="223" fillId="2" borderId="38" xfId="2020" applyFont="1" applyFill="1" applyBorder="1" applyAlignment="1">
      <alignment horizontal="center" vertical="center"/>
    </xf>
    <xf numFmtId="173" fontId="223" fillId="2" borderId="93" xfId="2020" quotePrefix="1" applyNumberFormat="1" applyFont="1" applyFill="1" applyBorder="1" applyAlignment="1">
      <alignment horizontal="center" vertical="center"/>
    </xf>
    <xf numFmtId="173" fontId="223" fillId="2" borderId="42" xfId="2020" quotePrefix="1" applyNumberFormat="1" applyFont="1" applyFill="1" applyBorder="1" applyAlignment="1">
      <alignment horizontal="center" vertical="center"/>
    </xf>
    <xf numFmtId="164" fontId="223" fillId="2" borderId="38" xfId="2020" applyNumberFormat="1" applyFont="1" applyFill="1" applyBorder="1" applyAlignment="1">
      <alignment horizontal="center" vertical="top" wrapText="1"/>
    </xf>
    <xf numFmtId="0" fontId="223" fillId="0" borderId="0" xfId="2020" applyFont="1" applyBorder="1" applyAlignment="1">
      <alignment horizontal="center"/>
    </xf>
    <xf numFmtId="0" fontId="224" fillId="0" borderId="37" xfId="2020" applyFont="1" applyBorder="1" applyAlignment="1">
      <alignment horizontal="center" vertical="top"/>
    </xf>
    <xf numFmtId="0" fontId="224" fillId="0" borderId="37" xfId="2020" applyFont="1" applyFill="1" applyBorder="1" applyAlignment="1">
      <alignment horizontal="left" vertical="justify" wrapText="1"/>
    </xf>
    <xf numFmtId="173" fontId="223" fillId="3" borderId="37" xfId="2020" applyNumberFormat="1" applyFont="1" applyFill="1" applyBorder="1" applyAlignment="1">
      <alignment horizontal="center" vertical="center" wrapText="1"/>
    </xf>
    <xf numFmtId="0" fontId="224" fillId="0" borderId="38" xfId="2020" applyFont="1" applyFill="1" applyBorder="1" applyAlignment="1">
      <alignment horizontal="left"/>
    </xf>
    <xf numFmtId="0" fontId="223" fillId="0" borderId="38" xfId="2020" quotePrefix="1" applyFont="1" applyBorder="1" applyAlignment="1">
      <alignment horizontal="center" vertical="center"/>
    </xf>
    <xf numFmtId="173" fontId="223" fillId="3" borderId="38" xfId="2020" applyNumberFormat="1" applyFont="1" applyFill="1" applyBorder="1" applyAlignment="1">
      <alignment horizontal="center" vertical="center" wrapText="1"/>
    </xf>
    <xf numFmtId="164" fontId="223" fillId="0" borderId="38" xfId="2020" applyNumberFormat="1" applyFont="1" applyBorder="1" applyAlignment="1">
      <alignment horizontal="center" vertical="center" wrapText="1"/>
    </xf>
    <xf numFmtId="0" fontId="224" fillId="0" borderId="281" xfId="64" quotePrefix="1" applyFont="1" applyBorder="1" applyAlignment="1">
      <alignment horizontal="center" wrapText="1"/>
    </xf>
    <xf numFmtId="0" fontId="224" fillId="0" borderId="37" xfId="2020" applyFont="1" applyFill="1" applyBorder="1" applyAlignment="1">
      <alignment vertical="top" wrapText="1"/>
    </xf>
    <xf numFmtId="0" fontId="223" fillId="0" borderId="37" xfId="2020" quotePrefix="1" applyFont="1" applyBorder="1" applyAlignment="1">
      <alignment horizontal="center" vertical="center"/>
    </xf>
    <xf numFmtId="173" fontId="223" fillId="3" borderId="37" xfId="2020" quotePrefix="1" applyNumberFormat="1" applyFont="1" applyFill="1" applyBorder="1" applyAlignment="1">
      <alignment horizontal="center" vertical="center" wrapText="1"/>
    </xf>
    <xf numFmtId="173" fontId="223" fillId="0" borderId="37" xfId="2020" quotePrefix="1" applyNumberFormat="1" applyFont="1" applyBorder="1" applyAlignment="1">
      <alignment horizontal="center" vertical="center" wrapText="1"/>
    </xf>
    <xf numFmtId="0" fontId="224" fillId="0" borderId="38" xfId="2020" applyFont="1" applyFill="1" applyBorder="1" applyAlignment="1">
      <alignment vertical="top"/>
    </xf>
    <xf numFmtId="173" fontId="223" fillId="2" borderId="38" xfId="2020" quotePrefix="1" applyNumberFormat="1" applyFont="1" applyFill="1" applyBorder="1" applyAlignment="1">
      <alignment horizontal="center" vertical="center" wrapText="1"/>
    </xf>
    <xf numFmtId="173" fontId="226" fillId="2" borderId="38" xfId="2020" quotePrefix="1" applyNumberFormat="1" applyFont="1" applyFill="1" applyBorder="1" applyAlignment="1">
      <alignment horizontal="center" vertical="center" wrapText="1"/>
    </xf>
    <xf numFmtId="173" fontId="223" fillId="3" borderId="38" xfId="2020" quotePrefix="1" applyNumberFormat="1" applyFont="1" applyFill="1" applyBorder="1" applyAlignment="1">
      <alignment horizontal="center" vertical="center" wrapText="1"/>
    </xf>
    <xf numFmtId="173" fontId="59" fillId="2" borderId="284" xfId="1969" applyNumberFormat="1" applyFont="1" applyFill="1" applyBorder="1" applyAlignment="1">
      <alignment horizontal="center" vertical="center" wrapText="1"/>
    </xf>
    <xf numFmtId="173" fontId="59" fillId="3" borderId="285" xfId="1969" applyNumberFormat="1" applyFont="1" applyFill="1" applyBorder="1" applyAlignment="1">
      <alignment horizontal="center" vertical="center" wrapText="1"/>
    </xf>
    <xf numFmtId="173" fontId="59" fillId="3" borderId="275" xfId="1969" applyNumberFormat="1" applyFont="1" applyFill="1" applyBorder="1" applyAlignment="1">
      <alignment horizontal="center" vertical="center" wrapText="1"/>
    </xf>
    <xf numFmtId="0" fontId="59" fillId="0" borderId="35" xfId="2020" applyFont="1" applyFill="1" applyBorder="1" applyAlignment="1">
      <alignment horizontal="left"/>
    </xf>
    <xf numFmtId="0" fontId="59" fillId="0" borderId="35" xfId="2020" applyFont="1" applyFill="1" applyBorder="1" applyAlignment="1"/>
    <xf numFmtId="0" fontId="46" fillId="0" borderId="38" xfId="2020" applyFont="1" applyFill="1" applyBorder="1" applyAlignment="1">
      <alignment horizontal="left" vertical="top"/>
    </xf>
    <xf numFmtId="0" fontId="46" fillId="0" borderId="38" xfId="2020" applyFont="1" applyFill="1" applyBorder="1" applyAlignment="1"/>
    <xf numFmtId="0" fontId="59" fillId="0" borderId="38" xfId="2020" applyFont="1" applyFill="1" applyBorder="1" applyAlignment="1">
      <alignment horizontal="left" vertical="top"/>
    </xf>
    <xf numFmtId="0" fontId="59" fillId="0" borderId="38" xfId="2020" applyFont="1" applyFill="1" applyBorder="1" applyAlignment="1"/>
    <xf numFmtId="0" fontId="60" fillId="0" borderId="38" xfId="2020" applyFont="1" applyFill="1" applyBorder="1" applyAlignment="1">
      <alignment vertical="top"/>
    </xf>
    <xf numFmtId="0" fontId="60" fillId="0" borderId="38" xfId="2020" applyFont="1" applyBorder="1" applyAlignment="1"/>
    <xf numFmtId="173" fontId="60" fillId="3" borderId="38" xfId="2020" quotePrefix="1" applyNumberFormat="1" applyFont="1" applyFill="1" applyBorder="1" applyAlignment="1">
      <alignment horizontal="center" vertical="top" wrapText="1"/>
    </xf>
    <xf numFmtId="173" fontId="60" fillId="3" borderId="93" xfId="2020" quotePrefix="1" applyNumberFormat="1" applyFont="1" applyFill="1" applyBorder="1" applyAlignment="1">
      <alignment horizontal="center" vertical="top" wrapText="1"/>
    </xf>
    <xf numFmtId="173" fontId="60" fillId="3" borderId="42" xfId="2020" quotePrefix="1" applyNumberFormat="1" applyFont="1" applyFill="1" applyBorder="1" applyAlignment="1">
      <alignment horizontal="center" vertical="top" wrapText="1"/>
    </xf>
    <xf numFmtId="0" fontId="60" fillId="0" borderId="38" xfId="2020" applyNumberFormat="1" applyFont="1" applyBorder="1" applyAlignment="1">
      <alignment horizontal="center" vertical="top"/>
    </xf>
    <xf numFmtId="0" fontId="60" fillId="0" borderId="35" xfId="2020" applyFont="1" applyBorder="1" applyAlignment="1">
      <alignment vertical="top"/>
    </xf>
    <xf numFmtId="0" fontId="60" fillId="0" borderId="35" xfId="2020" applyFont="1" applyFill="1" applyBorder="1" applyAlignment="1">
      <alignment vertical="top"/>
    </xf>
    <xf numFmtId="0" fontId="60" fillId="0" borderId="35" xfId="2020" applyFont="1" applyBorder="1" applyAlignment="1"/>
    <xf numFmtId="173" fontId="60" fillId="3" borderId="35" xfId="2020" quotePrefix="1" applyNumberFormat="1" applyFont="1" applyFill="1" applyBorder="1" applyAlignment="1">
      <alignment horizontal="center" vertical="top" wrapText="1"/>
    </xf>
    <xf numFmtId="173" fontId="60" fillId="3" borderId="59" xfId="2020" quotePrefix="1" applyNumberFormat="1" applyFont="1" applyFill="1" applyBorder="1" applyAlignment="1">
      <alignment horizontal="center" vertical="top" wrapText="1"/>
    </xf>
    <xf numFmtId="173" fontId="60" fillId="3" borderId="33" xfId="2020" quotePrefix="1" applyNumberFormat="1" applyFont="1" applyFill="1" applyBorder="1" applyAlignment="1">
      <alignment horizontal="center" vertical="top" wrapText="1"/>
    </xf>
    <xf numFmtId="0" fontId="60" fillId="0" borderId="35" xfId="2020" applyNumberFormat="1" applyFont="1" applyBorder="1" applyAlignment="1">
      <alignment horizontal="center" vertical="top"/>
    </xf>
    <xf numFmtId="0" fontId="43" fillId="0" borderId="38" xfId="2020" applyFont="1" applyBorder="1" applyAlignment="1">
      <alignment vertical="top"/>
    </xf>
    <xf numFmtId="0" fontId="43" fillId="0" borderId="38" xfId="2020" applyFont="1" applyBorder="1" applyAlignment="1"/>
    <xf numFmtId="0" fontId="43" fillId="0" borderId="38" xfId="2020" applyFont="1" applyFill="1" applyBorder="1" applyAlignment="1">
      <alignment horizontal="left" vertical="justify"/>
    </xf>
    <xf numFmtId="0" fontId="51" fillId="0" borderId="35" xfId="2020" applyFont="1" applyBorder="1" applyAlignment="1">
      <alignment vertical="top"/>
    </xf>
    <xf numFmtId="0" fontId="51" fillId="0" borderId="35" xfId="2020" applyFont="1" applyBorder="1" applyAlignment="1"/>
    <xf numFmtId="0" fontId="51" fillId="0" borderId="35" xfId="2020" applyFont="1" applyBorder="1" applyAlignment="1">
      <alignment horizontal="center" vertical="center"/>
    </xf>
    <xf numFmtId="173" fontId="51" fillId="2" borderId="35" xfId="2020" applyNumberFormat="1" applyFont="1" applyFill="1" applyBorder="1" applyAlignment="1">
      <alignment horizontal="center" vertical="center" wrapText="1"/>
    </xf>
    <xf numFmtId="173" fontId="61" fillId="2" borderId="35" xfId="2020" applyNumberFormat="1" applyFont="1" applyFill="1" applyBorder="1" applyAlignment="1">
      <alignment horizontal="center" vertical="center" wrapText="1"/>
    </xf>
    <xf numFmtId="0" fontId="51" fillId="0" borderId="35" xfId="2020" applyFont="1" applyBorder="1" applyAlignment="1">
      <alignment horizontal="center"/>
    </xf>
    <xf numFmtId="173" fontId="51" fillId="3" borderId="35" xfId="2020" applyNumberFormat="1" applyFont="1" applyFill="1" applyBorder="1" applyAlignment="1">
      <alignment horizontal="center" vertical="center" wrapText="1"/>
    </xf>
    <xf numFmtId="0" fontId="43" fillId="0" borderId="35" xfId="2020" applyFont="1" applyBorder="1" applyAlignment="1">
      <alignment vertical="top"/>
    </xf>
    <xf numFmtId="0" fontId="43" fillId="0" borderId="35" xfId="2020" applyFont="1" applyBorder="1" applyAlignment="1"/>
    <xf numFmtId="0" fontId="43" fillId="0" borderId="281" xfId="64" quotePrefix="1" applyFont="1" applyBorder="1" applyAlignment="1">
      <alignment horizontal="center" vertical="center" wrapText="1"/>
    </xf>
    <xf numFmtId="0" fontId="43" fillId="0" borderId="37" xfId="2020" applyFont="1" applyFill="1" applyBorder="1" applyAlignment="1">
      <alignment vertical="top"/>
    </xf>
    <xf numFmtId="0" fontId="43" fillId="0" borderId="37" xfId="2020" applyFont="1" applyBorder="1" applyAlignment="1"/>
    <xf numFmtId="0" fontId="43" fillId="0" borderId="281" xfId="64" applyFont="1" applyBorder="1" applyAlignment="1">
      <alignment horizontal="center" vertical="center" wrapText="1"/>
    </xf>
    <xf numFmtId="0" fontId="43" fillId="0" borderId="37" xfId="2020" applyFont="1" applyBorder="1" applyAlignment="1">
      <alignment horizontal="left" vertical="center"/>
    </xf>
    <xf numFmtId="0" fontId="43" fillId="0" borderId="281" xfId="64" applyFont="1" applyBorder="1" applyAlignment="1">
      <alignment horizontal="center" wrapText="1"/>
    </xf>
    <xf numFmtId="0" fontId="43" fillId="0" borderId="38" xfId="2020" applyFont="1" applyBorder="1" applyAlignment="1">
      <alignment vertical="center" wrapText="1"/>
    </xf>
    <xf numFmtId="0" fontId="43" fillId="0" borderId="35" xfId="2020" applyFont="1" applyBorder="1" applyAlignment="1">
      <alignment horizontal="left" vertical="center"/>
    </xf>
    <xf numFmtId="0" fontId="43" fillId="0" borderId="35" xfId="2020" applyFont="1" applyBorder="1" applyAlignment="1">
      <alignment vertical="center" wrapText="1"/>
    </xf>
    <xf numFmtId="0" fontId="43" fillId="0" borderId="35" xfId="2020" applyFont="1" applyBorder="1" applyAlignment="1">
      <alignment horizontal="center" vertical="center" wrapText="1"/>
    </xf>
    <xf numFmtId="0" fontId="43" fillId="0" borderId="37" xfId="2020" applyFont="1" applyBorder="1" applyAlignment="1">
      <alignment horizontal="left" vertical="top"/>
    </xf>
    <xf numFmtId="0" fontId="43" fillId="0" borderId="37" xfId="2020" applyFont="1" applyBorder="1" applyAlignment="1">
      <alignment vertical="center" wrapText="1"/>
    </xf>
    <xf numFmtId="0" fontId="43" fillId="0" borderId="37" xfId="2020" quotePrefix="1" applyFont="1" applyBorder="1" applyAlignment="1">
      <alignment horizontal="center" vertical="center" wrapText="1"/>
    </xf>
    <xf numFmtId="173" fontId="46" fillId="2" borderId="37" xfId="2020" quotePrefix="1" applyNumberFormat="1" applyFont="1" applyFill="1" applyBorder="1" applyAlignment="1">
      <alignment horizontal="center" vertical="center" wrapText="1"/>
    </xf>
    <xf numFmtId="0" fontId="43" fillId="0" borderId="37" xfId="2020" applyFont="1" applyBorder="1" applyAlignment="1">
      <alignment horizontal="center" vertical="center" wrapText="1"/>
    </xf>
    <xf numFmtId="173" fontId="43" fillId="2" borderId="54" xfId="2020" quotePrefix="1" applyNumberFormat="1" applyFont="1" applyFill="1" applyBorder="1" applyAlignment="1">
      <alignment horizontal="center" vertical="center"/>
    </xf>
    <xf numFmtId="0" fontId="43" fillId="2" borderId="38" xfId="2020" applyFont="1" applyFill="1" applyBorder="1" applyAlignment="1">
      <alignment horizontal="left" vertical="center"/>
    </xf>
    <xf numFmtId="0" fontId="43" fillId="2" borderId="38" xfId="2020" quotePrefix="1" applyFont="1" applyFill="1" applyBorder="1" applyAlignment="1">
      <alignment horizontal="center" vertical="center"/>
    </xf>
    <xf numFmtId="173" fontId="43" fillId="2" borderId="93" xfId="2020" quotePrefix="1" applyNumberFormat="1" applyFont="1" applyFill="1" applyBorder="1" applyAlignment="1">
      <alignment horizontal="right" vertical="center" wrapText="1"/>
    </xf>
    <xf numFmtId="173" fontId="43" fillId="2" borderId="42" xfId="2020" applyNumberFormat="1" applyFont="1" applyFill="1" applyBorder="1" applyAlignment="1">
      <alignment horizontal="center" vertical="center" wrapText="1"/>
    </xf>
    <xf numFmtId="164" fontId="43" fillId="2" borderId="37" xfId="2020" applyNumberFormat="1" applyFont="1" applyFill="1" applyBorder="1" applyAlignment="1">
      <alignment horizontal="center" vertical="top" wrapText="1"/>
    </xf>
    <xf numFmtId="0" fontId="43" fillId="0" borderId="38" xfId="2020" applyFont="1" applyBorder="1" applyAlignment="1">
      <alignment horizontal="left" vertical="top"/>
    </xf>
    <xf numFmtId="0" fontId="43" fillId="2" borderId="38" xfId="2020" applyFont="1" applyFill="1" applyBorder="1" applyAlignment="1">
      <alignment horizontal="left" vertical="top"/>
    </xf>
    <xf numFmtId="0" fontId="43" fillId="0" borderId="35" xfId="2020" applyFont="1" applyBorder="1" applyAlignment="1">
      <alignment horizontal="left" vertical="top"/>
    </xf>
    <xf numFmtId="0" fontId="43" fillId="2" borderId="35" xfId="2020" applyFont="1" applyFill="1" applyBorder="1" applyAlignment="1">
      <alignment horizontal="left" vertical="top"/>
    </xf>
    <xf numFmtId="0" fontId="43" fillId="2" borderId="35" xfId="2020" applyFont="1" applyFill="1" applyBorder="1" applyAlignment="1">
      <alignment horizontal="center" vertical="center"/>
    </xf>
    <xf numFmtId="0" fontId="43" fillId="2" borderId="35" xfId="2020" quotePrefix="1" applyFont="1" applyFill="1" applyBorder="1" applyAlignment="1">
      <alignment horizontal="center" vertical="center"/>
    </xf>
    <xf numFmtId="173" fontId="43" fillId="2" borderId="59" xfId="2020" applyNumberFormat="1" applyFont="1" applyFill="1" applyBorder="1" applyAlignment="1">
      <alignment horizontal="center" vertical="center" wrapText="1"/>
    </xf>
    <xf numFmtId="173" fontId="43" fillId="2" borderId="33" xfId="2020" applyNumberFormat="1" applyFont="1" applyFill="1" applyBorder="1" applyAlignment="1">
      <alignment horizontal="center" vertical="center" wrapText="1"/>
    </xf>
    <xf numFmtId="164" fontId="43" fillId="2" borderId="35" xfId="2020" applyNumberFormat="1" applyFont="1" applyFill="1" applyBorder="1" applyAlignment="1">
      <alignment horizontal="center" vertical="center" wrapText="1"/>
    </xf>
    <xf numFmtId="173" fontId="43" fillId="2" borderId="93" xfId="2020" applyNumberFormat="1" applyFont="1" applyFill="1" applyBorder="1" applyAlignment="1">
      <alignment horizontal="center" vertical="center" wrapText="1"/>
    </xf>
    <xf numFmtId="0" fontId="43" fillId="0" borderId="281" xfId="64" applyFont="1" applyBorder="1" applyAlignment="1">
      <alignment horizontal="center" vertical="top" wrapText="1"/>
    </xf>
    <xf numFmtId="0" fontId="43" fillId="2" borderId="37" xfId="2020" applyFont="1" applyFill="1" applyBorder="1" applyAlignment="1">
      <alignment horizontal="left" vertical="center"/>
    </xf>
    <xf numFmtId="173" fontId="43" fillId="2" borderId="54" xfId="2020" applyNumberFormat="1" applyFont="1" applyFill="1" applyBorder="1" applyAlignment="1">
      <alignment horizontal="center" vertical="center" wrapText="1"/>
    </xf>
    <xf numFmtId="173" fontId="43" fillId="2" borderId="34" xfId="2020" applyNumberFormat="1" applyFont="1" applyFill="1" applyBorder="1" applyAlignment="1">
      <alignment horizontal="center" vertical="center" wrapText="1"/>
    </xf>
    <xf numFmtId="173" fontId="43" fillId="3" borderId="37" xfId="2020" applyNumberFormat="1" applyFont="1" applyFill="1" applyBorder="1" applyAlignment="1">
      <alignment horizontal="center" vertical="top" wrapText="1"/>
    </xf>
    <xf numFmtId="0" fontId="43" fillId="0" borderId="37" xfId="2020" applyFont="1" applyBorder="1" applyAlignment="1">
      <alignment horizontal="center" vertical="top" wrapText="1"/>
    </xf>
    <xf numFmtId="0" fontId="43" fillId="2" borderId="38" xfId="2020" applyFont="1" applyFill="1" applyBorder="1" applyAlignment="1">
      <alignment horizontal="center" vertical="top" wrapText="1"/>
    </xf>
    <xf numFmtId="164" fontId="43" fillId="0" borderId="38" xfId="2020" applyNumberFormat="1" applyFont="1" applyBorder="1" applyAlignment="1">
      <alignment horizontal="center" vertical="top" wrapText="1"/>
    </xf>
    <xf numFmtId="0" fontId="43" fillId="0" borderId="0" xfId="2020" applyFont="1" applyBorder="1" applyAlignment="1">
      <alignment horizontal="center" vertical="center" wrapText="1"/>
    </xf>
    <xf numFmtId="0" fontId="43" fillId="2" borderId="38" xfId="2020" applyFont="1" applyFill="1" applyBorder="1" applyAlignment="1">
      <alignment horizontal="center" vertical="center" wrapText="1"/>
    </xf>
    <xf numFmtId="0" fontId="46" fillId="2" borderId="38" xfId="2020" applyFont="1" applyFill="1" applyBorder="1" applyAlignment="1">
      <alignment horizontal="center" vertical="center" wrapText="1"/>
    </xf>
    <xf numFmtId="0" fontId="43" fillId="3" borderId="38" xfId="2020" applyFont="1" applyFill="1" applyBorder="1" applyAlignment="1">
      <alignment horizontal="center" vertical="center" wrapText="1"/>
    </xf>
    <xf numFmtId="0" fontId="43" fillId="0" borderId="62" xfId="2020" applyFont="1" applyBorder="1"/>
    <xf numFmtId="0" fontId="43" fillId="0" borderId="20" xfId="2020" applyFont="1" applyBorder="1"/>
    <xf numFmtId="0" fontId="43" fillId="0" borderId="18" xfId="2020" applyFont="1" applyBorder="1"/>
    <xf numFmtId="0" fontId="43" fillId="0" borderId="20" xfId="2020" applyFont="1" applyBorder="1" applyAlignment="1">
      <alignment horizontal="left" vertical="center"/>
    </xf>
    <xf numFmtId="0" fontId="43" fillId="0" borderId="20" xfId="2020" applyFont="1" applyBorder="1" applyAlignment="1">
      <alignment horizontal="center" vertical="center" wrapText="1"/>
    </xf>
    <xf numFmtId="0" fontId="43" fillId="2" borderId="20" xfId="2020" applyFont="1" applyFill="1" applyBorder="1" applyAlignment="1">
      <alignment horizontal="center" vertical="center" wrapText="1"/>
    </xf>
    <xf numFmtId="0" fontId="46" fillId="2" borderId="20" xfId="2020" applyFont="1" applyFill="1" applyBorder="1" applyAlignment="1">
      <alignment horizontal="center" vertical="center" wrapText="1"/>
    </xf>
    <xf numFmtId="0" fontId="43" fillId="3" borderId="20" xfId="2020" applyFont="1" applyFill="1" applyBorder="1" applyAlignment="1">
      <alignment horizontal="center" vertical="center" wrapText="1"/>
    </xf>
    <xf numFmtId="0" fontId="43" fillId="0" borderId="58" xfId="2020" applyFont="1" applyBorder="1"/>
    <xf numFmtId="0" fontId="43" fillId="0" borderId="35" xfId="2020" applyFont="1" applyBorder="1"/>
    <xf numFmtId="0" fontId="43" fillId="0" borderId="96" xfId="2020" applyFont="1" applyBorder="1"/>
    <xf numFmtId="0" fontId="43" fillId="2" borderId="35" xfId="2020" applyFont="1" applyFill="1" applyBorder="1" applyAlignment="1">
      <alignment horizontal="center" vertical="center" wrapText="1"/>
    </xf>
    <xf numFmtId="0" fontId="46" fillId="2" borderId="35" xfId="2020" applyFont="1" applyFill="1" applyBorder="1" applyAlignment="1">
      <alignment horizontal="center" vertical="center" wrapText="1"/>
    </xf>
    <xf numFmtId="0" fontId="43" fillId="3" borderId="35" xfId="2020" applyFont="1" applyFill="1" applyBorder="1" applyAlignment="1">
      <alignment horizontal="center" vertical="center" wrapText="1"/>
    </xf>
    <xf numFmtId="0" fontId="43" fillId="3" borderId="20" xfId="2020" applyFont="1" applyFill="1" applyBorder="1" applyAlignment="1">
      <alignment horizontal="center" vertical="center"/>
    </xf>
    <xf numFmtId="0" fontId="43" fillId="3" borderId="37" xfId="2020" applyFont="1" applyFill="1" applyBorder="1" applyAlignment="1">
      <alignment horizontal="center" vertical="center"/>
    </xf>
    <xf numFmtId="164" fontId="43" fillId="3" borderId="37" xfId="2020" applyNumberFormat="1" applyFont="1" applyFill="1" applyBorder="1" applyAlignment="1">
      <alignment horizontal="center" vertical="center" wrapText="1"/>
    </xf>
    <xf numFmtId="0" fontId="43" fillId="3" borderId="38" xfId="2020" applyFont="1" applyFill="1" applyBorder="1" applyAlignment="1">
      <alignment horizontal="center" vertical="center"/>
    </xf>
    <xf numFmtId="164" fontId="43" fillId="3" borderId="38" xfId="2020" applyNumberFormat="1" applyFont="1" applyFill="1" applyBorder="1" applyAlignment="1">
      <alignment horizontal="center" vertical="center" wrapText="1"/>
    </xf>
    <xf numFmtId="0" fontId="43" fillId="3" borderId="35" xfId="2020" applyFont="1" applyFill="1" applyBorder="1" applyAlignment="1">
      <alignment horizontal="center" vertical="center"/>
    </xf>
    <xf numFmtId="164" fontId="43" fillId="3" borderId="35" xfId="2020" applyNumberFormat="1" applyFont="1" applyFill="1" applyBorder="1" applyAlignment="1">
      <alignment horizontal="center" vertical="center" wrapText="1"/>
    </xf>
    <xf numFmtId="173" fontId="43" fillId="3" borderId="37" xfId="2020" quotePrefix="1" applyNumberFormat="1" applyFont="1" applyFill="1" applyBorder="1" applyAlignment="1">
      <alignment horizontal="center" vertical="center" wrapText="1"/>
    </xf>
    <xf numFmtId="0" fontId="60" fillId="3" borderId="40" xfId="2020" applyFont="1" applyFill="1" applyBorder="1" applyAlignment="1">
      <alignment horizontal="center" vertical="center"/>
    </xf>
    <xf numFmtId="173" fontId="60" fillId="2" borderId="40" xfId="2020" applyNumberFormat="1" applyFont="1" applyFill="1" applyBorder="1" applyAlignment="1">
      <alignment horizontal="center" vertical="center" wrapText="1"/>
    </xf>
    <xf numFmtId="0" fontId="224" fillId="0" borderId="20" xfId="2020" applyFont="1" applyBorder="1" applyAlignment="1">
      <alignment horizontal="center"/>
    </xf>
    <xf numFmtId="0" fontId="224" fillId="0" borderId="20" xfId="2020" applyFont="1" applyBorder="1" applyAlignment="1">
      <alignment horizontal="center" vertical="center"/>
    </xf>
    <xf numFmtId="173" fontId="224" fillId="3" borderId="20" xfId="2020" applyNumberFormat="1" applyFont="1" applyFill="1" applyBorder="1" applyAlignment="1">
      <alignment horizontal="center" vertical="center" wrapText="1"/>
    </xf>
    <xf numFmtId="0" fontId="223" fillId="0" borderId="20" xfId="2020" applyFont="1" applyBorder="1" applyAlignment="1">
      <alignment horizontal="center" vertical="center"/>
    </xf>
    <xf numFmtId="0" fontId="224" fillId="0" borderId="0" xfId="2020" applyFont="1" applyBorder="1" applyAlignment="1">
      <alignment horizontal="center"/>
    </xf>
    <xf numFmtId="0" fontId="223" fillId="0" borderId="20" xfId="2020" quotePrefix="1" applyFont="1" applyBorder="1" applyAlignment="1">
      <alignment horizontal="center" vertical="center"/>
    </xf>
    <xf numFmtId="173" fontId="223" fillId="2" borderId="20" xfId="2020" quotePrefix="1" applyNumberFormat="1" applyFont="1" applyFill="1" applyBorder="1" applyAlignment="1">
      <alignment horizontal="center" vertical="center" wrapText="1"/>
    </xf>
    <xf numFmtId="173" fontId="226" fillId="2" borderId="20" xfId="2020" quotePrefix="1" applyNumberFormat="1" applyFont="1" applyFill="1" applyBorder="1" applyAlignment="1">
      <alignment horizontal="center" vertical="center" wrapText="1"/>
    </xf>
    <xf numFmtId="173" fontId="223" fillId="3" borderId="20" xfId="2020" quotePrefix="1" applyNumberFormat="1" applyFont="1" applyFill="1" applyBorder="1" applyAlignment="1">
      <alignment horizontal="center" vertical="center" wrapText="1"/>
    </xf>
    <xf numFmtId="164" fontId="223" fillId="2" borderId="20" xfId="2020" applyNumberFormat="1" applyFont="1" applyFill="1" applyBorder="1" applyAlignment="1">
      <alignment horizontal="center" vertical="top" wrapText="1"/>
    </xf>
    <xf numFmtId="0" fontId="51" fillId="0" borderId="32" xfId="2020" applyFont="1" applyBorder="1" applyAlignment="1">
      <alignment horizontal="left" vertical="center"/>
    </xf>
    <xf numFmtId="0" fontId="51" fillId="3" borderId="32" xfId="2020" applyFont="1" applyFill="1" applyBorder="1" applyAlignment="1">
      <alignment horizontal="center" vertical="center"/>
    </xf>
    <xf numFmtId="173" fontId="51" fillId="2" borderId="32" xfId="2020" applyNumberFormat="1" applyFont="1" applyFill="1" applyBorder="1" applyAlignment="1">
      <alignment horizontal="center" vertical="center" wrapText="1"/>
    </xf>
    <xf numFmtId="173" fontId="61" fillId="2" borderId="32" xfId="2020" applyNumberFormat="1" applyFont="1" applyFill="1" applyBorder="1" applyAlignment="1">
      <alignment horizontal="center" vertical="center" wrapText="1"/>
    </xf>
    <xf numFmtId="0" fontId="51" fillId="0" borderId="32" xfId="2020" applyFont="1" applyBorder="1" applyAlignment="1">
      <alignment horizontal="center"/>
    </xf>
    <xf numFmtId="0" fontId="51" fillId="0" borderId="32" xfId="2020" applyFont="1" applyBorder="1" applyAlignment="1">
      <alignment horizontal="center" vertical="center"/>
    </xf>
    <xf numFmtId="173" fontId="51" fillId="3" borderId="32" xfId="2020" quotePrefix="1" applyNumberFormat="1" applyFont="1" applyFill="1" applyBorder="1" applyAlignment="1">
      <alignment horizontal="center" vertical="center" wrapText="1"/>
    </xf>
    <xf numFmtId="173" fontId="51" fillId="3" borderId="32" xfId="2020" applyNumberFormat="1" applyFont="1" applyFill="1" applyBorder="1" applyAlignment="1">
      <alignment horizontal="center" vertical="center" wrapText="1"/>
    </xf>
    <xf numFmtId="0" fontId="51" fillId="0" borderId="20" xfId="2020" applyFont="1" applyBorder="1" applyAlignment="1">
      <alignment horizontal="left" vertical="center"/>
    </xf>
    <xf numFmtId="0" fontId="51" fillId="3" borderId="20" xfId="2020" applyFont="1" applyFill="1" applyBorder="1" applyAlignment="1">
      <alignment horizontal="center" vertical="center"/>
    </xf>
    <xf numFmtId="173" fontId="51" fillId="2" borderId="20" xfId="2020" applyNumberFormat="1" applyFont="1" applyFill="1" applyBorder="1" applyAlignment="1">
      <alignment horizontal="center" vertical="center" wrapText="1"/>
    </xf>
    <xf numFmtId="173" fontId="61" fillId="2" borderId="20" xfId="2020" applyNumberFormat="1" applyFont="1" applyFill="1" applyBorder="1" applyAlignment="1">
      <alignment horizontal="center" vertical="center" wrapText="1"/>
    </xf>
    <xf numFmtId="0" fontId="51" fillId="0" borderId="20" xfId="2020" applyFont="1" applyBorder="1" applyAlignment="1">
      <alignment horizontal="center"/>
    </xf>
    <xf numFmtId="0" fontId="51" fillId="0" borderId="20" xfId="2020" applyFont="1" applyBorder="1" applyAlignment="1">
      <alignment horizontal="center" vertical="center"/>
    </xf>
    <xf numFmtId="173" fontId="51" fillId="3" borderId="20" xfId="2020" quotePrefix="1" applyNumberFormat="1" applyFont="1" applyFill="1" applyBorder="1" applyAlignment="1">
      <alignment horizontal="center" vertical="center" wrapText="1"/>
    </xf>
    <xf numFmtId="173" fontId="51" fillId="3" borderId="20" xfId="2020" applyNumberFormat="1" applyFont="1" applyFill="1" applyBorder="1" applyAlignment="1">
      <alignment horizontal="center" vertical="center" wrapText="1"/>
    </xf>
    <xf numFmtId="0" fontId="59" fillId="0" borderId="275" xfId="2020" applyFont="1" applyFill="1" applyBorder="1" applyAlignment="1">
      <alignment horizontal="center"/>
    </xf>
    <xf numFmtId="173" fontId="59" fillId="2" borderId="275" xfId="2020" applyNumberFormat="1" applyFont="1" applyFill="1" applyBorder="1" applyAlignment="1">
      <alignment horizontal="center" vertical="center" wrapText="1"/>
    </xf>
    <xf numFmtId="173" fontId="59" fillId="3" borderId="275" xfId="2020" applyNumberFormat="1" applyFont="1" applyFill="1" applyBorder="1" applyAlignment="1">
      <alignment horizontal="center" vertical="center" wrapText="1"/>
    </xf>
    <xf numFmtId="173" fontId="59" fillId="3" borderId="275" xfId="2020" quotePrefix="1" applyNumberFormat="1" applyFont="1" applyFill="1" applyBorder="1" applyAlignment="1">
      <alignment horizontal="center" vertical="center" wrapText="1"/>
    </xf>
    <xf numFmtId="173" fontId="59" fillId="0" borderId="276" xfId="2020" applyNumberFormat="1" applyFont="1" applyBorder="1" applyAlignment="1">
      <alignment horizontal="center" vertical="center" wrapText="1"/>
    </xf>
    <xf numFmtId="173" fontId="59" fillId="0" borderId="275" xfId="2020" applyNumberFormat="1" applyFont="1" applyBorder="1" applyAlignment="1">
      <alignment horizontal="center" vertical="center" wrapText="1"/>
    </xf>
    <xf numFmtId="0" fontId="59" fillId="0" borderId="32" xfId="2020" applyFont="1" applyFill="1" applyBorder="1" applyAlignment="1">
      <alignment horizontal="center"/>
    </xf>
    <xf numFmtId="0" fontId="60" fillId="0" borderId="32" xfId="2020" applyFont="1" applyBorder="1" applyAlignment="1">
      <alignment horizontal="center" vertical="center"/>
    </xf>
    <xf numFmtId="173" fontId="59" fillId="2" borderId="32" xfId="2020" applyNumberFormat="1" applyFont="1" applyFill="1" applyBorder="1" applyAlignment="1">
      <alignment horizontal="center" vertical="center" wrapText="1"/>
    </xf>
    <xf numFmtId="173" fontId="59" fillId="3" borderId="32" xfId="2020" applyNumberFormat="1" applyFont="1" applyFill="1" applyBorder="1" applyAlignment="1">
      <alignment horizontal="center" vertical="center" wrapText="1"/>
    </xf>
    <xf numFmtId="173" fontId="59" fillId="0" borderId="53" xfId="2020" applyNumberFormat="1" applyFont="1" applyBorder="1" applyAlignment="1">
      <alignment horizontal="center" vertical="center" wrapText="1"/>
    </xf>
    <xf numFmtId="173" fontId="59" fillId="0" borderId="19" xfId="2020" applyNumberFormat="1" applyFont="1" applyBorder="1" applyAlignment="1">
      <alignment horizontal="center" vertical="center" wrapText="1"/>
    </xf>
    <xf numFmtId="173" fontId="59" fillId="0" borderId="20" xfId="2020" applyNumberFormat="1" applyFont="1" applyBorder="1" applyAlignment="1">
      <alignment horizontal="center" vertical="center" wrapText="1"/>
    </xf>
    <xf numFmtId="173" fontId="59" fillId="3" borderId="20" xfId="2020" applyNumberFormat="1" applyFont="1" applyFill="1" applyBorder="1" applyAlignment="1">
      <alignment horizontal="center" vertical="center" wrapText="1"/>
    </xf>
    <xf numFmtId="0" fontId="60" fillId="0" borderId="20" xfId="2020" applyFont="1" applyBorder="1" applyAlignment="1"/>
    <xf numFmtId="0" fontId="60" fillId="0" borderId="20" xfId="2020" applyFont="1" applyFill="1" applyBorder="1" applyAlignment="1">
      <alignment horizontal="left"/>
    </xf>
    <xf numFmtId="0" fontId="60" fillId="0" borderId="20" xfId="2020" applyFont="1" applyFill="1" applyBorder="1" applyAlignment="1">
      <alignment horizontal="left" vertical="top" wrapText="1"/>
    </xf>
    <xf numFmtId="173" fontId="60" fillId="0" borderId="275" xfId="1969" applyNumberFormat="1" applyFont="1" applyBorder="1" applyAlignment="1">
      <alignment horizontal="center" vertical="center" wrapText="1"/>
    </xf>
    <xf numFmtId="164" fontId="60" fillId="0" borderId="275" xfId="2020" applyNumberFormat="1" applyFont="1" applyBorder="1" applyAlignment="1">
      <alignment horizontal="center" vertical="center" wrapText="1"/>
    </xf>
    <xf numFmtId="0" fontId="43" fillId="0" borderId="92" xfId="2020" applyFont="1" applyFill="1" applyBorder="1" applyAlignment="1">
      <alignment horizontal="center"/>
    </xf>
    <xf numFmtId="0" fontId="43" fillId="0" borderId="38" xfId="2020" applyFont="1" applyFill="1" applyBorder="1" applyAlignment="1">
      <alignment horizontal="center"/>
    </xf>
    <xf numFmtId="0" fontId="43" fillId="0" borderId="38" xfId="2020" applyFont="1" applyFill="1" applyBorder="1" applyAlignment="1">
      <alignment horizontal="left"/>
    </xf>
    <xf numFmtId="0" fontId="43" fillId="0" borderId="38" xfId="2020" quotePrefix="1" applyFont="1" applyBorder="1" applyAlignment="1">
      <alignment horizontal="center"/>
    </xf>
    <xf numFmtId="0" fontId="43" fillId="0" borderId="0" xfId="2020" quotePrefix="1" applyFont="1" applyBorder="1" applyAlignment="1">
      <alignment horizontal="center"/>
    </xf>
    <xf numFmtId="0" fontId="60" fillId="0" borderId="38" xfId="2020" applyFont="1" applyFill="1" applyBorder="1" applyAlignment="1">
      <alignment horizontal="left" vertical="top" wrapText="1"/>
    </xf>
    <xf numFmtId="0" fontId="60" fillId="2" borderId="38" xfId="2020" applyFont="1" applyFill="1" applyBorder="1" applyAlignment="1">
      <alignment horizontal="center" vertical="center" wrapText="1"/>
    </xf>
    <xf numFmtId="0" fontId="59" fillId="2" borderId="38" xfId="2020" applyFont="1" applyFill="1" applyBorder="1" applyAlignment="1">
      <alignment horizontal="center" vertical="center" wrapText="1"/>
    </xf>
    <xf numFmtId="0" fontId="60" fillId="0" borderId="18" xfId="2020" quotePrefix="1" applyNumberFormat="1" applyFont="1" applyFill="1" applyBorder="1" applyAlignment="1">
      <alignment horizontal="center"/>
    </xf>
    <xf numFmtId="0" fontId="60" fillId="2" borderId="20" xfId="2020" applyFont="1" applyFill="1" applyBorder="1" applyAlignment="1">
      <alignment horizontal="center" vertical="center" wrapText="1"/>
    </xf>
    <xf numFmtId="0" fontId="59" fillId="2" borderId="20" xfId="2020" applyFont="1" applyFill="1" applyBorder="1" applyAlignment="1">
      <alignment horizontal="center" vertical="center" wrapText="1"/>
    </xf>
    <xf numFmtId="173" fontId="60" fillId="0" borderId="20" xfId="2020" applyNumberFormat="1" applyFont="1" applyBorder="1" applyAlignment="1">
      <alignment horizontal="center" vertical="center" wrapText="1"/>
    </xf>
    <xf numFmtId="173" fontId="60" fillId="0" borderId="284" xfId="1969" applyNumberFormat="1" applyFont="1" applyBorder="1" applyAlignment="1">
      <alignment horizontal="center" vertical="center"/>
    </xf>
    <xf numFmtId="173" fontId="59" fillId="2" borderId="284" xfId="2020" applyNumberFormat="1" applyFont="1" applyFill="1" applyBorder="1" applyAlignment="1">
      <alignment horizontal="center" vertical="center" wrapText="1"/>
    </xf>
    <xf numFmtId="173" fontId="59" fillId="3" borderId="284" xfId="2020" applyNumberFormat="1" applyFont="1" applyFill="1" applyBorder="1" applyAlignment="1">
      <alignment horizontal="center" vertical="center" wrapText="1"/>
    </xf>
    <xf numFmtId="173" fontId="59" fillId="0" borderId="285" xfId="2020" applyNumberFormat="1" applyFont="1" applyBorder="1" applyAlignment="1">
      <alignment horizontal="center" vertical="center" wrapText="1"/>
    </xf>
    <xf numFmtId="0" fontId="60" fillId="0" borderId="20" xfId="2020" applyFont="1" applyFill="1" applyBorder="1" applyAlignment="1">
      <alignment horizontal="left" vertical="center" wrapText="1"/>
    </xf>
    <xf numFmtId="0" fontId="60" fillId="0" borderId="275" xfId="2020" quotePrefix="1" applyFont="1" applyBorder="1" applyAlignment="1">
      <alignment horizontal="center" vertical="center"/>
    </xf>
    <xf numFmtId="173" fontId="60" fillId="3" borderId="275" xfId="1969" applyNumberFormat="1" applyFont="1" applyFill="1" applyBorder="1" applyAlignment="1">
      <alignment horizontal="center" vertical="center" wrapText="1"/>
    </xf>
    <xf numFmtId="0" fontId="60" fillId="3" borderId="20" xfId="2020" applyFont="1" applyFill="1" applyBorder="1" applyAlignment="1">
      <alignment horizontal="center" vertical="center" wrapText="1"/>
    </xf>
    <xf numFmtId="0" fontId="46" fillId="0" borderId="283" xfId="64" applyFont="1" applyBorder="1" applyAlignment="1">
      <alignment horizontal="center"/>
    </xf>
    <xf numFmtId="0" fontId="46" fillId="0" borderId="284" xfId="64" applyFont="1" applyBorder="1" applyAlignment="1">
      <alignment horizontal="center"/>
    </xf>
    <xf numFmtId="177" fontId="46" fillId="0" borderId="284" xfId="64" quotePrefix="1" applyNumberFormat="1" applyFont="1" applyBorder="1" applyAlignment="1">
      <alignment horizontal="center" vertical="center"/>
    </xf>
    <xf numFmtId="173" fontId="59" fillId="0" borderId="284" xfId="1969" applyNumberFormat="1" applyFont="1" applyBorder="1" applyAlignment="1">
      <alignment vertical="center"/>
    </xf>
    <xf numFmtId="173" fontId="59" fillId="2" borderId="284" xfId="1969" applyNumberFormat="1" applyFont="1" applyFill="1" applyBorder="1" applyAlignment="1">
      <alignment vertical="center"/>
    </xf>
    <xf numFmtId="173" fontId="59" fillId="3" borderId="284" xfId="1969" applyNumberFormat="1" applyFont="1" applyFill="1" applyBorder="1" applyAlignment="1">
      <alignment vertical="center"/>
    </xf>
    <xf numFmtId="173" fontId="59" fillId="3" borderId="284" xfId="1969" quotePrefix="1" applyNumberFormat="1" applyFont="1" applyFill="1" applyBorder="1" applyAlignment="1">
      <alignment vertical="center"/>
    </xf>
    <xf numFmtId="173" fontId="59" fillId="0" borderId="285" xfId="1969" applyNumberFormat="1" applyFont="1" applyBorder="1" applyAlignment="1">
      <alignment vertical="center"/>
    </xf>
    <xf numFmtId="173" fontId="59" fillId="3" borderId="275" xfId="1969" applyNumberFormat="1" applyFont="1" applyFill="1" applyBorder="1" applyAlignment="1">
      <alignment vertical="center"/>
    </xf>
    <xf numFmtId="173" fontId="60" fillId="3" borderId="93" xfId="2020" applyNumberFormat="1" applyFont="1" applyFill="1" applyBorder="1" applyAlignment="1">
      <alignment horizontal="right" vertical="center" wrapText="1"/>
    </xf>
    <xf numFmtId="173" fontId="60" fillId="3" borderId="42" xfId="2020" applyNumberFormat="1" applyFont="1" applyFill="1" applyBorder="1" applyAlignment="1">
      <alignment horizontal="center" vertical="center" wrapText="1"/>
    </xf>
    <xf numFmtId="173" fontId="60" fillId="2" borderId="35" xfId="2020" quotePrefix="1" applyNumberFormat="1" applyFont="1" applyFill="1" applyBorder="1" applyAlignment="1">
      <alignment horizontal="center" vertical="center" wrapText="1"/>
    </xf>
    <xf numFmtId="173" fontId="59" fillId="2" borderId="35" xfId="2020" quotePrefix="1" applyNumberFormat="1" applyFont="1" applyFill="1" applyBorder="1" applyAlignment="1">
      <alignment horizontal="center" vertical="center" wrapText="1"/>
    </xf>
    <xf numFmtId="173" fontId="60" fillId="3" borderId="59" xfId="2020" applyNumberFormat="1" applyFont="1" applyFill="1" applyBorder="1" applyAlignment="1">
      <alignment horizontal="right" vertical="center" wrapText="1"/>
    </xf>
    <xf numFmtId="173" fontId="60" fillId="3" borderId="33" xfId="2020" applyNumberFormat="1" applyFont="1" applyFill="1" applyBorder="1" applyAlignment="1">
      <alignment horizontal="center" vertical="center" wrapText="1"/>
    </xf>
    <xf numFmtId="0" fontId="60" fillId="2" borderId="35" xfId="2020" applyFont="1" applyFill="1" applyBorder="1" applyAlignment="1">
      <alignment horizontal="center" vertical="center" wrapText="1"/>
    </xf>
    <xf numFmtId="0" fontId="59" fillId="2" borderId="35" xfId="2020" applyFont="1" applyFill="1" applyBorder="1" applyAlignment="1">
      <alignment horizontal="center" vertical="center" wrapText="1"/>
    </xf>
    <xf numFmtId="0" fontId="60" fillId="0" borderId="38" xfId="2020" applyFont="1" applyFill="1" applyBorder="1" applyAlignment="1">
      <alignment vertical="justify"/>
    </xf>
    <xf numFmtId="0" fontId="60" fillId="0" borderId="35" xfId="2020" applyFont="1" applyFill="1" applyBorder="1" applyAlignment="1">
      <alignment vertical="justify"/>
    </xf>
    <xf numFmtId="173" fontId="60" fillId="3" borderId="93" xfId="2020" quotePrefix="1" applyNumberFormat="1" applyFont="1" applyFill="1" applyBorder="1" applyAlignment="1">
      <alignment horizontal="right" vertical="center" wrapText="1"/>
    </xf>
    <xf numFmtId="0" fontId="60" fillId="0" borderId="38" xfId="2020" applyFont="1" applyFill="1" applyBorder="1" applyAlignment="1"/>
    <xf numFmtId="0" fontId="60" fillId="0" borderId="38" xfId="2020" quotePrefix="1" applyFont="1" applyBorder="1" applyAlignment="1">
      <alignment vertical="center"/>
    </xf>
    <xf numFmtId="173" fontId="60" fillId="3" borderId="93" xfId="2020" applyNumberFormat="1" applyFont="1" applyFill="1" applyBorder="1" applyAlignment="1">
      <alignment horizontal="center" vertical="center" wrapText="1"/>
    </xf>
    <xf numFmtId="0" fontId="60" fillId="0" borderId="35" xfId="2020" applyFont="1" applyFill="1" applyBorder="1" applyAlignment="1"/>
    <xf numFmtId="0" fontId="60" fillId="0" borderId="35" xfId="2020" quotePrefix="1" applyFont="1" applyBorder="1" applyAlignment="1">
      <alignment vertical="center"/>
    </xf>
    <xf numFmtId="173" fontId="60" fillId="3" borderId="59" xfId="2020" applyNumberFormat="1" applyFont="1" applyFill="1" applyBorder="1" applyAlignment="1">
      <alignment horizontal="center" vertical="center" wrapText="1"/>
    </xf>
    <xf numFmtId="0" fontId="60" fillId="0" borderId="60" xfId="2020" applyFont="1" applyFill="1" applyBorder="1" applyAlignment="1">
      <alignment horizontal="center"/>
    </xf>
    <xf numFmtId="0" fontId="60" fillId="0" borderId="40" xfId="2020" applyFont="1" applyFill="1" applyBorder="1" applyAlignment="1">
      <alignment horizontal="center"/>
    </xf>
    <xf numFmtId="0" fontId="60" fillId="0" borderId="40" xfId="2020" applyFont="1" applyBorder="1" applyAlignment="1"/>
    <xf numFmtId="0" fontId="60" fillId="0" borderId="40" xfId="2020" applyFont="1" applyFill="1" applyBorder="1" applyAlignment="1"/>
    <xf numFmtId="0" fontId="60" fillId="0" borderId="40" xfId="2020" applyFont="1" applyBorder="1" applyAlignment="1">
      <alignment horizontal="center" vertical="center"/>
    </xf>
    <xf numFmtId="0" fontId="60" fillId="0" borderId="40" xfId="2020" applyFont="1" applyBorder="1" applyAlignment="1">
      <alignment vertical="center"/>
    </xf>
    <xf numFmtId="0" fontId="60" fillId="2" borderId="40" xfId="2020" applyFont="1" applyFill="1" applyBorder="1" applyAlignment="1">
      <alignment horizontal="center" vertical="center" wrapText="1"/>
    </xf>
    <xf numFmtId="0" fontId="59" fillId="2" borderId="40" xfId="2020" applyFont="1" applyFill="1" applyBorder="1" applyAlignment="1">
      <alignment horizontal="center" vertical="center" wrapText="1"/>
    </xf>
    <xf numFmtId="0" fontId="60" fillId="3" borderId="40" xfId="2020" applyFont="1" applyFill="1" applyBorder="1" applyAlignment="1">
      <alignment horizontal="center" vertical="center" wrapText="1"/>
    </xf>
    <xf numFmtId="0" fontId="60" fillId="0" borderId="40" xfId="2020" applyFont="1" applyBorder="1" applyAlignment="1">
      <alignment horizontal="center" vertical="center" wrapText="1"/>
    </xf>
    <xf numFmtId="0" fontId="60" fillId="0" borderId="52" xfId="2020" applyFont="1" applyFill="1" applyBorder="1" applyAlignment="1">
      <alignment horizontal="center"/>
    </xf>
    <xf numFmtId="0" fontId="60" fillId="0" borderId="32" xfId="2020" applyFont="1" applyFill="1" applyBorder="1" applyAlignment="1">
      <alignment horizontal="center"/>
    </xf>
    <xf numFmtId="0" fontId="60" fillId="0" borderId="32" xfId="2020" applyFont="1" applyBorder="1" applyAlignment="1"/>
    <xf numFmtId="0" fontId="60" fillId="0" borderId="32" xfId="2020" applyFont="1" applyFill="1" applyBorder="1" applyAlignment="1"/>
    <xf numFmtId="0" fontId="60" fillId="0" borderId="32" xfId="2020" applyFont="1" applyBorder="1" applyAlignment="1">
      <alignment vertical="center"/>
    </xf>
    <xf numFmtId="0" fontId="60" fillId="2" borderId="32" xfId="2020" applyFont="1" applyFill="1" applyBorder="1" applyAlignment="1">
      <alignment horizontal="center" vertical="center" wrapText="1"/>
    </xf>
    <xf numFmtId="0" fontId="59" fillId="2" borderId="32" xfId="2020" applyFont="1" applyFill="1" applyBorder="1" applyAlignment="1">
      <alignment horizontal="center" vertical="center" wrapText="1"/>
    </xf>
    <xf numFmtId="0" fontId="60" fillId="3" borderId="32" xfId="2020" applyFont="1" applyFill="1" applyBorder="1" applyAlignment="1">
      <alignment horizontal="center" vertical="center" wrapText="1"/>
    </xf>
    <xf numFmtId="0" fontId="40" fillId="0" borderId="284" xfId="2020" applyFont="1" applyBorder="1" applyAlignment="1">
      <alignment horizontal="center"/>
    </xf>
    <xf numFmtId="173" fontId="59" fillId="3" borderId="285" xfId="1969" applyNumberFormat="1" applyFont="1" applyFill="1" applyBorder="1" applyAlignment="1">
      <alignment vertical="center" wrapText="1"/>
    </xf>
    <xf numFmtId="0" fontId="40" fillId="0" borderId="0" xfId="2020" applyFont="1" applyBorder="1" applyAlignment="1">
      <alignment horizontal="center"/>
    </xf>
    <xf numFmtId="0" fontId="43" fillId="0" borderId="38" xfId="2020" applyFont="1" applyFill="1" applyBorder="1" applyAlignment="1">
      <alignment vertical="top"/>
    </xf>
    <xf numFmtId="0" fontId="43" fillId="0" borderId="35" xfId="2020" applyFont="1" applyFill="1" applyBorder="1" applyAlignment="1">
      <alignment vertical="justify"/>
    </xf>
    <xf numFmtId="0" fontId="60" fillId="0" borderId="20" xfId="2020" applyFont="1" applyFill="1" applyBorder="1" applyAlignment="1">
      <alignment horizontal="left" vertical="center"/>
    </xf>
    <xf numFmtId="0" fontId="43" fillId="0" borderId="35" xfId="2020" applyFont="1" applyFill="1" applyBorder="1" applyAlignment="1">
      <alignment vertical="top"/>
    </xf>
    <xf numFmtId="0" fontId="60" fillId="0" borderId="35" xfId="2020" applyFont="1" applyFill="1" applyBorder="1" applyAlignment="1">
      <alignment horizontal="left" vertical="center"/>
    </xf>
    <xf numFmtId="173" fontId="60" fillId="2" borderId="93" xfId="2020" quotePrefix="1" applyNumberFormat="1" applyFont="1" applyFill="1" applyBorder="1" applyAlignment="1">
      <alignment horizontal="center" vertical="center" wrapText="1"/>
    </xf>
    <xf numFmtId="173" fontId="60" fillId="2" borderId="42" xfId="2020" quotePrefix="1" applyNumberFormat="1" applyFont="1" applyFill="1" applyBorder="1" applyAlignment="1">
      <alignment horizontal="center" vertical="center" wrapText="1"/>
    </xf>
    <xf numFmtId="173" fontId="60" fillId="2" borderId="59" xfId="2020" quotePrefix="1" applyNumberFormat="1" applyFont="1" applyFill="1" applyBorder="1" applyAlignment="1">
      <alignment horizontal="center" vertical="center" wrapText="1"/>
    </xf>
    <xf numFmtId="173" fontId="60" fillId="2" borderId="33" xfId="2020" quotePrefix="1" applyNumberFormat="1" applyFont="1" applyFill="1" applyBorder="1" applyAlignment="1">
      <alignment horizontal="center" vertical="center" wrapText="1"/>
    </xf>
    <xf numFmtId="0" fontId="60" fillId="0" borderId="38" xfId="2020" applyFont="1" applyFill="1" applyBorder="1" applyAlignment="1">
      <alignment horizontal="left" vertical="center"/>
    </xf>
    <xf numFmtId="173" fontId="60" fillId="3" borderId="59" xfId="2020" quotePrefix="1" applyNumberFormat="1" applyFont="1" applyFill="1" applyBorder="1" applyAlignment="1">
      <alignment horizontal="right" vertical="center" wrapText="1"/>
    </xf>
    <xf numFmtId="0" fontId="43" fillId="0" borderId="92" xfId="2020" applyFont="1" applyFill="1" applyBorder="1" applyAlignment="1">
      <alignment horizontal="center" vertical="top"/>
    </xf>
    <xf numFmtId="0" fontId="43" fillId="0" borderId="38" xfId="2020" applyFont="1" applyFill="1" applyBorder="1" applyAlignment="1">
      <alignment horizontal="center" vertical="top"/>
    </xf>
    <xf numFmtId="0" fontId="51" fillId="0" borderId="58" xfId="2020" applyFont="1" applyFill="1" applyBorder="1" applyAlignment="1">
      <alignment horizontal="center" vertical="top"/>
    </xf>
    <xf numFmtId="0" fontId="51" fillId="0" borderId="35" xfId="2020" applyFont="1" applyFill="1" applyBorder="1" applyAlignment="1">
      <alignment horizontal="center" vertical="top"/>
    </xf>
    <xf numFmtId="0" fontId="51" fillId="2" borderId="35" xfId="2020" applyFont="1" applyFill="1" applyBorder="1" applyAlignment="1">
      <alignment horizontal="center" vertical="center" wrapText="1"/>
    </xf>
    <xf numFmtId="0" fontId="61" fillId="2" borderId="35" xfId="2020" applyFont="1" applyFill="1" applyBorder="1" applyAlignment="1">
      <alignment horizontal="center" vertical="center" wrapText="1"/>
    </xf>
    <xf numFmtId="0" fontId="60" fillId="0" borderId="38" xfId="2020" applyFont="1" applyBorder="1" applyAlignment="1">
      <alignment vertical="center"/>
    </xf>
    <xf numFmtId="164" fontId="60" fillId="0" borderId="38" xfId="2020" applyNumberFormat="1" applyFont="1" applyBorder="1" applyAlignment="1">
      <alignment horizontal="center" vertical="top" wrapText="1"/>
    </xf>
    <xf numFmtId="0" fontId="43" fillId="0" borderId="281" xfId="64" quotePrefix="1" applyFont="1" applyBorder="1" applyAlignment="1">
      <alignment horizontal="center" vertical="top"/>
    </xf>
    <xf numFmtId="0" fontId="60" fillId="0" borderId="37" xfId="2020" applyFont="1" applyBorder="1" applyAlignment="1">
      <alignment vertical="center"/>
    </xf>
    <xf numFmtId="0" fontId="41" fillId="0" borderId="38" xfId="2020" applyFont="1" applyBorder="1"/>
    <xf numFmtId="173" fontId="60" fillId="2" borderId="93" xfId="2020" applyNumberFormat="1" applyFont="1" applyFill="1" applyBorder="1" applyAlignment="1">
      <alignment horizontal="center" vertical="center" wrapText="1"/>
    </xf>
    <xf numFmtId="173" fontId="60" fillId="2" borderId="42" xfId="2020" applyNumberFormat="1" applyFont="1" applyFill="1" applyBorder="1" applyAlignment="1">
      <alignment horizontal="center" vertical="center" wrapText="1"/>
    </xf>
    <xf numFmtId="0" fontId="43" fillId="0" borderId="281" xfId="64" quotePrefix="1" applyFont="1" applyBorder="1" applyAlignment="1">
      <alignment horizontal="center" vertical="center"/>
    </xf>
    <xf numFmtId="0" fontId="60" fillId="0" borderId="37" xfId="2020" applyFont="1" applyBorder="1" applyAlignment="1">
      <alignment horizontal="left" vertical="top"/>
    </xf>
    <xf numFmtId="173" fontId="60" fillId="2" borderId="54" xfId="2020" applyNumberFormat="1" applyFont="1" applyFill="1" applyBorder="1" applyAlignment="1">
      <alignment horizontal="center" vertical="center" wrapText="1"/>
    </xf>
    <xf numFmtId="173" fontId="60" fillId="2" borderId="34" xfId="2020" applyNumberFormat="1" applyFont="1" applyFill="1" applyBorder="1" applyAlignment="1">
      <alignment horizontal="center" vertical="center" wrapText="1"/>
    </xf>
    <xf numFmtId="0" fontId="224" fillId="0" borderId="92" xfId="2020" applyFont="1" applyFill="1" applyBorder="1" applyAlignment="1">
      <alignment horizontal="center"/>
    </xf>
    <xf numFmtId="0" fontId="224" fillId="0" borderId="38" xfId="2020" applyFont="1" applyFill="1" applyBorder="1" applyAlignment="1">
      <alignment horizontal="center"/>
    </xf>
    <xf numFmtId="0" fontId="224" fillId="0" borderId="37" xfId="2020" applyFont="1" applyBorder="1" applyAlignment="1">
      <alignment horizontal="left" vertical="top"/>
    </xf>
    <xf numFmtId="173" fontId="224" fillId="2" borderId="37" xfId="2020" applyNumberFormat="1" applyFont="1" applyFill="1" applyBorder="1" applyAlignment="1">
      <alignment horizontal="center" vertical="center" wrapText="1"/>
    </xf>
    <xf numFmtId="173" fontId="228" fillId="2" borderId="37" xfId="2020" applyNumberFormat="1" applyFont="1" applyFill="1" applyBorder="1" applyAlignment="1">
      <alignment horizontal="center" vertical="center" wrapText="1"/>
    </xf>
    <xf numFmtId="0" fontId="224" fillId="0" borderId="37" xfId="2020" applyFont="1" applyBorder="1" applyAlignment="1">
      <alignment horizontal="center"/>
    </xf>
    <xf numFmtId="173" fontId="224" fillId="3" borderId="37" xfId="2020" applyNumberFormat="1" applyFont="1" applyFill="1" applyBorder="1" applyAlignment="1">
      <alignment horizontal="center" vertical="center" wrapText="1"/>
    </xf>
    <xf numFmtId="164" fontId="224" fillId="0" borderId="37" xfId="2020" applyNumberFormat="1" applyFont="1" applyBorder="1" applyAlignment="1">
      <alignment horizontal="center" vertical="center" wrapText="1"/>
    </xf>
    <xf numFmtId="0" fontId="224" fillId="0" borderId="92" xfId="2020" applyFont="1" applyFill="1" applyBorder="1" applyAlignment="1">
      <alignment horizontal="center" vertical="top"/>
    </xf>
    <xf numFmtId="0" fontId="224" fillId="0" borderId="38" xfId="2020" applyFont="1" applyFill="1" applyBorder="1" applyAlignment="1">
      <alignment horizontal="center" vertical="top"/>
    </xf>
    <xf numFmtId="0" fontId="224" fillId="0" borderId="38" xfId="2020" applyFont="1" applyBorder="1" applyAlignment="1">
      <alignment horizontal="left" vertical="top"/>
    </xf>
    <xf numFmtId="173" fontId="224" fillId="2" borderId="38" xfId="2020" applyNumberFormat="1" applyFont="1" applyFill="1" applyBorder="1" applyAlignment="1">
      <alignment horizontal="center" vertical="center" wrapText="1"/>
    </xf>
    <xf numFmtId="173" fontId="228" fillId="2" borderId="38" xfId="2020" applyNumberFormat="1" applyFont="1" applyFill="1" applyBorder="1" applyAlignment="1">
      <alignment horizontal="center" vertical="center" wrapText="1"/>
    </xf>
    <xf numFmtId="173" fontId="224" fillId="3" borderId="38" xfId="2020" applyNumberFormat="1" applyFont="1" applyFill="1" applyBorder="1" applyAlignment="1">
      <alignment horizontal="center" vertical="center" wrapText="1"/>
    </xf>
    <xf numFmtId="164" fontId="224" fillId="0" borderId="38" xfId="2020" applyNumberFormat="1" applyFont="1" applyBorder="1" applyAlignment="1">
      <alignment horizontal="center" vertical="center" wrapText="1"/>
    </xf>
    <xf numFmtId="0" fontId="224" fillId="0" borderId="58" xfId="2020" applyFont="1" applyFill="1" applyBorder="1" applyAlignment="1">
      <alignment horizontal="center" vertical="top"/>
    </xf>
    <xf numFmtId="0" fontId="224" fillId="0" borderId="35" xfId="2020" applyFont="1" applyFill="1" applyBorder="1" applyAlignment="1">
      <alignment horizontal="center" vertical="top"/>
    </xf>
    <xf numFmtId="0" fontId="224" fillId="0" borderId="35" xfId="2020" applyFont="1" applyBorder="1" applyAlignment="1">
      <alignment horizontal="center" vertical="center"/>
    </xf>
    <xf numFmtId="0" fontId="224" fillId="0" borderId="35" xfId="2020" applyFont="1" applyBorder="1" applyAlignment="1">
      <alignment horizontal="left" vertical="top"/>
    </xf>
    <xf numFmtId="173" fontId="224" fillId="2" borderId="35" xfId="2020" applyNumberFormat="1" applyFont="1" applyFill="1" applyBorder="1" applyAlignment="1">
      <alignment horizontal="center" vertical="center" wrapText="1"/>
    </xf>
    <xf numFmtId="173" fontId="228" fillId="2" borderId="35" xfId="2020" applyNumberFormat="1" applyFont="1" applyFill="1" applyBorder="1" applyAlignment="1">
      <alignment horizontal="center" vertical="center" wrapText="1"/>
    </xf>
    <xf numFmtId="0" fontId="224" fillId="0" borderId="35" xfId="2020" applyFont="1" applyBorder="1" applyAlignment="1">
      <alignment horizontal="center"/>
    </xf>
    <xf numFmtId="173" fontId="224" fillId="3" borderId="35" xfId="2020" applyNumberFormat="1" applyFont="1" applyFill="1" applyBorder="1" applyAlignment="1">
      <alignment horizontal="center" vertical="center" wrapText="1"/>
    </xf>
    <xf numFmtId="164" fontId="224" fillId="0" borderId="35" xfId="2020" applyNumberFormat="1" applyFont="1" applyBorder="1" applyAlignment="1">
      <alignment horizontal="center" vertical="center" wrapText="1"/>
    </xf>
    <xf numFmtId="0" fontId="224" fillId="0" borderId="38" xfId="2020" quotePrefix="1" applyFont="1" applyBorder="1" applyAlignment="1">
      <alignment horizontal="center" vertical="center"/>
    </xf>
    <xf numFmtId="0" fontId="224" fillId="0" borderId="58" xfId="2020" applyFont="1" applyFill="1" applyBorder="1" applyAlignment="1">
      <alignment horizontal="center"/>
    </xf>
    <xf numFmtId="0" fontId="224" fillId="0" borderId="35" xfId="2020" applyFont="1" applyFill="1" applyBorder="1" applyAlignment="1">
      <alignment horizontal="center"/>
    </xf>
    <xf numFmtId="0" fontId="224" fillId="0" borderId="35" xfId="2020" applyFont="1" applyFill="1" applyBorder="1" applyAlignment="1">
      <alignment vertical="top"/>
    </xf>
    <xf numFmtId="0" fontId="224" fillId="0" borderId="35" xfId="2020" quotePrefix="1" applyFont="1" applyBorder="1" applyAlignment="1">
      <alignment horizontal="center" vertical="center"/>
    </xf>
    <xf numFmtId="0" fontId="224" fillId="0" borderId="37" xfId="2020" applyFont="1" applyFill="1" applyBorder="1" applyAlignment="1">
      <alignment vertical="top"/>
    </xf>
    <xf numFmtId="0" fontId="224" fillId="0" borderId="37" xfId="2020" applyFont="1" applyBorder="1" applyAlignment="1">
      <alignment horizontal="left" vertical="center"/>
    </xf>
    <xf numFmtId="0" fontId="224" fillId="2" borderId="37" xfId="2020" applyFont="1" applyFill="1" applyBorder="1" applyAlignment="1">
      <alignment horizontal="center" vertical="center" wrapText="1"/>
    </xf>
    <xf numFmtId="0" fontId="228" fillId="2" borderId="37" xfId="2020" applyFont="1" applyFill="1" applyBorder="1" applyAlignment="1">
      <alignment horizontal="center" vertical="center" wrapText="1"/>
    </xf>
    <xf numFmtId="0" fontId="224" fillId="0" borderId="37" xfId="2020" quotePrefix="1" applyFont="1" applyBorder="1" applyAlignment="1">
      <alignment horizontal="center" vertical="center"/>
    </xf>
    <xf numFmtId="0" fontId="224" fillId="0" borderId="38" xfId="2020" applyFont="1" applyBorder="1" applyAlignment="1">
      <alignment horizontal="left" vertical="center"/>
    </xf>
    <xf numFmtId="0" fontId="224" fillId="2" borderId="38" xfId="2020" applyFont="1" applyFill="1" applyBorder="1" applyAlignment="1">
      <alignment horizontal="center" vertical="center" wrapText="1"/>
    </xf>
    <xf numFmtId="0" fontId="228" fillId="2" borderId="38" xfId="2020" applyFont="1" applyFill="1" applyBorder="1" applyAlignment="1">
      <alignment horizontal="center" vertical="center" wrapText="1"/>
    </xf>
    <xf numFmtId="173" fontId="224" fillId="0" borderId="93" xfId="2020" applyNumberFormat="1" applyFont="1" applyBorder="1" applyAlignment="1">
      <alignment horizontal="center" vertical="center" wrapText="1"/>
    </xf>
    <xf numFmtId="173" fontId="224" fillId="0" borderId="42" xfId="2020" applyNumberFormat="1" applyFont="1" applyBorder="1" applyAlignment="1">
      <alignment horizontal="center" vertical="center" wrapText="1"/>
    </xf>
    <xf numFmtId="173" fontId="224" fillId="0" borderId="38" xfId="2020" applyNumberFormat="1" applyFont="1" applyBorder="1" applyAlignment="1">
      <alignment horizontal="center" vertical="center" wrapText="1"/>
    </xf>
    <xf numFmtId="0" fontId="224" fillId="0" borderId="55" xfId="2020" applyFont="1" applyFill="1" applyBorder="1" applyAlignment="1">
      <alignment horizontal="center"/>
    </xf>
    <xf numFmtId="0" fontId="224" fillId="0" borderId="37" xfId="2020" applyFont="1" applyFill="1" applyBorder="1" applyAlignment="1">
      <alignment horizontal="center"/>
    </xf>
    <xf numFmtId="0" fontId="224" fillId="0" borderId="281" xfId="64" quotePrefix="1" applyFont="1" applyFill="1" applyBorder="1" applyAlignment="1">
      <alignment horizontal="center" vertical="top"/>
    </xf>
    <xf numFmtId="173" fontId="224" fillId="0" borderId="54" xfId="2020" applyNumberFormat="1" applyFont="1" applyBorder="1" applyAlignment="1">
      <alignment horizontal="center" vertical="center" wrapText="1"/>
    </xf>
    <xf numFmtId="173" fontId="224" fillId="0" borderId="34" xfId="2020" applyNumberFormat="1" applyFont="1" applyBorder="1" applyAlignment="1">
      <alignment horizontal="center" vertical="center" wrapText="1"/>
    </xf>
    <xf numFmtId="173" fontId="224" fillId="0" borderId="37" xfId="2020" applyNumberFormat="1" applyFont="1" applyBorder="1" applyAlignment="1">
      <alignment horizontal="center" vertical="center" wrapText="1"/>
    </xf>
    <xf numFmtId="0" fontId="224" fillId="2" borderId="20" xfId="2020" applyFont="1" applyFill="1" applyBorder="1" applyAlignment="1">
      <alignment horizontal="center" vertical="center" wrapText="1"/>
    </xf>
    <xf numFmtId="0" fontId="59" fillId="0" borderId="40" xfId="2020" applyFont="1" applyBorder="1" applyAlignment="1">
      <alignment horizontal="center" vertical="center" wrapText="1"/>
    </xf>
    <xf numFmtId="0" fontId="224" fillId="0" borderId="20" xfId="2020" quotePrefix="1" applyFont="1" applyBorder="1" applyAlignment="1">
      <alignment horizontal="center" vertical="center"/>
    </xf>
    <xf numFmtId="173" fontId="224" fillId="0" borderId="63" xfId="2020" applyNumberFormat="1" applyFont="1" applyBorder="1" applyAlignment="1">
      <alignment horizontal="center" vertical="center" wrapText="1"/>
    </xf>
    <xf numFmtId="173" fontId="224" fillId="0" borderId="19" xfId="2020" applyNumberFormat="1" applyFont="1" applyBorder="1" applyAlignment="1">
      <alignment horizontal="center" vertical="center" wrapText="1"/>
    </xf>
    <xf numFmtId="173" fontId="224" fillId="0" borderId="20" xfId="2020" applyNumberFormat="1" applyFont="1" applyBorder="1" applyAlignment="1">
      <alignment horizontal="center" vertical="center" wrapText="1"/>
    </xf>
    <xf numFmtId="164" fontId="224" fillId="0" borderId="20" xfId="2020" applyNumberFormat="1" applyFont="1" applyBorder="1" applyAlignment="1">
      <alignment horizontal="center" vertical="center" wrapText="1"/>
    </xf>
    <xf numFmtId="0" fontId="60" fillId="0" borderId="278" xfId="2020" quotePrefix="1" applyNumberFormat="1" applyFont="1" applyFill="1" applyBorder="1" applyAlignment="1">
      <alignment horizontal="center"/>
    </xf>
    <xf numFmtId="0" fontId="60" fillId="0" borderId="274" xfId="2020" applyFont="1" applyFill="1" applyBorder="1" applyAlignment="1">
      <alignment horizontal="center"/>
    </xf>
    <xf numFmtId="0" fontId="60" fillId="0" borderId="275" xfId="2020" applyFont="1" applyFill="1" applyBorder="1" applyAlignment="1">
      <alignment horizontal="center"/>
    </xf>
    <xf numFmtId="0" fontId="43" fillId="0" borderId="280" xfId="64" quotePrefix="1" applyFont="1" applyBorder="1" applyAlignment="1">
      <alignment horizontal="center"/>
    </xf>
    <xf numFmtId="0" fontId="60" fillId="0" borderId="275" xfId="2020" applyFont="1" applyBorder="1" applyAlignment="1"/>
    <xf numFmtId="0" fontId="60" fillId="0" borderId="275" xfId="2020" applyFont="1" applyFill="1" applyBorder="1" applyAlignment="1">
      <alignment vertical="top"/>
    </xf>
    <xf numFmtId="173" fontId="60" fillId="0" borderId="275" xfId="1969" applyNumberFormat="1" applyFont="1" applyBorder="1" applyAlignment="1">
      <alignment horizontal="center" vertical="center"/>
    </xf>
    <xf numFmtId="173" fontId="60" fillId="2" borderId="275" xfId="2020" applyNumberFormat="1" applyFont="1" applyFill="1" applyBorder="1" applyAlignment="1">
      <alignment horizontal="center" vertical="center" wrapText="1"/>
    </xf>
    <xf numFmtId="0" fontId="60" fillId="0" borderId="275" xfId="2020" applyFont="1" applyBorder="1" applyAlignment="1">
      <alignment horizontal="center" vertical="center" wrapText="1"/>
    </xf>
    <xf numFmtId="173" fontId="60" fillId="3" borderId="275" xfId="2020" applyNumberFormat="1" applyFont="1" applyFill="1" applyBorder="1" applyAlignment="1">
      <alignment horizontal="center" vertical="center" wrapText="1"/>
    </xf>
    <xf numFmtId="173" fontId="60" fillId="0" borderId="276" xfId="1969" applyNumberFormat="1" applyFont="1" applyBorder="1" applyAlignment="1">
      <alignment horizontal="center" vertical="center" wrapText="1"/>
    </xf>
    <xf numFmtId="173" fontId="60" fillId="3" borderId="275" xfId="1969" quotePrefix="1" applyNumberFormat="1" applyFont="1" applyFill="1" applyBorder="1" applyAlignment="1">
      <alignment horizontal="center" vertical="center" wrapText="1"/>
    </xf>
    <xf numFmtId="0" fontId="60" fillId="0" borderId="38" xfId="2020" quotePrefix="1" applyFont="1" applyBorder="1" applyAlignment="1">
      <alignment horizontal="center" vertical="center" wrapText="1"/>
    </xf>
    <xf numFmtId="0" fontId="60" fillId="0" borderId="35" xfId="2020" quotePrefix="1" applyFont="1" applyFill="1" applyBorder="1" applyAlignment="1">
      <alignment vertical="top"/>
    </xf>
    <xf numFmtId="0" fontId="60" fillId="2" borderId="20" xfId="2020" quotePrefix="1" applyFont="1" applyFill="1" applyBorder="1" applyAlignment="1">
      <alignment horizontal="center" vertical="center"/>
    </xf>
    <xf numFmtId="164" fontId="60" fillId="2" borderId="20" xfId="2020" applyNumberFormat="1" applyFont="1" applyFill="1" applyBorder="1" applyAlignment="1">
      <alignment horizontal="center" vertical="center" wrapText="1"/>
    </xf>
    <xf numFmtId="0" fontId="43" fillId="0" borderId="281" xfId="64" quotePrefix="1" applyFont="1" applyBorder="1" applyAlignment="1">
      <alignment horizontal="center"/>
    </xf>
    <xf numFmtId="0" fontId="60" fillId="0" borderId="37" xfId="2020" applyFont="1" applyBorder="1" applyAlignment="1"/>
    <xf numFmtId="0" fontId="43" fillId="2" borderId="37" xfId="2020" applyFont="1" applyFill="1" applyBorder="1" applyAlignment="1"/>
    <xf numFmtId="0" fontId="43" fillId="2" borderId="40" xfId="2020" applyFont="1" applyFill="1" applyBorder="1" applyAlignment="1">
      <alignment vertical="top"/>
    </xf>
    <xf numFmtId="0" fontId="43" fillId="2" borderId="40" xfId="2020" applyFont="1" applyFill="1" applyBorder="1" applyAlignment="1"/>
    <xf numFmtId="0" fontId="43" fillId="2" borderId="40" xfId="2020" applyFont="1" applyFill="1" applyBorder="1" applyAlignment="1">
      <alignment horizontal="center" vertical="center"/>
    </xf>
    <xf numFmtId="173" fontId="43" fillId="2" borderId="40" xfId="2020" applyNumberFormat="1" applyFont="1" applyFill="1" applyBorder="1" applyAlignment="1">
      <alignment horizontal="center" vertical="center" wrapText="1"/>
    </xf>
    <xf numFmtId="0" fontId="43" fillId="2" borderId="40" xfId="2020" applyFont="1" applyFill="1" applyBorder="1"/>
    <xf numFmtId="0" fontId="43" fillId="2" borderId="40" xfId="2020" applyFont="1" applyFill="1" applyBorder="1" applyAlignment="1">
      <alignment horizontal="center"/>
    </xf>
    <xf numFmtId="0" fontId="225" fillId="0" borderId="40" xfId="2020" applyFont="1" applyBorder="1"/>
    <xf numFmtId="0" fontId="59" fillId="2" borderId="274" xfId="2020" applyFont="1" applyFill="1" applyBorder="1" applyAlignment="1">
      <alignment horizontal="center"/>
    </xf>
    <xf numFmtId="0" fontId="59" fillId="2" borderId="275" xfId="2020" applyFont="1" applyFill="1" applyBorder="1" applyAlignment="1">
      <alignment horizontal="center"/>
    </xf>
    <xf numFmtId="0" fontId="60" fillId="2" borderId="280" xfId="2020" quotePrefix="1" applyNumberFormat="1" applyFont="1" applyFill="1" applyBorder="1" applyAlignment="1">
      <alignment horizontal="center"/>
    </xf>
    <xf numFmtId="0" fontId="59" fillId="0" borderId="275" xfId="2020" applyFont="1" applyBorder="1" applyAlignment="1">
      <alignment horizontal="left" vertical="top" wrapText="1"/>
    </xf>
    <xf numFmtId="173" fontId="59" fillId="3" borderId="276" xfId="1969" applyNumberFormat="1" applyFont="1" applyFill="1" applyBorder="1" applyAlignment="1">
      <alignment vertical="center" wrapText="1"/>
    </xf>
    <xf numFmtId="0" fontId="59" fillId="2" borderId="52" xfId="2020" applyFont="1" applyFill="1" applyBorder="1" applyAlignment="1">
      <alignment horizontal="center"/>
    </xf>
    <xf numFmtId="0" fontId="59" fillId="2" borderId="32" xfId="2020" applyFont="1" applyFill="1" applyBorder="1" applyAlignment="1">
      <alignment horizontal="center"/>
    </xf>
    <xf numFmtId="0" fontId="60" fillId="2" borderId="30" xfId="2020" quotePrefix="1" applyNumberFormat="1" applyFont="1" applyFill="1" applyBorder="1" applyAlignment="1">
      <alignment horizontal="center"/>
    </xf>
    <xf numFmtId="0" fontId="59" fillId="0" borderId="32" xfId="2020" applyFont="1" applyBorder="1" applyAlignment="1">
      <alignment horizontal="left" vertical="top" wrapText="1"/>
    </xf>
    <xf numFmtId="0" fontId="59" fillId="0" borderId="32" xfId="2020" applyFont="1" applyBorder="1" applyAlignment="1">
      <alignment horizontal="center" vertical="center" wrapText="1"/>
    </xf>
    <xf numFmtId="0" fontId="60" fillId="0" borderId="38" xfId="2020" applyFont="1" applyFill="1" applyBorder="1" applyAlignment="1">
      <alignment vertical="center"/>
    </xf>
    <xf numFmtId="164" fontId="60" fillId="0" borderId="38" xfId="2020" quotePrefix="1" applyNumberFormat="1" applyFont="1" applyBorder="1" applyAlignment="1">
      <alignment horizontal="center" vertical="center" wrapText="1"/>
    </xf>
    <xf numFmtId="0" fontId="60" fillId="0" borderId="35" xfId="2020" applyFont="1" applyFill="1" applyBorder="1" applyAlignment="1">
      <alignment vertical="center"/>
    </xf>
    <xf numFmtId="0" fontId="60" fillId="0" borderId="35" xfId="2020" applyFont="1" applyFill="1" applyBorder="1" applyAlignment="1">
      <alignment horizontal="left" vertical="top" wrapText="1"/>
    </xf>
    <xf numFmtId="0" fontId="41" fillId="0" borderId="93" xfId="2020" applyFont="1" applyBorder="1"/>
    <xf numFmtId="0" fontId="41" fillId="0" borderId="42" xfId="2020" applyFont="1" applyBorder="1"/>
    <xf numFmtId="0" fontId="41" fillId="0" borderId="200" xfId="2020" applyFont="1" applyBorder="1"/>
    <xf numFmtId="0" fontId="41" fillId="0" borderId="287" xfId="2020" applyFont="1" applyBorder="1"/>
    <xf numFmtId="0" fontId="41" fillId="0" borderId="203" xfId="2020" applyFont="1" applyBorder="1"/>
    <xf numFmtId="0" fontId="40" fillId="0" borderId="203" xfId="2020" applyFont="1" applyBorder="1"/>
    <xf numFmtId="41" fontId="40" fillId="0" borderId="73" xfId="2020" applyNumberFormat="1" applyFont="1" applyBorder="1"/>
    <xf numFmtId="41" fontId="41" fillId="0" borderId="0" xfId="2021" applyFont="1"/>
    <xf numFmtId="41" fontId="41" fillId="0" borderId="0" xfId="2020" applyNumberFormat="1" applyFont="1"/>
    <xf numFmtId="0" fontId="41" fillId="0" borderId="0" xfId="2020" applyFont="1" applyAlignment="1">
      <alignment horizontal="right"/>
    </xf>
    <xf numFmtId="0" fontId="60" fillId="0" borderId="0" xfId="2020" applyFont="1"/>
    <xf numFmtId="0" fontId="218" fillId="0" borderId="0" xfId="2020" applyFont="1"/>
    <xf numFmtId="0" fontId="217" fillId="0" borderId="0" xfId="2020" applyFont="1"/>
    <xf numFmtId="0" fontId="216" fillId="0" borderId="0" xfId="2020" applyFont="1"/>
    <xf numFmtId="0" fontId="219" fillId="0" borderId="0" xfId="2020" applyFont="1"/>
    <xf numFmtId="0" fontId="4" fillId="0" borderId="0" xfId="2020"/>
    <xf numFmtId="0" fontId="221" fillId="0" borderId="0" xfId="2020" applyFont="1"/>
    <xf numFmtId="0" fontId="220" fillId="0" borderId="0" xfId="2020" applyFont="1"/>
    <xf numFmtId="0" fontId="109" fillId="29" borderId="275" xfId="512" applyFont="1" applyFill="1" applyBorder="1" applyAlignment="1">
      <alignment horizontal="center" vertical="center" wrapText="1"/>
    </xf>
    <xf numFmtId="0" fontId="180" fillId="29" borderId="284" xfId="512" applyFont="1" applyFill="1" applyBorder="1" applyAlignment="1">
      <alignment horizontal="center"/>
    </xf>
    <xf numFmtId="0" fontId="109" fillId="0" borderId="280" xfId="512" quotePrefix="1" applyFont="1" applyFill="1" applyBorder="1" applyAlignment="1">
      <alignment horizontal="center" vertical="center"/>
    </xf>
    <xf numFmtId="0" fontId="109" fillId="0" borderId="280" xfId="512" applyFont="1" applyFill="1" applyBorder="1" applyAlignment="1">
      <alignment vertical="center"/>
    </xf>
    <xf numFmtId="0" fontId="180" fillId="0" borderId="275" xfId="512" applyFont="1" applyFill="1" applyBorder="1" applyAlignment="1">
      <alignment vertical="center"/>
    </xf>
    <xf numFmtId="3" fontId="109" fillId="0" borderId="275" xfId="512" applyNumberFormat="1" applyFont="1" applyFill="1" applyBorder="1" applyAlignment="1">
      <alignment vertical="center"/>
    </xf>
    <xf numFmtId="0" fontId="109" fillId="0" borderId="280" xfId="512" applyFont="1" applyFill="1" applyBorder="1" applyAlignment="1">
      <alignment horizontal="center" vertical="center"/>
    </xf>
    <xf numFmtId="0" fontId="180" fillId="0" borderId="280" xfId="512" applyFont="1" applyFill="1" applyBorder="1" applyAlignment="1">
      <alignment vertical="center"/>
    </xf>
    <xf numFmtId="3" fontId="180" fillId="0" borderId="275" xfId="512" applyNumberFormat="1" applyFont="1" applyFill="1" applyBorder="1" applyAlignment="1">
      <alignment vertical="center"/>
    </xf>
    <xf numFmtId="41" fontId="109" fillId="0" borderId="275" xfId="512" applyNumberFormat="1" applyFont="1" applyFill="1" applyBorder="1" applyAlignment="1">
      <alignment vertical="center"/>
    </xf>
    <xf numFmtId="0" fontId="195" fillId="0" borderId="278" xfId="512" quotePrefix="1" applyFont="1" applyFill="1" applyBorder="1" applyAlignment="1">
      <alignment horizontal="center" vertical="center"/>
    </xf>
    <xf numFmtId="0" fontId="195" fillId="0" borderId="288" xfId="512" quotePrefix="1" applyFont="1" applyFill="1" applyBorder="1" applyAlignment="1">
      <alignment horizontal="center"/>
    </xf>
    <xf numFmtId="0" fontId="109" fillId="0" borderId="278" xfId="512" applyFont="1" applyFill="1" applyBorder="1" applyAlignment="1">
      <alignment vertical="center"/>
    </xf>
    <xf numFmtId="0" fontId="109" fillId="0" borderId="288" xfId="512" applyFont="1" applyFill="1" applyBorder="1" applyAlignment="1">
      <alignment vertical="center"/>
    </xf>
    <xf numFmtId="0" fontId="109" fillId="0" borderId="279" xfId="512" applyFont="1" applyFill="1" applyBorder="1" applyAlignment="1">
      <alignment vertical="center"/>
    </xf>
    <xf numFmtId="41" fontId="109" fillId="0" borderId="284" xfId="409" applyFont="1" applyFill="1" applyBorder="1" applyAlignment="1">
      <alignment horizontal="right" vertical="center" wrapText="1"/>
    </xf>
    <xf numFmtId="0" fontId="109" fillId="0" borderId="278" xfId="512" applyFont="1" applyFill="1" applyBorder="1" applyAlignment="1">
      <alignment horizontal="left" vertical="top" wrapText="1"/>
    </xf>
    <xf numFmtId="0" fontId="109" fillId="0" borderId="278" xfId="512" applyFont="1" applyFill="1" applyBorder="1" applyAlignment="1">
      <alignment horizontal="left" vertical="center" wrapText="1"/>
    </xf>
    <xf numFmtId="0" fontId="109" fillId="0" borderId="278" xfId="512" applyFont="1" applyFill="1" applyBorder="1" applyAlignment="1">
      <alignment horizontal="center" vertical="center" wrapText="1"/>
    </xf>
    <xf numFmtId="0" fontId="109" fillId="0" borderId="278" xfId="512" applyFont="1" applyFill="1" applyBorder="1" applyAlignment="1">
      <alignment horizontal="left" wrapText="1"/>
    </xf>
    <xf numFmtId="0" fontId="109" fillId="0" borderId="288" xfId="512" applyFont="1" applyFill="1" applyBorder="1"/>
    <xf numFmtId="0" fontId="109" fillId="0" borderId="279" xfId="512" applyFont="1" applyFill="1" applyBorder="1"/>
    <xf numFmtId="3" fontId="195" fillId="0" borderId="284" xfId="512" applyNumberFormat="1" applyFont="1" applyFill="1" applyBorder="1" applyAlignment="1">
      <alignment horizontal="right" wrapText="1"/>
    </xf>
    <xf numFmtId="0" fontId="180" fillId="0" borderId="278" xfId="512" applyFont="1" applyFill="1" applyBorder="1" applyAlignment="1">
      <alignment horizontal="left" vertical="top" wrapText="1"/>
    </xf>
    <xf numFmtId="0" fontId="180" fillId="0" borderId="278" xfId="512" applyFont="1" applyFill="1" applyBorder="1" applyAlignment="1">
      <alignment horizontal="left" vertical="center" wrapText="1"/>
    </xf>
    <xf numFmtId="0" fontId="180" fillId="0" borderId="278" xfId="512" applyFont="1" applyFill="1" applyBorder="1" applyAlignment="1">
      <alignment horizontal="center" vertical="center" wrapText="1"/>
    </xf>
    <xf numFmtId="3" fontId="109" fillId="0" borderId="284" xfId="512" applyNumberFormat="1" applyFont="1" applyFill="1" applyBorder="1" applyAlignment="1">
      <alignment vertical="center"/>
    </xf>
    <xf numFmtId="41" fontId="109" fillId="0" borderId="284" xfId="512" applyNumberFormat="1" applyFont="1" applyFill="1" applyBorder="1" applyAlignment="1">
      <alignment horizontal="right" wrapText="1"/>
    </xf>
    <xf numFmtId="0" fontId="195" fillId="0" borderId="288" xfId="512" applyFont="1" applyFill="1" applyBorder="1" applyAlignment="1">
      <alignment horizontal="center"/>
    </xf>
    <xf numFmtId="41" fontId="109" fillId="0" borderId="284" xfId="512" applyNumberFormat="1" applyFont="1" applyFill="1" applyBorder="1" applyAlignment="1">
      <alignment horizontal="right" vertical="center" wrapText="1"/>
    </xf>
    <xf numFmtId="41" fontId="180" fillId="0" borderId="20" xfId="512" applyNumberFormat="1" applyFont="1" applyFill="1" applyBorder="1" applyAlignment="1">
      <alignment horizontal="right" wrapText="1"/>
    </xf>
    <xf numFmtId="0" fontId="180" fillId="0" borderId="288" xfId="512" applyFont="1" applyFill="1" applyBorder="1"/>
    <xf numFmtId="0" fontId="180" fillId="0" borderId="279" xfId="512" applyFont="1" applyFill="1" applyBorder="1"/>
    <xf numFmtId="0" fontId="180" fillId="0" borderId="18" xfId="1968" applyNumberFormat="1" applyFont="1" applyFill="1" applyBorder="1" applyAlignment="1">
      <alignment horizontal="left" vertical="center"/>
    </xf>
    <xf numFmtId="44" fontId="180" fillId="0" borderId="0" xfId="1968" applyNumberFormat="1" applyFont="1" applyFill="1" applyBorder="1" applyAlignment="1">
      <alignment horizontal="left" vertical="center"/>
    </xf>
    <xf numFmtId="44" fontId="180" fillId="0" borderId="19" xfId="1968" applyNumberFormat="1" applyFont="1" applyFill="1" applyBorder="1" applyAlignment="1">
      <alignment horizontal="left" vertical="center"/>
    </xf>
    <xf numFmtId="3" fontId="109" fillId="29" borderId="32" xfId="512" applyNumberFormat="1" applyFont="1" applyFill="1" applyBorder="1" applyAlignment="1">
      <alignment horizontal="right" wrapText="1"/>
    </xf>
    <xf numFmtId="0" fontId="73" fillId="2" borderId="275" xfId="11" applyFont="1" applyFill="1" applyBorder="1" applyAlignment="1">
      <alignment horizontal="center" vertical="center"/>
    </xf>
    <xf numFmtId="0" fontId="73" fillId="2" borderId="102" xfId="95" applyNumberFormat="1" applyFont="1" applyFill="1" applyBorder="1" applyAlignment="1">
      <alignment horizontal="center" vertical="center"/>
    </xf>
    <xf numFmtId="0" fontId="73" fillId="2" borderId="261" xfId="11" applyFont="1" applyFill="1" applyBorder="1" applyAlignment="1">
      <alignment horizontal="center" vertical="center"/>
    </xf>
    <xf numFmtId="0" fontId="73" fillId="2" borderId="28" xfId="11" applyFont="1" applyFill="1" applyBorder="1" applyAlignment="1">
      <alignment horizontal="center" vertical="center"/>
    </xf>
    <xf numFmtId="0" fontId="73" fillId="2" borderId="29" xfId="11" applyFont="1" applyFill="1" applyBorder="1" applyAlignment="1">
      <alignment horizontal="center" vertical="center"/>
    </xf>
    <xf numFmtId="0" fontId="73" fillId="2" borderId="51" xfId="95" applyNumberFormat="1" applyFont="1" applyFill="1" applyBorder="1" applyAlignment="1">
      <alignment horizontal="center" vertical="center"/>
    </xf>
    <xf numFmtId="0" fontId="73" fillId="2" borderId="289" xfId="11" applyFont="1" applyFill="1" applyBorder="1" applyAlignment="1">
      <alignment horizontal="center" vertical="center"/>
    </xf>
    <xf numFmtId="0" fontId="73" fillId="2" borderId="288" xfId="11" applyFont="1" applyFill="1" applyBorder="1" applyAlignment="1">
      <alignment horizontal="center" vertical="center"/>
    </xf>
    <xf numFmtId="0" fontId="73" fillId="2" borderId="279" xfId="11" applyFont="1" applyFill="1" applyBorder="1" applyAlignment="1">
      <alignment horizontal="center" vertical="center"/>
    </xf>
    <xf numFmtId="0" fontId="73" fillId="2" borderId="278" xfId="11" applyFont="1" applyFill="1" applyBorder="1" applyAlignment="1">
      <alignment horizontal="center" vertical="center"/>
    </xf>
    <xf numFmtId="0" fontId="73" fillId="2" borderId="284" xfId="11" applyFont="1" applyFill="1" applyBorder="1" applyAlignment="1">
      <alignment horizontal="center" vertical="center"/>
    </xf>
    <xf numFmtId="164" fontId="47" fillId="2" borderId="285" xfId="13" applyNumberFormat="1" applyFont="1" applyFill="1" applyBorder="1" applyAlignment="1">
      <alignment horizontal="center" vertical="center"/>
    </xf>
    <xf numFmtId="0" fontId="73" fillId="2" borderId="284" xfId="11" applyFont="1" applyFill="1" applyBorder="1" applyAlignment="1">
      <alignment vertical="top" wrapText="1"/>
    </xf>
    <xf numFmtId="164" fontId="73" fillId="2" borderId="285" xfId="13" applyNumberFormat="1" applyFont="1" applyFill="1" applyBorder="1" applyAlignment="1">
      <alignment horizontal="center" vertical="center"/>
    </xf>
    <xf numFmtId="0" fontId="43" fillId="2" borderId="68" xfId="11" quotePrefix="1" applyFont="1" applyFill="1" applyBorder="1" applyAlignment="1">
      <alignment horizontal="center" vertical="center"/>
    </xf>
    <xf numFmtId="0" fontId="43" fillId="2" borderId="17" xfId="11" applyFont="1" applyFill="1" applyBorder="1" applyAlignment="1">
      <alignment horizontal="center" vertical="center"/>
    </xf>
    <xf numFmtId="0" fontId="43" fillId="2" borderId="31" xfId="11" applyFont="1" applyFill="1" applyBorder="1" applyAlignment="1">
      <alignment horizontal="center" vertical="center"/>
    </xf>
    <xf numFmtId="0" fontId="43" fillId="2" borderId="32" xfId="11" applyFont="1" applyFill="1" applyBorder="1" applyAlignment="1">
      <alignment vertical="center"/>
    </xf>
    <xf numFmtId="0" fontId="43" fillId="2" borderId="31" xfId="11" applyFont="1" applyFill="1" applyBorder="1" applyAlignment="1">
      <alignment vertical="center"/>
    </xf>
    <xf numFmtId="0" fontId="43" fillId="2" borderId="31" xfId="11" applyFont="1" applyFill="1" applyBorder="1" applyAlignment="1">
      <alignment horizontal="left" vertical="center"/>
    </xf>
    <xf numFmtId="0" fontId="43" fillId="2" borderId="53" xfId="95" applyNumberFormat="1" applyFont="1" applyFill="1" applyBorder="1" applyAlignment="1">
      <alignment vertical="center"/>
    </xf>
    <xf numFmtId="0" fontId="43" fillId="2" borderId="17" xfId="11" quotePrefix="1" applyFont="1" applyFill="1" applyBorder="1" applyAlignment="1">
      <alignment horizontal="center" vertical="center"/>
    </xf>
    <xf numFmtId="0" fontId="43" fillId="2" borderId="279" xfId="11" applyFont="1" applyFill="1" applyBorder="1" applyAlignment="1">
      <alignment vertical="center"/>
    </xf>
    <xf numFmtId="41" fontId="46" fillId="2" borderId="285" xfId="95" applyFont="1" applyFill="1" applyBorder="1" applyAlignment="1">
      <alignment vertical="center"/>
    </xf>
    <xf numFmtId="0" fontId="43" fillId="2" borderId="82" xfId="11" applyFont="1" applyFill="1" applyBorder="1" applyAlignment="1">
      <alignment horizontal="center" vertical="center"/>
    </xf>
    <xf numFmtId="0" fontId="43" fillId="2" borderId="65" xfId="11" applyFont="1" applyFill="1" applyBorder="1" applyAlignment="1">
      <alignment horizontal="center" vertical="center"/>
    </xf>
    <xf numFmtId="0" fontId="43" fillId="2" borderId="33" xfId="11" applyFont="1" applyFill="1" applyBorder="1" applyAlignment="1">
      <alignment horizontal="center" vertical="center"/>
    </xf>
    <xf numFmtId="0" fontId="43" fillId="2" borderId="96" xfId="11" applyFont="1" applyFill="1" applyBorder="1" applyAlignment="1">
      <alignment horizontal="center" vertical="center" wrapText="1"/>
    </xf>
    <xf numFmtId="0" fontId="43" fillId="2" borderId="39" xfId="11" applyFont="1" applyFill="1" applyBorder="1" applyAlignment="1">
      <alignment horizontal="center" vertical="center"/>
    </xf>
    <xf numFmtId="9" fontId="43" fillId="2" borderId="35" xfId="11" applyNumberFormat="1" applyFont="1" applyFill="1" applyBorder="1" applyAlignment="1">
      <alignment horizontal="center" vertical="center"/>
    </xf>
    <xf numFmtId="9" fontId="43" fillId="2" borderId="35" xfId="11" applyNumberFormat="1" applyFont="1" applyFill="1" applyBorder="1" applyAlignment="1">
      <alignment vertical="center" wrapText="1"/>
    </xf>
    <xf numFmtId="41" fontId="43" fillId="2" borderId="0" xfId="2022" applyFont="1" applyFill="1"/>
    <xf numFmtId="0" fontId="43" fillId="2" borderId="84" xfId="11" applyFont="1" applyFill="1" applyBorder="1" applyAlignment="1">
      <alignment horizontal="center" vertical="center"/>
    </xf>
    <xf numFmtId="0" fontId="43" fillId="2" borderId="85" xfId="11" applyFont="1" applyFill="1" applyBorder="1" applyAlignment="1">
      <alignment horizontal="center" vertical="center"/>
    </xf>
    <xf numFmtId="0" fontId="43" fillId="2" borderId="34" xfId="11" applyFont="1" applyFill="1" applyBorder="1" applyAlignment="1">
      <alignment horizontal="center" vertical="center"/>
    </xf>
    <xf numFmtId="0" fontId="43" fillId="2" borderId="281" xfId="11" applyFont="1" applyFill="1" applyBorder="1" applyAlignment="1">
      <alignment horizontal="center" vertical="center" wrapText="1"/>
    </xf>
    <xf numFmtId="0" fontId="43" fillId="2" borderId="34" xfId="11" applyFont="1" applyFill="1" applyBorder="1" applyAlignment="1">
      <alignment vertical="center" wrapText="1"/>
    </xf>
    <xf numFmtId="9" fontId="43" fillId="2" borderId="37" xfId="11" applyNumberFormat="1" applyFont="1" applyFill="1" applyBorder="1" applyAlignment="1">
      <alignment horizontal="center" vertical="center"/>
    </xf>
    <xf numFmtId="9" fontId="43" fillId="2" borderId="37" xfId="11" applyNumberFormat="1" applyFont="1" applyFill="1" applyBorder="1" applyAlignment="1">
      <alignment vertical="top" wrapText="1"/>
    </xf>
    <xf numFmtId="9" fontId="43" fillId="2" borderId="34" xfId="11" applyNumberFormat="1" applyFont="1" applyFill="1" applyBorder="1" applyAlignment="1">
      <alignment vertical="top" wrapText="1"/>
    </xf>
    <xf numFmtId="0" fontId="43" fillId="2" borderId="79" xfId="11" applyFont="1" applyFill="1" applyBorder="1" applyAlignment="1">
      <alignment horizontal="center" vertical="center"/>
    </xf>
    <xf numFmtId="0" fontId="43" fillId="2" borderId="80" xfId="11" applyFont="1" applyFill="1" applyBorder="1" applyAlignment="1">
      <alignment horizontal="center" vertical="center"/>
    </xf>
    <xf numFmtId="0" fontId="43" fillId="2" borderId="42" xfId="11" applyFont="1" applyFill="1" applyBorder="1" applyAlignment="1">
      <alignment horizontal="center" vertical="center"/>
    </xf>
    <xf numFmtId="0" fontId="43" fillId="2" borderId="95" xfId="11" applyFont="1" applyFill="1" applyBorder="1" applyAlignment="1">
      <alignment horizontal="center" vertical="center" wrapText="1"/>
    </xf>
    <xf numFmtId="0" fontId="43" fillId="2" borderId="42" xfId="11" applyFont="1" applyFill="1" applyBorder="1" applyAlignment="1">
      <alignment vertical="center" wrapText="1"/>
    </xf>
    <xf numFmtId="9" fontId="43" fillId="2" borderId="38" xfId="11" applyNumberFormat="1" applyFont="1" applyFill="1" applyBorder="1" applyAlignment="1">
      <alignment horizontal="center" vertical="center"/>
    </xf>
    <xf numFmtId="9" fontId="43" fillId="2" borderId="38" xfId="11" applyNumberFormat="1" applyFont="1" applyFill="1" applyBorder="1" applyAlignment="1">
      <alignment vertical="top" wrapText="1"/>
    </xf>
    <xf numFmtId="0" fontId="43" fillId="2" borderId="87" xfId="11" applyFont="1" applyFill="1" applyBorder="1" applyAlignment="1">
      <alignment horizontal="center" vertical="center"/>
    </xf>
    <xf numFmtId="0" fontId="43" fillId="2" borderId="86" xfId="11" applyFont="1" applyFill="1" applyBorder="1" applyAlignment="1">
      <alignment horizontal="center" vertical="center"/>
    </xf>
    <xf numFmtId="0" fontId="43" fillId="2" borderId="41" xfId="11" applyFont="1" applyFill="1" applyBorder="1" applyAlignment="1">
      <alignment horizontal="center" vertical="center"/>
    </xf>
    <xf numFmtId="0" fontId="43" fillId="2" borderId="81" xfId="11" applyFont="1" applyFill="1" applyBorder="1" applyAlignment="1">
      <alignment horizontal="center" vertical="center" wrapText="1"/>
    </xf>
    <xf numFmtId="0" fontId="43" fillId="2" borderId="41" xfId="11" applyFont="1" applyFill="1" applyBorder="1" applyAlignment="1">
      <alignment vertical="center" wrapText="1"/>
    </xf>
    <xf numFmtId="0" fontId="43" fillId="2" borderId="41" xfId="11" applyFont="1" applyFill="1" applyBorder="1" applyAlignment="1">
      <alignment vertical="top" wrapText="1"/>
    </xf>
    <xf numFmtId="9" fontId="43" fillId="2" borderId="40" xfId="11" applyNumberFormat="1" applyFont="1" applyFill="1" applyBorder="1" applyAlignment="1">
      <alignment horizontal="center" vertical="center" wrapText="1"/>
    </xf>
    <xf numFmtId="41" fontId="43" fillId="2" borderId="61" xfId="95" applyFont="1" applyFill="1" applyBorder="1" applyAlignment="1">
      <alignment vertical="center"/>
    </xf>
    <xf numFmtId="0" fontId="43" fillId="2" borderId="278" xfId="11" applyFont="1" applyFill="1" applyBorder="1" applyAlignment="1">
      <alignment horizontal="center" vertical="center" wrapText="1"/>
    </xf>
    <xf numFmtId="0" fontId="43" fillId="2" borderId="42" xfId="77" applyFont="1" applyFill="1" applyBorder="1" applyAlignment="1">
      <alignment vertical="center" wrapText="1"/>
    </xf>
    <xf numFmtId="0" fontId="43" fillId="2" borderId="38" xfId="77" applyFont="1" applyFill="1" applyBorder="1" applyAlignment="1">
      <alignment horizontal="left" vertical="center" wrapText="1"/>
    </xf>
    <xf numFmtId="9" fontId="43" fillId="2" borderId="31" xfId="11" applyNumberFormat="1" applyFont="1" applyFill="1" applyBorder="1" applyAlignment="1">
      <alignment horizontal="center" vertical="center" wrapText="1"/>
    </xf>
    <xf numFmtId="41" fontId="43" fillId="2" borderId="53" xfId="95" applyFont="1" applyFill="1" applyBorder="1" applyAlignment="1">
      <alignment vertical="center"/>
    </xf>
    <xf numFmtId="0" fontId="43" fillId="2" borderId="30" xfId="11" applyFont="1" applyFill="1" applyBorder="1" applyAlignment="1">
      <alignment horizontal="center" vertical="center" wrapText="1"/>
    </xf>
    <xf numFmtId="0" fontId="43" fillId="2" borderId="34" xfId="11" quotePrefix="1" applyFont="1" applyFill="1" applyBorder="1" applyAlignment="1">
      <alignment horizontal="center" vertical="center"/>
    </xf>
    <xf numFmtId="9" fontId="43" fillId="2" borderId="37" xfId="11" applyNumberFormat="1" applyFont="1" applyFill="1" applyBorder="1" applyAlignment="1">
      <alignment vertical="center" wrapText="1"/>
    </xf>
    <xf numFmtId="9" fontId="43" fillId="2" borderId="34" xfId="11" applyNumberFormat="1" applyFont="1" applyFill="1" applyBorder="1" applyAlignment="1">
      <alignment vertical="center" wrapText="1"/>
    </xf>
    <xf numFmtId="0" fontId="43" fillId="2" borderId="38" xfId="11" applyFont="1" applyFill="1" applyBorder="1" applyAlignment="1">
      <alignment horizontal="center" vertical="center"/>
    </xf>
    <xf numFmtId="9" fontId="43" fillId="2" borderId="38" xfId="11" applyNumberFormat="1" applyFont="1" applyFill="1" applyBorder="1" applyAlignment="1">
      <alignment horizontal="center" vertical="center" wrapText="1"/>
    </xf>
    <xf numFmtId="9" fontId="43" fillId="2" borderId="42" xfId="11" applyNumberFormat="1" applyFont="1" applyFill="1" applyBorder="1" applyAlignment="1">
      <alignment vertical="top" wrapText="1"/>
    </xf>
    <xf numFmtId="0" fontId="43" fillId="2" borderId="82" xfId="11" applyFont="1" applyFill="1" applyBorder="1" applyAlignment="1">
      <alignment horizontal="center" vertical="top"/>
    </xf>
    <xf numFmtId="0" fontId="43" fillId="2" borderId="65" xfId="11" applyFont="1" applyFill="1" applyBorder="1" applyAlignment="1">
      <alignment horizontal="center" vertical="top"/>
    </xf>
    <xf numFmtId="0" fontId="43" fillId="2" borderId="33" xfId="11" quotePrefix="1" applyFont="1" applyFill="1" applyBorder="1" applyAlignment="1">
      <alignment horizontal="center" vertical="top"/>
    </xf>
    <xf numFmtId="0" fontId="43" fillId="2" borderId="96" xfId="11" applyFont="1" applyFill="1" applyBorder="1" applyAlignment="1">
      <alignment horizontal="center" vertical="top" wrapText="1"/>
    </xf>
    <xf numFmtId="0" fontId="43" fillId="2" borderId="35" xfId="11" quotePrefix="1" applyFont="1" applyFill="1" applyBorder="1" applyAlignment="1">
      <alignment horizontal="center" vertical="top"/>
    </xf>
    <xf numFmtId="0" fontId="43" fillId="2" borderId="35" xfId="11" quotePrefix="1" applyFont="1" applyFill="1" applyBorder="1" applyAlignment="1">
      <alignment vertical="top" wrapText="1"/>
    </xf>
    <xf numFmtId="9" fontId="43" fillId="2" borderId="37" xfId="11" quotePrefix="1" applyNumberFormat="1" applyFont="1" applyFill="1" applyBorder="1" applyAlignment="1">
      <alignment horizontal="center" vertical="top"/>
    </xf>
    <xf numFmtId="9" fontId="43" fillId="2" borderId="37" xfId="11" quotePrefix="1" applyNumberFormat="1" applyFont="1" applyFill="1" applyBorder="1" applyAlignment="1">
      <alignment vertical="top" wrapText="1"/>
    </xf>
    <xf numFmtId="0" fontId="43" fillId="2" borderId="87" xfId="11" applyFont="1" applyFill="1" applyBorder="1" applyAlignment="1">
      <alignment horizontal="center" vertical="top"/>
    </xf>
    <xf numFmtId="0" fontId="43" fillId="2" borderId="86" xfId="11" applyFont="1" applyFill="1" applyBorder="1" applyAlignment="1">
      <alignment horizontal="center" vertical="top"/>
    </xf>
    <xf numFmtId="0" fontId="43" fillId="2" borderId="41" xfId="11" quotePrefix="1" applyFont="1" applyFill="1" applyBorder="1" applyAlignment="1">
      <alignment horizontal="center" vertical="top"/>
    </xf>
    <xf numFmtId="0" fontId="43" fillId="2" borderId="81" xfId="11" applyFont="1" applyFill="1" applyBorder="1" applyAlignment="1">
      <alignment horizontal="center" vertical="top" wrapText="1"/>
    </xf>
    <xf numFmtId="9" fontId="43" fillId="2" borderId="40" xfId="11" quotePrefix="1" applyNumberFormat="1" applyFont="1" applyFill="1" applyBorder="1" applyAlignment="1">
      <alignment horizontal="center" vertical="top"/>
    </xf>
    <xf numFmtId="9" fontId="43" fillId="2" borderId="40" xfId="11" quotePrefix="1" applyNumberFormat="1" applyFont="1" applyFill="1" applyBorder="1" applyAlignment="1">
      <alignment vertical="top" wrapText="1"/>
    </xf>
    <xf numFmtId="0" fontId="43" fillId="2" borderId="290" xfId="11" applyFont="1" applyFill="1" applyBorder="1" applyAlignment="1">
      <alignment horizontal="center" vertical="top"/>
    </xf>
    <xf numFmtId="0" fontId="43" fillId="2" borderId="239" xfId="11" quotePrefix="1" applyFont="1" applyFill="1" applyBorder="1" applyAlignment="1">
      <alignment horizontal="center" vertical="top"/>
    </xf>
    <xf numFmtId="0" fontId="43" fillId="2" borderId="280" xfId="11" applyFont="1" applyFill="1" applyBorder="1" applyAlignment="1">
      <alignment horizontal="center" vertical="top" wrapText="1"/>
    </xf>
    <xf numFmtId="0" fontId="43" fillId="2" borderId="239" xfId="11" applyFont="1" applyFill="1" applyBorder="1" applyAlignment="1">
      <alignment vertical="top" wrapText="1"/>
    </xf>
    <xf numFmtId="0" fontId="43" fillId="2" borderId="275" xfId="11" applyFont="1" applyFill="1" applyBorder="1" applyAlignment="1">
      <alignment horizontal="center" vertical="top"/>
    </xf>
    <xf numFmtId="0" fontId="43" fillId="2" borderId="275" xfId="11" quotePrefix="1" applyFont="1" applyFill="1" applyBorder="1" applyAlignment="1">
      <alignment vertical="top" wrapText="1"/>
    </xf>
    <xf numFmtId="41" fontId="43" fillId="2" borderId="276" xfId="95" applyFont="1" applyFill="1" applyBorder="1" applyAlignment="1">
      <alignment vertical="top"/>
    </xf>
    <xf numFmtId="0" fontId="43" fillId="2" borderId="78" xfId="11" applyFont="1" applyFill="1" applyBorder="1" applyAlignment="1">
      <alignment horizontal="center" vertical="top"/>
    </xf>
    <xf numFmtId="0" fontId="43" fillId="2" borderId="77" xfId="11" applyFont="1" applyFill="1" applyBorder="1" applyAlignment="1">
      <alignment horizontal="center" vertical="top"/>
    </xf>
    <xf numFmtId="0" fontId="43" fillId="2" borderId="36" xfId="11" quotePrefix="1" applyFont="1" applyFill="1" applyBorder="1" applyAlignment="1">
      <alignment horizontal="center" vertical="top"/>
    </xf>
    <xf numFmtId="0" fontId="43" fillId="2" borderId="36" xfId="11" applyFont="1" applyFill="1" applyBorder="1" applyAlignment="1">
      <alignment vertical="top" wrapText="1"/>
    </xf>
    <xf numFmtId="0" fontId="43" fillId="2" borderId="76" xfId="11" quotePrefix="1" applyFont="1" applyFill="1" applyBorder="1" applyAlignment="1">
      <alignment horizontal="center" vertical="top"/>
    </xf>
    <xf numFmtId="0" fontId="43" fillId="2" borderId="95" xfId="11" quotePrefix="1" applyFont="1" applyFill="1" applyBorder="1" applyAlignment="1">
      <alignment horizontal="center" vertical="top"/>
    </xf>
    <xf numFmtId="0" fontId="43" fillId="2" borderId="281" xfId="11" quotePrefix="1" applyFont="1" applyFill="1" applyBorder="1" applyAlignment="1">
      <alignment horizontal="center" vertical="top"/>
    </xf>
    <xf numFmtId="0" fontId="43" fillId="2" borderId="41" xfId="11" applyFont="1" applyFill="1" applyBorder="1" applyAlignment="1">
      <alignment horizontal="center" vertical="top"/>
    </xf>
    <xf numFmtId="0" fontId="43" fillId="2" borderId="81" xfId="11" quotePrefix="1" applyFont="1" applyFill="1" applyBorder="1" applyAlignment="1">
      <alignment horizontal="center" vertical="top"/>
    </xf>
    <xf numFmtId="0" fontId="43" fillId="2" borderId="30" xfId="11" quotePrefix="1" applyFont="1" applyFill="1" applyBorder="1" applyAlignment="1">
      <alignment horizontal="center" vertical="top"/>
    </xf>
    <xf numFmtId="0" fontId="43" fillId="2" borderId="31" xfId="11" applyFont="1" applyFill="1" applyBorder="1" applyAlignment="1">
      <alignment vertical="top" wrapText="1"/>
    </xf>
    <xf numFmtId="41" fontId="43" fillId="2" borderId="53" xfId="95" applyFont="1" applyFill="1" applyBorder="1" applyAlignment="1">
      <alignment vertical="top"/>
    </xf>
    <xf numFmtId="41" fontId="43" fillId="2" borderId="0" xfId="95" applyFont="1" applyFill="1" applyBorder="1" applyAlignment="1">
      <alignment vertical="center"/>
    </xf>
    <xf numFmtId="0" fontId="73" fillId="2" borderId="87" xfId="11" applyFont="1" applyFill="1" applyBorder="1" applyAlignment="1">
      <alignment horizontal="center" vertical="top"/>
    </xf>
    <xf numFmtId="0" fontId="73" fillId="2" borderId="86" xfId="11" applyFont="1" applyFill="1" applyBorder="1" applyAlignment="1">
      <alignment horizontal="center" vertical="top"/>
    </xf>
    <xf numFmtId="0" fontId="73" fillId="2" borderId="41" xfId="11" quotePrefix="1" applyFont="1" applyFill="1" applyBorder="1" applyAlignment="1">
      <alignment horizontal="center" vertical="top"/>
    </xf>
    <xf numFmtId="0" fontId="73" fillId="2" borderId="81" xfId="11" applyFont="1" applyFill="1" applyBorder="1" applyAlignment="1">
      <alignment horizontal="center" vertical="top" wrapText="1"/>
    </xf>
    <xf numFmtId="0" fontId="73" fillId="2" borderId="41" xfId="11" applyFont="1" applyFill="1" applyBorder="1" applyAlignment="1">
      <alignment vertical="top" wrapText="1"/>
    </xf>
    <xf numFmtId="0" fontId="73" fillId="2" borderId="40" xfId="11" applyFont="1" applyFill="1" applyBorder="1" applyAlignment="1">
      <alignment horizontal="center" vertical="top"/>
    </xf>
    <xf numFmtId="0" fontId="73" fillId="2" borderId="41" xfId="11" applyFont="1" applyFill="1" applyBorder="1" applyAlignment="1">
      <alignment horizontal="center" vertical="top"/>
    </xf>
    <xf numFmtId="41" fontId="73" fillId="2" borderId="61" xfId="95" applyFont="1" applyFill="1" applyBorder="1" applyAlignment="1">
      <alignment vertical="top"/>
    </xf>
    <xf numFmtId="0" fontId="73" fillId="2" borderId="0" xfId="11" applyFont="1" applyFill="1" applyBorder="1"/>
    <xf numFmtId="0" fontId="73" fillId="2" borderId="0" xfId="11" applyFont="1" applyFill="1"/>
    <xf numFmtId="0" fontId="43" fillId="2" borderId="78" xfId="11" quotePrefix="1" applyFont="1" applyFill="1" applyBorder="1" applyAlignment="1">
      <alignment horizontal="center" vertical="top"/>
    </xf>
    <xf numFmtId="0" fontId="43" fillId="2" borderId="77" xfId="11" quotePrefix="1" applyFont="1" applyFill="1" applyBorder="1" applyAlignment="1">
      <alignment horizontal="center" vertical="top"/>
    </xf>
    <xf numFmtId="0" fontId="46" fillId="2" borderId="76" xfId="11" applyFont="1" applyFill="1" applyBorder="1" applyAlignment="1">
      <alignment horizontal="left" vertical="top" wrapText="1"/>
    </xf>
    <xf numFmtId="41" fontId="43" fillId="2" borderId="36" xfId="11" applyNumberFormat="1" applyFont="1" applyFill="1" applyBorder="1" applyAlignment="1">
      <alignment horizontal="center" vertical="top" wrapText="1"/>
    </xf>
    <xf numFmtId="41" fontId="43" fillId="2" borderId="36" xfId="11" applyNumberFormat="1" applyFont="1" applyFill="1" applyBorder="1" applyAlignment="1">
      <alignment vertical="top" wrapText="1"/>
    </xf>
    <xf numFmtId="0" fontId="73" fillId="2" borderId="84" xfId="11" applyFont="1" applyFill="1" applyBorder="1" applyAlignment="1">
      <alignment horizontal="center" vertical="top"/>
    </xf>
    <xf numFmtId="0" fontId="73" fillId="2" borderId="85" xfId="11" applyFont="1" applyFill="1" applyBorder="1" applyAlignment="1">
      <alignment horizontal="center" vertical="top"/>
    </xf>
    <xf numFmtId="0" fontId="73" fillId="2" borderId="34" xfId="11" applyFont="1" applyFill="1" applyBorder="1" applyAlignment="1">
      <alignment horizontal="center" vertical="top"/>
    </xf>
    <xf numFmtId="0" fontId="73" fillId="2" borderId="281" xfId="11" applyFont="1" applyFill="1" applyBorder="1" applyAlignment="1">
      <alignment horizontal="center" vertical="top" wrapText="1"/>
    </xf>
    <xf numFmtId="0" fontId="73" fillId="2" borderId="34" xfId="11" applyFont="1" applyFill="1" applyBorder="1" applyAlignment="1">
      <alignment vertical="top" wrapText="1"/>
    </xf>
    <xf numFmtId="0" fontId="73" fillId="2" borderId="37" xfId="11" applyFont="1" applyFill="1" applyBorder="1" applyAlignment="1">
      <alignment horizontal="center" vertical="top"/>
    </xf>
    <xf numFmtId="0" fontId="73" fillId="2" borderId="37" xfId="11" quotePrefix="1" applyFont="1" applyFill="1" applyBorder="1" applyAlignment="1">
      <alignment horizontal="center" vertical="top"/>
    </xf>
    <xf numFmtId="0" fontId="73" fillId="2" borderId="37" xfId="11" quotePrefix="1" applyFont="1" applyFill="1" applyBorder="1" applyAlignment="1">
      <alignment vertical="top" wrapText="1"/>
    </xf>
    <xf numFmtId="41" fontId="73" fillId="2" borderId="54" xfId="95" applyFont="1" applyFill="1" applyBorder="1" applyAlignment="1">
      <alignment vertical="top"/>
    </xf>
    <xf numFmtId="0" fontId="73" fillId="2" borderId="37" xfId="11" applyFont="1" applyFill="1" applyBorder="1" applyAlignment="1">
      <alignment vertical="top" wrapText="1"/>
    </xf>
    <xf numFmtId="0" fontId="43" fillId="2" borderId="33" xfId="11" applyFont="1" applyFill="1" applyBorder="1" applyAlignment="1">
      <alignment horizontal="center" vertical="top"/>
    </xf>
    <xf numFmtId="0" fontId="43" fillId="2" borderId="35" xfId="11" applyFont="1" applyFill="1" applyBorder="1" applyAlignment="1">
      <alignment horizontal="center" vertical="top" wrapText="1"/>
    </xf>
    <xf numFmtId="0" fontId="43" fillId="2" borderId="34" xfId="11" applyFont="1" applyFill="1" applyBorder="1" applyAlignment="1">
      <alignment horizontal="center" vertical="top"/>
    </xf>
    <xf numFmtId="0" fontId="73" fillId="2" borderId="34" xfId="11" quotePrefix="1" applyFont="1" applyFill="1" applyBorder="1" applyAlignment="1">
      <alignment horizontal="center" vertical="top"/>
    </xf>
    <xf numFmtId="0" fontId="73" fillId="2" borderId="85" xfId="11" applyFont="1" applyFill="1" applyBorder="1" applyAlignment="1">
      <alignment vertical="top" wrapText="1"/>
    </xf>
    <xf numFmtId="0" fontId="73" fillId="2" borderId="85" xfId="11" applyFont="1" applyFill="1" applyBorder="1" applyAlignment="1">
      <alignment horizontal="center" vertical="top" wrapText="1"/>
    </xf>
    <xf numFmtId="0" fontId="73" fillId="2" borderId="37" xfId="11" applyFont="1" applyFill="1" applyBorder="1" applyAlignment="1">
      <alignment horizontal="center" vertical="top" wrapText="1"/>
    </xf>
    <xf numFmtId="0" fontId="73" fillId="2" borderId="79" xfId="11" applyFont="1" applyFill="1" applyBorder="1" applyAlignment="1">
      <alignment horizontal="center" vertical="top"/>
    </xf>
    <xf numFmtId="0" fontId="73" fillId="2" borderId="80" xfId="11" applyFont="1" applyFill="1" applyBorder="1" applyAlignment="1">
      <alignment horizontal="center" vertical="top"/>
    </xf>
    <xf numFmtId="0" fontId="73" fillId="2" borderId="42" xfId="11" quotePrefix="1" applyFont="1" applyFill="1" applyBorder="1" applyAlignment="1">
      <alignment horizontal="center" vertical="top"/>
    </xf>
    <xf numFmtId="0" fontId="73" fillId="2" borderId="95" xfId="11" applyFont="1" applyFill="1" applyBorder="1" applyAlignment="1">
      <alignment horizontal="center" vertical="top" wrapText="1"/>
    </xf>
    <xf numFmtId="0" fontId="73" fillId="2" borderId="80" xfId="11" applyFont="1" applyFill="1" applyBorder="1" applyAlignment="1">
      <alignment vertical="top" wrapText="1"/>
    </xf>
    <xf numFmtId="0" fontId="73" fillId="2" borderId="38" xfId="11" applyFont="1" applyFill="1" applyBorder="1" applyAlignment="1">
      <alignment vertical="top" wrapText="1"/>
    </xf>
    <xf numFmtId="0" fontId="73" fillId="2" borderId="38" xfId="11" applyFont="1" applyFill="1" applyBorder="1" applyAlignment="1">
      <alignment horizontal="center" vertical="top"/>
    </xf>
    <xf numFmtId="41" fontId="73" fillId="2" borderId="93" xfId="95" applyFont="1" applyFill="1" applyBorder="1" applyAlignment="1">
      <alignment vertical="top"/>
    </xf>
    <xf numFmtId="164" fontId="46" fillId="2" borderId="3" xfId="11" applyNumberFormat="1" applyFont="1" applyFill="1" applyBorder="1" applyAlignment="1">
      <alignment vertical="center" wrapText="1"/>
    </xf>
    <xf numFmtId="41" fontId="41" fillId="2" borderId="0" xfId="2022" applyFont="1" applyFill="1" applyAlignment="1">
      <alignment vertical="center" wrapText="1"/>
    </xf>
    <xf numFmtId="0" fontId="157" fillId="2" borderId="284" xfId="11" applyFont="1" applyFill="1" applyBorder="1" applyAlignment="1">
      <alignment horizontal="center" vertical="center" wrapText="1"/>
    </xf>
    <xf numFmtId="0" fontId="147" fillId="2" borderId="275" xfId="11" quotePrefix="1" applyFont="1" applyFill="1" applyBorder="1" applyAlignment="1">
      <alignment horizontal="center" vertical="top" wrapText="1"/>
    </xf>
    <xf numFmtId="0" fontId="147" fillId="2" borderId="284" xfId="11" quotePrefix="1" applyFont="1" applyFill="1" applyBorder="1" applyAlignment="1">
      <alignment horizontal="center" vertical="top" wrapText="1"/>
    </xf>
    <xf numFmtId="0" fontId="147" fillId="2" borderId="278" xfId="11" quotePrefix="1" applyFont="1" applyFill="1" applyBorder="1" applyAlignment="1">
      <alignment horizontal="center" vertical="top" wrapText="1"/>
    </xf>
    <xf numFmtId="0" fontId="147" fillId="2" borderId="288" xfId="11" quotePrefix="1" applyFont="1" applyFill="1" applyBorder="1" applyAlignment="1">
      <alignment horizontal="center" vertical="top" wrapText="1"/>
    </xf>
    <xf numFmtId="0" fontId="147" fillId="2" borderId="279" xfId="11" quotePrefix="1" applyFont="1" applyFill="1" applyBorder="1" applyAlignment="1">
      <alignment horizontal="center" vertical="top" wrapText="1"/>
    </xf>
    <xf numFmtId="0" fontId="159" fillId="2" borderId="284" xfId="1931" applyFont="1" applyFill="1" applyBorder="1"/>
    <xf numFmtId="172" fontId="157" fillId="2" borderId="284" xfId="11" quotePrefix="1" applyNumberFormat="1" applyFont="1" applyFill="1" applyBorder="1" applyAlignment="1">
      <alignment horizontal="center" vertical="top" wrapText="1"/>
    </xf>
    <xf numFmtId="0" fontId="147" fillId="2" borderId="278" xfId="11" applyFont="1" applyFill="1" applyBorder="1" applyAlignment="1">
      <alignment horizontal="left" vertical="top" wrapText="1"/>
    </xf>
    <xf numFmtId="0" fontId="147" fillId="2" borderId="288" xfId="11" applyFont="1" applyFill="1" applyBorder="1" applyAlignment="1">
      <alignment horizontal="left" vertical="top" wrapText="1"/>
    </xf>
    <xf numFmtId="0" fontId="147" fillId="2" borderId="279" xfId="11" quotePrefix="1" applyFont="1" applyFill="1" applyBorder="1" applyAlignment="1">
      <alignment horizontal="left" vertical="top" wrapText="1"/>
    </xf>
    <xf numFmtId="0" fontId="157" fillId="2" borderId="284" xfId="11" applyFont="1" applyFill="1" applyBorder="1" applyAlignment="1">
      <alignment horizontal="left" vertical="top" wrapText="1"/>
    </xf>
    <xf numFmtId="0" fontId="147" fillId="2" borderId="284" xfId="11" applyFont="1" applyFill="1" applyBorder="1" applyAlignment="1">
      <alignment horizontal="left" vertical="top" wrapText="1"/>
    </xf>
    <xf numFmtId="41" fontId="157" fillId="2" borderId="284" xfId="242" applyFont="1" applyFill="1" applyBorder="1" applyAlignment="1">
      <alignment horizontal="left" vertical="top" wrapText="1"/>
    </xf>
    <xf numFmtId="0" fontId="157" fillId="2" borderId="278" xfId="11" applyFont="1" applyFill="1" applyBorder="1" applyAlignment="1">
      <alignment horizontal="left" vertical="top" wrapText="1"/>
    </xf>
    <xf numFmtId="0" fontId="157" fillId="2" borderId="288" xfId="11" applyFont="1" applyFill="1" applyBorder="1" applyAlignment="1">
      <alignment horizontal="left" vertical="top" wrapText="1"/>
    </xf>
    <xf numFmtId="0" fontId="157" fillId="2" borderId="279" xfId="11" applyFont="1" applyFill="1" applyBorder="1" applyAlignment="1">
      <alignment horizontal="left" vertical="top" wrapText="1"/>
    </xf>
    <xf numFmtId="0" fontId="147" fillId="2" borderId="279" xfId="11" applyFont="1" applyFill="1" applyBorder="1" applyAlignment="1">
      <alignment horizontal="left" vertical="top" wrapText="1"/>
    </xf>
    <xf numFmtId="0" fontId="134" fillId="2" borderId="284" xfId="11" applyFont="1" applyFill="1" applyBorder="1" applyAlignment="1">
      <alignment horizontal="left" vertical="top" wrapText="1"/>
    </xf>
    <xf numFmtId="0" fontId="147" fillId="2" borderId="284" xfId="11" quotePrefix="1" applyFont="1" applyFill="1" applyBorder="1" applyAlignment="1">
      <alignment horizontal="left" vertical="top" wrapText="1"/>
    </xf>
    <xf numFmtId="41" fontId="147" fillId="2" borderId="284" xfId="242" applyFont="1" applyFill="1" applyBorder="1" applyAlignment="1">
      <alignment horizontal="left" vertical="top" wrapText="1"/>
    </xf>
    <xf numFmtId="0" fontId="147" fillId="2" borderId="280" xfId="11" applyFont="1" applyFill="1" applyBorder="1" applyAlignment="1">
      <alignment horizontal="left" vertical="top" wrapText="1"/>
    </xf>
    <xf numFmtId="0" fontId="147" fillId="2" borderId="238" xfId="11" applyFont="1" applyFill="1" applyBorder="1" applyAlignment="1">
      <alignment horizontal="left" vertical="top" wrapText="1"/>
    </xf>
    <xf numFmtId="0" fontId="147" fillId="2" borderId="239" xfId="11" applyFont="1" applyFill="1" applyBorder="1" applyAlignment="1">
      <alignment horizontal="left" vertical="top" wrapText="1"/>
    </xf>
    <xf numFmtId="0" fontId="136" fillId="2" borderId="284" xfId="11" applyFont="1" applyFill="1" applyBorder="1" applyAlignment="1">
      <alignment horizontal="left" vertical="top" wrapText="1"/>
    </xf>
    <xf numFmtId="9" fontId="134" fillId="2" borderId="284" xfId="11" applyNumberFormat="1" applyFont="1" applyFill="1" applyBorder="1" applyAlignment="1">
      <alignment horizontal="left" vertical="top" wrapText="1"/>
    </xf>
    <xf numFmtId="0" fontId="136" fillId="2" borderId="279" xfId="11" applyFont="1" applyFill="1" applyBorder="1" applyAlignment="1">
      <alignment horizontal="left" vertical="top" wrapText="1"/>
    </xf>
    <xf numFmtId="0" fontId="134" fillId="2" borderId="278" xfId="11" applyFont="1" applyFill="1" applyBorder="1" applyAlignment="1">
      <alignment horizontal="left" vertical="top" wrapText="1"/>
    </xf>
    <xf numFmtId="0" fontId="134" fillId="2" borderId="288" xfId="11" applyFont="1" applyFill="1" applyBorder="1" applyAlignment="1">
      <alignment horizontal="left" vertical="top" wrapText="1"/>
    </xf>
    <xf numFmtId="0" fontId="134" fillId="2" borderId="279" xfId="11" applyFont="1" applyFill="1" applyBorder="1" applyAlignment="1">
      <alignment horizontal="left" vertical="top" wrapText="1"/>
    </xf>
    <xf numFmtId="41" fontId="136" fillId="2" borderId="284" xfId="242" applyFont="1" applyFill="1" applyBorder="1" applyAlignment="1">
      <alignment horizontal="left" vertical="top" wrapText="1"/>
    </xf>
    <xf numFmtId="41" fontId="134" fillId="2" borderId="284" xfId="242" applyFont="1" applyFill="1" applyBorder="1" applyAlignment="1">
      <alignment horizontal="left" vertical="top" wrapText="1"/>
    </xf>
    <xf numFmtId="0" fontId="77" fillId="0" borderId="0" xfId="2023" applyFont="1"/>
    <xf numFmtId="0" fontId="76" fillId="0" borderId="0" xfId="2023" applyFont="1"/>
    <xf numFmtId="0" fontId="78" fillId="0" borderId="0" xfId="2023" applyFont="1"/>
    <xf numFmtId="0" fontId="78" fillId="0" borderId="90" xfId="2023" applyFont="1" applyBorder="1" applyAlignment="1">
      <alignment horizontal="center" vertical="center" wrapText="1"/>
    </xf>
    <xf numFmtId="0" fontId="78" fillId="0" borderId="52" xfId="2023" quotePrefix="1" applyFont="1" applyBorder="1" applyAlignment="1">
      <alignment horizontal="center"/>
    </xf>
    <xf numFmtId="0" fontId="78" fillId="0" borderId="32" xfId="2023" quotePrefix="1" applyFont="1" applyBorder="1" applyAlignment="1">
      <alignment horizontal="center"/>
    </xf>
    <xf numFmtId="0" fontId="78" fillId="0" borderId="53" xfId="2023" quotePrefix="1" applyFont="1" applyBorder="1" applyAlignment="1">
      <alignment horizontal="center"/>
    </xf>
    <xf numFmtId="0" fontId="78" fillId="0" borderId="0" xfId="2023" applyFont="1" applyAlignment="1">
      <alignment horizontal="center"/>
    </xf>
    <xf numFmtId="0" fontId="78" fillId="0" borderId="48" xfId="2023" quotePrefix="1" applyFont="1" applyBorder="1" applyAlignment="1">
      <alignment horizontal="center" vertical="top"/>
    </xf>
    <xf numFmtId="0" fontId="78" fillId="0" borderId="25" xfId="2023" applyFont="1" applyBorder="1" applyAlignment="1">
      <alignment vertical="top"/>
    </xf>
    <xf numFmtId="0" fontId="78" fillId="0" borderId="100" xfId="2023" applyFont="1" applyBorder="1" applyAlignment="1">
      <alignment vertical="top"/>
    </xf>
    <xf numFmtId="0" fontId="78" fillId="0" borderId="101" xfId="2023" applyFont="1" applyBorder="1" applyAlignment="1">
      <alignment vertical="top"/>
    </xf>
    <xf numFmtId="164" fontId="78" fillId="0" borderId="102" xfId="2023" applyNumberFormat="1" applyFont="1" applyBorder="1" applyAlignment="1">
      <alignment vertical="top"/>
    </xf>
    <xf numFmtId="0" fontId="78" fillId="0" borderId="0" xfId="2023" applyFont="1" applyAlignment="1">
      <alignment vertical="top"/>
    </xf>
    <xf numFmtId="0" fontId="84" fillId="0" borderId="52" xfId="2023" quotePrefix="1" applyFont="1" applyBorder="1" applyAlignment="1">
      <alignment horizontal="center" vertical="top"/>
    </xf>
    <xf numFmtId="0" fontId="84" fillId="0" borderId="32" xfId="2023" applyFont="1" applyBorder="1" applyAlignment="1">
      <alignment vertical="top"/>
    </xf>
    <xf numFmtId="0" fontId="84" fillId="0" borderId="32" xfId="2023" applyFont="1" applyBorder="1" applyAlignment="1">
      <alignment vertical="top" wrapText="1"/>
    </xf>
    <xf numFmtId="0" fontId="84" fillId="0" borderId="32" xfId="2023" applyFont="1" applyBorder="1" applyAlignment="1">
      <alignment horizontal="center" vertical="top"/>
    </xf>
    <xf numFmtId="164" fontId="84" fillId="0" borderId="53" xfId="2024" applyNumberFormat="1" applyFont="1" applyBorder="1" applyAlignment="1">
      <alignment vertical="top"/>
    </xf>
    <xf numFmtId="0" fontId="84" fillId="0" borderId="0" xfId="2023" applyFont="1" applyAlignment="1">
      <alignment vertical="top"/>
    </xf>
    <xf numFmtId="0" fontId="77" fillId="0" borderId="283" xfId="2023" quotePrefix="1" applyFont="1" applyBorder="1" applyAlignment="1">
      <alignment horizontal="center" vertical="top"/>
    </xf>
    <xf numFmtId="0" fontId="77" fillId="0" borderId="284" xfId="2023" applyFont="1" applyBorder="1" applyAlignment="1">
      <alignment vertical="top"/>
    </xf>
    <xf numFmtId="0" fontId="77" fillId="0" borderId="278" xfId="2023" applyFont="1" applyBorder="1" applyAlignment="1">
      <alignment vertical="top"/>
    </xf>
    <xf numFmtId="0" fontId="77" fillId="0" borderId="279" xfId="2023" applyFont="1" applyBorder="1" applyAlignment="1">
      <alignment vertical="top"/>
    </xf>
    <xf numFmtId="0" fontId="77" fillId="0" borderId="285" xfId="2023" applyFont="1" applyBorder="1" applyAlignment="1">
      <alignment vertical="top"/>
    </xf>
    <xf numFmtId="0" fontId="77" fillId="0" borderId="0" xfId="2023" applyFont="1" applyAlignment="1">
      <alignment vertical="top"/>
    </xf>
    <xf numFmtId="164" fontId="78" fillId="0" borderId="102" xfId="2024" applyNumberFormat="1" applyFont="1" applyBorder="1" applyAlignment="1">
      <alignment horizontal="center" vertical="center" wrapText="1"/>
    </xf>
    <xf numFmtId="0" fontId="144" fillId="0" borderId="52" xfId="2023" quotePrefix="1" applyFont="1" applyBorder="1" applyAlignment="1">
      <alignment horizontal="right" vertical="top"/>
    </xf>
    <xf numFmtId="0" fontId="144" fillId="0" borderId="32" xfId="2023" applyFont="1" applyBorder="1" applyAlignment="1">
      <alignment horizontal="left" vertical="top" wrapText="1"/>
    </xf>
    <xf numFmtId="0" fontId="144" fillId="0" borderId="30" xfId="2023" applyFont="1" applyBorder="1" applyAlignment="1">
      <alignment horizontal="left" vertical="top" wrapText="1"/>
    </xf>
    <xf numFmtId="0" fontId="144" fillId="0" borderId="31" xfId="2023" applyFont="1" applyBorder="1" applyAlignment="1">
      <alignment horizontal="left" vertical="top" wrapText="1"/>
    </xf>
    <xf numFmtId="164" fontId="144" fillId="0" borderId="53" xfId="2023" applyNumberFormat="1" applyFont="1" applyBorder="1" applyAlignment="1">
      <alignment horizontal="left" vertical="top" wrapText="1"/>
    </xf>
    <xf numFmtId="0" fontId="144" fillId="0" borderId="0" xfId="2023" applyFont="1" applyAlignment="1">
      <alignment horizontal="left" vertical="top" wrapText="1"/>
    </xf>
    <xf numFmtId="0" fontId="77" fillId="0" borderId="278" xfId="2023" quotePrefix="1" applyFont="1" applyBorder="1" applyAlignment="1">
      <alignment horizontal="center" vertical="top" wrapText="1"/>
    </xf>
    <xf numFmtId="0" fontId="25" fillId="0" borderId="279" xfId="2023" applyFont="1" applyBorder="1" applyAlignment="1">
      <alignment vertical="top" wrapText="1"/>
    </xf>
    <xf numFmtId="9" fontId="77" fillId="0" borderId="284" xfId="2023" applyNumberFormat="1" applyFont="1" applyBorder="1" applyAlignment="1">
      <alignment vertical="top" wrapText="1"/>
    </xf>
    <xf numFmtId="0" fontId="77" fillId="0" borderId="0" xfId="2023" applyFont="1" applyAlignment="1">
      <alignment vertical="top" wrapText="1"/>
    </xf>
    <xf numFmtId="0" fontId="77" fillId="0" borderId="284" xfId="2023" applyFont="1" applyBorder="1" applyAlignment="1">
      <alignment vertical="top" wrapText="1"/>
    </xf>
    <xf numFmtId="0" fontId="77" fillId="0" borderId="283" xfId="2023" quotePrefix="1" applyFont="1" applyBorder="1" applyAlignment="1">
      <alignment horizontal="right" vertical="top" wrapText="1"/>
    </xf>
    <xf numFmtId="0" fontId="77" fillId="0" borderId="279" xfId="2023" applyFont="1" applyBorder="1" applyAlignment="1">
      <alignment vertical="top" wrapText="1"/>
    </xf>
    <xf numFmtId="0" fontId="77" fillId="0" borderId="284" xfId="2023" applyFont="1" applyBorder="1" applyAlignment="1">
      <alignment horizontal="center" vertical="top" wrapText="1"/>
    </xf>
    <xf numFmtId="164" fontId="77" fillId="0" borderId="285" xfId="2024" applyNumberFormat="1" applyFont="1" applyBorder="1" applyAlignment="1">
      <alignment vertical="top" wrapText="1"/>
    </xf>
    <xf numFmtId="0" fontId="77" fillId="0" borderId="288" xfId="2023" quotePrefix="1" applyFont="1" applyBorder="1" applyAlignment="1">
      <alignment vertical="top" wrapText="1"/>
    </xf>
    <xf numFmtId="0" fontId="25" fillId="0" borderId="278" xfId="2023" quotePrefix="1" applyFont="1" applyBorder="1" applyAlignment="1">
      <alignment horizontal="left" vertical="top" wrapText="1"/>
    </xf>
    <xf numFmtId="0" fontId="25" fillId="0" borderId="278" xfId="2023" quotePrefix="1" applyFont="1" applyBorder="1" applyAlignment="1">
      <alignment vertical="top" wrapText="1"/>
    </xf>
    <xf numFmtId="0" fontId="77" fillId="0" borderId="274" xfId="2023" quotePrefix="1" applyFont="1" applyBorder="1" applyAlignment="1">
      <alignment horizontal="right" vertical="top" wrapText="1"/>
    </xf>
    <xf numFmtId="0" fontId="77" fillId="0" borderId="239" xfId="2023" applyFont="1" applyBorder="1" applyAlignment="1">
      <alignment vertical="top" wrapText="1"/>
    </xf>
    <xf numFmtId="0" fontId="25" fillId="0" borderId="288" xfId="2023" applyFont="1" applyBorder="1" applyAlignment="1">
      <alignment vertical="top" wrapText="1"/>
    </xf>
    <xf numFmtId="0" fontId="77" fillId="0" borderId="52" xfId="2023" quotePrefix="1" applyFont="1" applyBorder="1" applyAlignment="1">
      <alignment horizontal="right" vertical="top" wrapText="1"/>
    </xf>
    <xf numFmtId="0" fontId="77" fillId="0" borderId="31" xfId="2023" applyFont="1" applyBorder="1" applyAlignment="1">
      <alignment vertical="top" wrapText="1"/>
    </xf>
    <xf numFmtId="0" fontId="144" fillId="0" borderId="283" xfId="2023" quotePrefix="1" applyFont="1" applyBorder="1" applyAlignment="1">
      <alignment horizontal="right" vertical="top" wrapText="1"/>
    </xf>
    <xf numFmtId="0" fontId="144" fillId="0" borderId="284" xfId="2023" applyFont="1" applyBorder="1" applyAlignment="1">
      <alignment horizontal="left" vertical="top" wrapText="1"/>
    </xf>
    <xf numFmtId="0" fontId="144" fillId="0" borderId="278" xfId="2023" applyFont="1" applyBorder="1" applyAlignment="1">
      <alignment horizontal="left" vertical="top" wrapText="1"/>
    </xf>
    <xf numFmtId="0" fontId="144" fillId="0" borderId="279" xfId="2023" applyFont="1" applyBorder="1" applyAlignment="1">
      <alignment horizontal="left" vertical="top" wrapText="1"/>
    </xf>
    <xf numFmtId="0" fontId="144" fillId="0" borderId="284" xfId="2023" applyFont="1" applyBorder="1" applyAlignment="1">
      <alignment horizontal="center" vertical="top" wrapText="1"/>
    </xf>
    <xf numFmtId="164" fontId="145" fillId="0" borderId="285" xfId="2024" applyNumberFormat="1" applyFont="1" applyBorder="1" applyAlignment="1">
      <alignment horizontal="left" vertical="top" wrapText="1"/>
    </xf>
    <xf numFmtId="164" fontId="144" fillId="0" borderId="0" xfId="2023" applyNumberFormat="1" applyFont="1" applyAlignment="1">
      <alignment horizontal="left" vertical="top" wrapText="1"/>
    </xf>
    <xf numFmtId="0" fontId="77" fillId="0" borderId="284" xfId="2023" applyFont="1" applyBorder="1" applyAlignment="1">
      <alignment horizontal="left" vertical="top" wrapText="1"/>
    </xf>
    <xf numFmtId="0" fontId="77" fillId="0" borderId="275" xfId="2023" applyFont="1" applyBorder="1" applyAlignment="1">
      <alignment horizontal="center" vertical="top" wrapText="1"/>
    </xf>
    <xf numFmtId="164" fontId="77" fillId="0" borderId="276" xfId="2024" applyNumberFormat="1" applyFont="1" applyBorder="1" applyAlignment="1">
      <alignment horizontal="left" vertical="top" wrapText="1"/>
    </xf>
    <xf numFmtId="0" fontId="84" fillId="0" borderId="284" xfId="2023" applyFont="1" applyBorder="1" applyAlignment="1">
      <alignment horizontal="center" vertical="top" wrapText="1"/>
    </xf>
    <xf numFmtId="164" fontId="144" fillId="0" borderId="285" xfId="2024" applyNumberFormat="1" applyFont="1" applyBorder="1" applyAlignment="1">
      <alignment horizontal="left" vertical="top" wrapText="1"/>
    </xf>
    <xf numFmtId="0" fontId="77" fillId="0" borderId="32" xfId="2023" applyFont="1" applyBorder="1" applyAlignment="1">
      <alignment vertical="top" wrapText="1"/>
    </xf>
    <xf numFmtId="164" fontId="77" fillId="0" borderId="53" xfId="2024" applyNumberFormat="1" applyFont="1" applyBorder="1" applyAlignment="1">
      <alignment vertical="top" wrapText="1"/>
    </xf>
    <xf numFmtId="0" fontId="78" fillId="0" borderId="0" xfId="2023" applyFont="1" applyAlignment="1">
      <alignment horizontal="left" vertical="top" wrapText="1"/>
    </xf>
    <xf numFmtId="164" fontId="77" fillId="0" borderId="285" xfId="2024" applyNumberFormat="1" applyFont="1" applyBorder="1" applyAlignment="1">
      <alignment horizontal="left" vertical="top" wrapText="1"/>
    </xf>
    <xf numFmtId="0" fontId="84" fillId="0" borderId="284" xfId="2023" applyFont="1" applyBorder="1" applyAlignment="1">
      <alignment horizontal="left" vertical="top" wrapText="1"/>
    </xf>
    <xf numFmtId="0" fontId="77" fillId="0" borderId="278" xfId="2023" quotePrefix="1" applyFont="1" applyBorder="1" applyAlignment="1">
      <alignment vertical="top" wrapText="1"/>
    </xf>
    <xf numFmtId="0" fontId="77" fillId="0" borderId="288" xfId="2023" applyFont="1" applyBorder="1" applyAlignment="1">
      <alignment vertical="top" wrapText="1"/>
    </xf>
    <xf numFmtId="0" fontId="77" fillId="0" borderId="278" xfId="2023" quotePrefix="1" applyFont="1" applyBorder="1" applyAlignment="1">
      <alignment horizontal="left" vertical="top" wrapText="1"/>
    </xf>
    <xf numFmtId="0" fontId="77" fillId="0" borderId="279" xfId="2023" applyFont="1" applyBorder="1" applyAlignment="1">
      <alignment horizontal="left" vertical="top" wrapText="1"/>
    </xf>
    <xf numFmtId="164" fontId="77" fillId="0" borderId="276" xfId="2024" applyNumberFormat="1" applyFont="1" applyBorder="1" applyAlignment="1">
      <alignment horizontal="center" vertical="top" wrapText="1"/>
    </xf>
    <xf numFmtId="0" fontId="77" fillId="0" borderId="275" xfId="2023" applyFont="1" applyBorder="1" applyAlignment="1">
      <alignment horizontal="left" vertical="top" wrapText="1"/>
    </xf>
    <xf numFmtId="0" fontId="77" fillId="0" borderId="239" xfId="2023" applyFont="1" applyBorder="1" applyAlignment="1">
      <alignment vertical="center" wrapText="1"/>
    </xf>
    <xf numFmtId="164" fontId="77" fillId="0" borderId="276" xfId="2024" applyNumberFormat="1" applyFont="1" applyBorder="1" applyAlignment="1">
      <alignment vertical="center" wrapText="1"/>
    </xf>
    <xf numFmtId="0" fontId="77" fillId="0" borderId="0" xfId="2023" applyFont="1" applyAlignment="1">
      <alignment vertical="center" wrapText="1"/>
    </xf>
    <xf numFmtId="0" fontId="77" fillId="0" borderId="143" xfId="2023" applyFont="1" applyBorder="1" applyAlignment="1">
      <alignment horizontal="left" vertical="top" wrapText="1"/>
    </xf>
    <xf numFmtId="164" fontId="78" fillId="0" borderId="2" xfId="2023" applyNumberFormat="1" applyFont="1" applyBorder="1" applyAlignment="1">
      <alignment vertical="top"/>
    </xf>
    <xf numFmtId="0" fontId="77" fillId="0" borderId="0" xfId="2023" applyFont="1" applyBorder="1" applyAlignment="1">
      <alignment horizontal="left" vertical="top" wrapText="1"/>
    </xf>
    <xf numFmtId="0" fontId="77" fillId="0" borderId="0" xfId="2023" applyFont="1" applyBorder="1" applyAlignment="1">
      <alignment horizontal="left" vertical="center" wrapText="1"/>
    </xf>
    <xf numFmtId="0" fontId="77" fillId="0" borderId="0" xfId="2023" applyFont="1" applyBorder="1" applyAlignment="1">
      <alignment vertical="top"/>
    </xf>
    <xf numFmtId="0" fontId="77" fillId="0" borderId="0" xfId="2023" applyFont="1" applyBorder="1" applyAlignment="1">
      <alignment horizontal="center" vertical="top" wrapText="1"/>
    </xf>
    <xf numFmtId="164" fontId="77" fillId="0" borderId="0" xfId="2024" applyNumberFormat="1" applyFont="1" applyBorder="1" applyAlignment="1">
      <alignment horizontal="center" vertical="center" wrapText="1"/>
    </xf>
    <xf numFmtId="0" fontId="69" fillId="0" borderId="0" xfId="2023" applyFont="1" applyAlignment="1">
      <alignment horizontal="center" vertical="center"/>
    </xf>
    <xf numFmtId="164" fontId="77" fillId="0" borderId="0" xfId="2023" applyNumberFormat="1" applyFont="1"/>
    <xf numFmtId="0" fontId="81" fillId="0" borderId="0" xfId="2023" applyFont="1" applyAlignment="1">
      <alignment horizontal="center" vertical="center"/>
    </xf>
    <xf numFmtId="0" fontId="46" fillId="2" borderId="284" xfId="11" applyFont="1" applyFill="1" applyBorder="1" applyAlignment="1">
      <alignment horizontal="center" vertical="center"/>
    </xf>
    <xf numFmtId="0" fontId="43" fillId="2" borderId="284" xfId="11" quotePrefix="1" applyFont="1" applyFill="1" applyBorder="1" applyAlignment="1">
      <alignment horizontal="center"/>
    </xf>
    <xf numFmtId="0" fontId="205" fillId="2" borderId="34" xfId="2025" applyFont="1" applyFill="1" applyBorder="1" applyAlignment="1">
      <alignment vertical="top" wrapText="1"/>
    </xf>
    <xf numFmtId="164" fontId="46" fillId="2" borderId="284" xfId="13" quotePrefix="1" applyNumberFormat="1" applyFont="1" applyFill="1" applyBorder="1" applyAlignment="1">
      <alignment horizontal="center" vertical="top"/>
    </xf>
    <xf numFmtId="0" fontId="206" fillId="2" borderId="34" xfId="2025" applyFont="1" applyFill="1" applyBorder="1" applyAlignment="1">
      <alignment vertical="top" wrapText="1"/>
    </xf>
    <xf numFmtId="164" fontId="73" fillId="2" borderId="284" xfId="13" quotePrefix="1" applyNumberFormat="1" applyFont="1" applyFill="1" applyBorder="1" applyAlignment="1">
      <alignment horizontal="center" vertical="top"/>
    </xf>
    <xf numFmtId="0" fontId="43" fillId="2" borderId="284" xfId="11" quotePrefix="1" applyFont="1" applyFill="1" applyBorder="1" applyAlignment="1">
      <alignment vertical="top" wrapText="1"/>
    </xf>
    <xf numFmtId="0" fontId="46" fillId="2" borderId="284" xfId="11" applyFont="1" applyFill="1" applyBorder="1"/>
    <xf numFmtId="0" fontId="43" fillId="2" borderId="284" xfId="11" applyFont="1" applyFill="1" applyBorder="1"/>
    <xf numFmtId="41" fontId="46" fillId="2" borderId="279" xfId="11" applyNumberFormat="1" applyFont="1" applyFill="1" applyBorder="1"/>
    <xf numFmtId="0" fontId="46" fillId="2" borderId="203" xfId="11" applyFont="1" applyFill="1" applyBorder="1"/>
    <xf numFmtId="0" fontId="46" fillId="2" borderId="203" xfId="11" applyFont="1" applyFill="1" applyBorder="1" applyAlignment="1">
      <alignment vertical="top" wrapText="1"/>
    </xf>
    <xf numFmtId="0" fontId="43" fillId="2" borderId="203" xfId="11" applyFont="1" applyFill="1" applyBorder="1" applyAlignment="1">
      <alignment vertical="top" wrapText="1"/>
    </xf>
    <xf numFmtId="0" fontId="43" fillId="2" borderId="203" xfId="11" applyFont="1" applyFill="1" applyBorder="1"/>
    <xf numFmtId="0" fontId="46" fillId="28" borderId="74" xfId="2025" applyFont="1" applyFill="1" applyBorder="1" applyAlignment="1">
      <alignment horizontal="left" vertical="top" wrapText="1"/>
    </xf>
    <xf numFmtId="0" fontId="43" fillId="2" borderId="280" xfId="2025" applyFont="1" applyFill="1" applyBorder="1" applyAlignment="1">
      <alignment horizontal="left" vertical="top" wrapText="1"/>
    </xf>
    <xf numFmtId="0" fontId="43" fillId="2" borderId="275" xfId="11" applyFont="1" applyFill="1" applyBorder="1" applyAlignment="1">
      <alignment vertical="top" wrapText="1"/>
    </xf>
    <xf numFmtId="0" fontId="43" fillId="2" borderId="275" xfId="11" applyFont="1" applyFill="1" applyBorder="1"/>
    <xf numFmtId="41" fontId="43" fillId="2" borderId="239" xfId="242" applyFont="1" applyFill="1" applyBorder="1"/>
    <xf numFmtId="0" fontId="43" fillId="2" borderId="18" xfId="2025" applyFont="1" applyFill="1" applyBorder="1" applyAlignment="1">
      <alignment horizontal="left" vertical="top" wrapText="1"/>
    </xf>
    <xf numFmtId="0" fontId="43" fillId="2" borderId="95" xfId="2025" applyFont="1" applyFill="1" applyBorder="1" applyAlignment="1">
      <alignment horizontal="left" vertical="top" wrapText="1"/>
    </xf>
    <xf numFmtId="0" fontId="46" fillId="2" borderId="20" xfId="2025" applyFont="1" applyFill="1" applyBorder="1" applyAlignment="1">
      <alignment vertical="top" wrapText="1"/>
    </xf>
    <xf numFmtId="0" fontId="43" fillId="2" borderId="95" xfId="2025" applyFont="1" applyFill="1" applyBorder="1"/>
    <xf numFmtId="0" fontId="43" fillId="2" borderId="281" xfId="2025" applyFont="1" applyFill="1" applyBorder="1" applyAlignment="1">
      <alignment horizontal="left" vertical="top" wrapText="1"/>
    </xf>
    <xf numFmtId="0" fontId="43" fillId="2" borderId="281" xfId="11" applyFont="1" applyFill="1" applyBorder="1"/>
    <xf numFmtId="0" fontId="43" fillId="2" borderId="37" xfId="2025" applyFont="1" applyFill="1" applyBorder="1" applyAlignment="1">
      <alignment horizontal="left" vertical="top" wrapText="1"/>
    </xf>
    <xf numFmtId="0" fontId="43" fillId="2" borderId="281" xfId="2025" applyFont="1" applyFill="1" applyBorder="1" applyAlignment="1">
      <alignment vertical="top"/>
    </xf>
    <xf numFmtId="0" fontId="43" fillId="2" borderId="278" xfId="2025" applyFont="1" applyFill="1" applyBorder="1" applyAlignment="1">
      <alignment horizontal="center" vertical="top" wrapText="1"/>
    </xf>
    <xf numFmtId="0" fontId="43" fillId="2" borderId="275" xfId="11" applyFont="1" applyFill="1" applyBorder="1" applyAlignment="1">
      <alignment vertical="top"/>
    </xf>
    <xf numFmtId="0" fontId="43" fillId="2" borderId="288" xfId="11" applyFont="1" applyFill="1" applyBorder="1" applyAlignment="1">
      <alignment horizontal="center" vertical="top"/>
    </xf>
    <xf numFmtId="0" fontId="43" fillId="2" borderId="284" xfId="2025" applyFont="1" applyFill="1" applyBorder="1" applyAlignment="1">
      <alignment horizontal="center" vertical="top" wrapText="1"/>
    </xf>
    <xf numFmtId="0" fontId="46" fillId="28" borderId="284" xfId="2025" applyFont="1" applyFill="1" applyBorder="1" applyAlignment="1">
      <alignment horizontal="left" vertical="top" wrapText="1"/>
    </xf>
    <xf numFmtId="0" fontId="43" fillId="2" borderId="39" xfId="2025" applyFont="1" applyFill="1" applyBorder="1" applyAlignment="1">
      <alignment horizontal="left" vertical="top" wrapText="1"/>
    </xf>
    <xf numFmtId="0" fontId="43" fillId="2" borderId="40" xfId="2025" applyFont="1" applyFill="1" applyBorder="1" applyAlignment="1">
      <alignment horizontal="left" vertical="top" wrapText="1"/>
    </xf>
    <xf numFmtId="0" fontId="43" fillId="2" borderId="278" xfId="2025" applyFont="1" applyFill="1" applyBorder="1" applyAlignment="1">
      <alignment horizontal="left" vertical="top" wrapText="1"/>
    </xf>
    <xf numFmtId="0" fontId="43" fillId="2" borderId="288" xfId="11" applyFont="1" applyFill="1" applyBorder="1" applyAlignment="1">
      <alignment vertical="top" wrapText="1"/>
    </xf>
    <xf numFmtId="0" fontId="43" fillId="2" borderId="288" xfId="11" applyFont="1" applyFill="1" applyBorder="1" applyAlignment="1">
      <alignment vertical="top"/>
    </xf>
    <xf numFmtId="41" fontId="43" fillId="2" borderId="279" xfId="242" applyFont="1" applyFill="1" applyBorder="1" applyAlignment="1">
      <alignment vertical="top"/>
    </xf>
    <xf numFmtId="0" fontId="46" fillId="28" borderId="278" xfId="11" applyFont="1" applyFill="1" applyBorder="1" applyAlignment="1">
      <alignment vertical="top" wrapText="1"/>
    </xf>
    <xf numFmtId="0" fontId="43" fillId="28" borderId="284" xfId="11" applyFont="1" applyFill="1" applyBorder="1" applyAlignment="1">
      <alignment vertical="top" wrapText="1"/>
    </xf>
    <xf numFmtId="0" fontId="43" fillId="28" borderId="284" xfId="11" applyFont="1" applyFill="1" applyBorder="1"/>
    <xf numFmtId="41" fontId="46" fillId="28" borderId="279" xfId="11" applyNumberFormat="1" applyFont="1" applyFill="1" applyBorder="1"/>
    <xf numFmtId="0" fontId="43" fillId="2" borderId="30" xfId="2025" applyFont="1" applyFill="1" applyBorder="1" applyAlignment="1">
      <alignment horizontal="left" vertical="top" wrapText="1"/>
    </xf>
    <xf numFmtId="0" fontId="46" fillId="28" borderId="288" xfId="11" applyFont="1" applyFill="1" applyBorder="1" applyAlignment="1">
      <alignment vertical="top" wrapText="1"/>
    </xf>
    <xf numFmtId="41" fontId="46" fillId="28" borderId="279" xfId="11" applyNumberFormat="1" applyFont="1" applyFill="1" applyBorder="1" applyAlignment="1">
      <alignment vertical="top"/>
    </xf>
    <xf numFmtId="0" fontId="43" fillId="2" borderId="284" xfId="2025" applyFont="1" applyFill="1" applyBorder="1" applyAlignment="1">
      <alignment horizontal="left" vertical="top" wrapText="1"/>
    </xf>
    <xf numFmtId="0" fontId="43" fillId="2" borderId="238" xfId="11" applyFont="1" applyFill="1" applyBorder="1" applyAlignment="1">
      <alignment vertical="top" wrapText="1"/>
    </xf>
    <xf numFmtId="0" fontId="43" fillId="2" borderId="238" xfId="11" applyFont="1" applyFill="1" applyBorder="1" applyAlignment="1">
      <alignment vertical="top"/>
    </xf>
    <xf numFmtId="0" fontId="43" fillId="2" borderId="275" xfId="2025" applyFont="1" applyFill="1" applyBorder="1" applyAlignment="1">
      <alignment horizontal="left" vertical="top" wrapText="1"/>
    </xf>
    <xf numFmtId="0" fontId="43" fillId="2" borderId="280" xfId="11" applyFont="1" applyFill="1" applyBorder="1" applyAlignment="1">
      <alignment vertical="top" wrapText="1"/>
    </xf>
    <xf numFmtId="41" fontId="43" fillId="2" borderId="239" xfId="242" applyFont="1" applyFill="1" applyBorder="1" applyAlignment="1">
      <alignment vertical="top"/>
    </xf>
    <xf numFmtId="0" fontId="43" fillId="2" borderId="30" xfId="2025" applyFont="1" applyFill="1" applyBorder="1" applyAlignment="1">
      <alignment horizontal="center" vertical="top" wrapText="1"/>
    </xf>
    <xf numFmtId="0" fontId="43" fillId="2" borderId="288" xfId="11" applyFont="1" applyFill="1" applyBorder="1" applyAlignment="1">
      <alignment horizontal="left" vertical="top" wrapText="1"/>
    </xf>
    <xf numFmtId="0" fontId="43" fillId="28" borderId="284" xfId="11" applyFont="1" applyFill="1" applyBorder="1" applyAlignment="1">
      <alignment horizontal="left"/>
    </xf>
    <xf numFmtId="0" fontId="43" fillId="2" borderId="281" xfId="11" applyFont="1" applyFill="1" applyBorder="1" applyAlignment="1">
      <alignment vertical="top" wrapText="1"/>
    </xf>
    <xf numFmtId="0" fontId="43" fillId="2" borderId="288" xfId="11" applyFont="1" applyFill="1" applyBorder="1" applyAlignment="1">
      <alignment horizontal="left" vertical="top"/>
    </xf>
    <xf numFmtId="0" fontId="43" fillId="2" borderId="288" xfId="11" applyFont="1" applyFill="1" applyBorder="1" applyAlignment="1">
      <alignment wrapText="1"/>
    </xf>
    <xf numFmtId="0" fontId="46" fillId="28" borderId="284" xfId="11" applyFont="1" applyFill="1" applyBorder="1"/>
    <xf numFmtId="0" fontId="46" fillId="28" borderId="284" xfId="11" applyFont="1" applyFill="1" applyBorder="1" applyAlignment="1">
      <alignment horizontal="left"/>
    </xf>
    <xf numFmtId="0" fontId="43" fillId="28" borderId="278" xfId="11" applyFont="1" applyFill="1" applyBorder="1"/>
    <xf numFmtId="0" fontId="43" fillId="28" borderId="288" xfId="11" applyFont="1" applyFill="1" applyBorder="1"/>
    <xf numFmtId="0" fontId="43" fillId="28" borderId="288" xfId="11" applyFont="1" applyFill="1" applyBorder="1" applyAlignment="1">
      <alignment horizontal="center" vertical="center"/>
    </xf>
    <xf numFmtId="0" fontId="4" fillId="2" borderId="0" xfId="2019" applyFill="1" applyAlignment="1"/>
    <xf numFmtId="0" fontId="4" fillId="2" borderId="0" xfId="2019" applyFill="1"/>
    <xf numFmtId="0" fontId="4" fillId="2" borderId="0" xfId="2019" applyFill="1" applyAlignment="1">
      <alignment vertical="center"/>
    </xf>
    <xf numFmtId="0" fontId="4" fillId="2" borderId="0" xfId="2019" applyFill="1" applyBorder="1" applyAlignment="1">
      <alignment vertical="center"/>
    </xf>
    <xf numFmtId="0" fontId="4" fillId="2" borderId="0" xfId="2019" applyFill="1" applyBorder="1"/>
    <xf numFmtId="0" fontId="70" fillId="2" borderId="0" xfId="2019" applyFont="1" applyFill="1" applyBorder="1" applyAlignment="1">
      <alignment horizontal="left" vertical="center"/>
    </xf>
    <xf numFmtId="0" fontId="70" fillId="2" borderId="0" xfId="2019" applyFont="1" applyFill="1" applyBorder="1" applyAlignment="1">
      <alignment horizontal="center" vertical="center"/>
    </xf>
    <xf numFmtId="0" fontId="40" fillId="2" borderId="0" xfId="2019" applyFont="1" applyFill="1"/>
    <xf numFmtId="0" fontId="40" fillId="2" borderId="284" xfId="2019" applyFont="1" applyFill="1" applyBorder="1" applyAlignment="1">
      <alignment horizontal="center" vertical="center"/>
    </xf>
    <xf numFmtId="0" fontId="40" fillId="2" borderId="284" xfId="2019" quotePrefix="1" applyFont="1" applyFill="1" applyBorder="1" applyAlignment="1">
      <alignment horizontal="center" vertical="center"/>
    </xf>
    <xf numFmtId="0" fontId="40" fillId="2" borderId="285" xfId="2019" quotePrefix="1" applyNumberFormat="1" applyFont="1" applyFill="1" applyBorder="1" applyAlignment="1">
      <alignment horizontal="center" vertical="top"/>
    </xf>
    <xf numFmtId="0" fontId="40" fillId="2" borderId="283" xfId="2026" quotePrefix="1" applyNumberFormat="1" applyFont="1" applyFill="1" applyBorder="1" applyAlignment="1">
      <alignment horizontal="center" vertical="center"/>
    </xf>
    <xf numFmtId="0" fontId="40" fillId="2" borderId="284" xfId="2026" quotePrefix="1" applyNumberFormat="1" applyFont="1" applyFill="1" applyBorder="1" applyAlignment="1">
      <alignment horizontal="center" vertical="center"/>
    </xf>
    <xf numFmtId="164" fontId="40" fillId="2" borderId="285" xfId="2026" quotePrefix="1" applyNumberFormat="1" applyFont="1" applyFill="1" applyBorder="1" applyAlignment="1">
      <alignment horizontal="center" vertical="top"/>
    </xf>
    <xf numFmtId="0" fontId="41" fillId="2" borderId="284" xfId="2026" quotePrefix="1" applyNumberFormat="1" applyFont="1" applyFill="1" applyBorder="1" applyAlignment="1">
      <alignment horizontal="center" vertical="center"/>
    </xf>
    <xf numFmtId="0" fontId="41" fillId="2" borderId="284" xfId="2019" applyFont="1" applyFill="1" applyBorder="1" applyAlignment="1">
      <alignment horizontal="center" vertical="center" wrapText="1"/>
    </xf>
    <xf numFmtId="0" fontId="41" fillId="2" borderId="284" xfId="2019" applyFont="1" applyFill="1" applyBorder="1" applyAlignment="1">
      <alignment horizontal="center" vertical="center"/>
    </xf>
    <xf numFmtId="164" fontId="41" fillId="2" borderId="285" xfId="2026" quotePrefix="1" applyNumberFormat="1" applyFont="1" applyFill="1" applyBorder="1" applyAlignment="1">
      <alignment horizontal="center" vertical="top"/>
    </xf>
    <xf numFmtId="0" fontId="41" fillId="2" borderId="283" xfId="2026" quotePrefix="1" applyNumberFormat="1" applyFont="1" applyFill="1" applyBorder="1" applyAlignment="1">
      <alignment horizontal="center" vertical="center"/>
    </xf>
    <xf numFmtId="0" fontId="41" fillId="2" borderId="284" xfId="2019" applyFont="1" applyFill="1" applyBorder="1" applyAlignment="1">
      <alignment horizontal="left" vertical="center" wrapText="1"/>
    </xf>
    <xf numFmtId="0" fontId="41" fillId="2" borderId="0" xfId="2019" applyFont="1" applyFill="1"/>
    <xf numFmtId="0" fontId="41" fillId="2" borderId="283" xfId="2019" quotePrefix="1" applyFont="1" applyFill="1" applyBorder="1" applyAlignment="1">
      <alignment horizontal="center" vertical="center"/>
    </xf>
    <xf numFmtId="0" fontId="41" fillId="2" borderId="284" xfId="2019" applyFont="1" applyFill="1" applyBorder="1"/>
    <xf numFmtId="0" fontId="41" fillId="2" borderId="284" xfId="2026" applyNumberFormat="1" applyFont="1" applyFill="1" applyBorder="1" applyAlignment="1">
      <alignment horizontal="left" vertical="center"/>
    </xf>
    <xf numFmtId="0" fontId="40" fillId="2" borderId="284" xfId="2019" applyFont="1" applyFill="1" applyBorder="1"/>
    <xf numFmtId="164" fontId="41" fillId="2" borderId="284" xfId="2026" applyNumberFormat="1" applyFont="1" applyFill="1" applyBorder="1" applyAlignment="1">
      <alignment horizontal="center"/>
    </xf>
    <xf numFmtId="0" fontId="41" fillId="2" borderId="284" xfId="2019" applyFont="1" applyFill="1" applyBorder="1" applyAlignment="1">
      <alignment horizontal="center" vertical="top"/>
    </xf>
    <xf numFmtId="41" fontId="40" fillId="2" borderId="285" xfId="2019" applyNumberFormat="1" applyFont="1" applyFill="1" applyBorder="1" applyAlignment="1">
      <alignment horizontal="right" vertical="center"/>
    </xf>
    <xf numFmtId="0" fontId="41" fillId="2" borderId="283" xfId="2019" applyFont="1" applyFill="1" applyBorder="1" applyAlignment="1">
      <alignment vertical="center"/>
    </xf>
    <xf numFmtId="0" fontId="41" fillId="2" borderId="284" xfId="11" quotePrefix="1" applyFont="1" applyFill="1" applyBorder="1" applyAlignment="1">
      <alignment horizontal="center" vertical="center"/>
    </xf>
    <xf numFmtId="0" fontId="41" fillId="2" borderId="284" xfId="2019" applyFont="1" applyFill="1" applyBorder="1" applyAlignment="1">
      <alignment vertical="center"/>
    </xf>
    <xf numFmtId="0" fontId="41" fillId="2" borderId="284" xfId="11" applyFont="1" applyFill="1" applyBorder="1" applyAlignment="1">
      <alignment vertical="center"/>
    </xf>
    <xf numFmtId="0" fontId="40" fillId="2" borderId="284" xfId="11" applyFont="1" applyFill="1" applyBorder="1" applyAlignment="1">
      <alignment horizontal="left" vertical="center" wrapText="1"/>
    </xf>
    <xf numFmtId="0" fontId="41" fillId="2" borderId="285" xfId="2019" applyNumberFormat="1" applyFont="1" applyFill="1" applyBorder="1" applyAlignment="1">
      <alignment horizontal="right" vertical="center"/>
    </xf>
    <xf numFmtId="0" fontId="40" fillId="2" borderId="283" xfId="11" quotePrefix="1" applyFont="1" applyFill="1" applyBorder="1" applyAlignment="1">
      <alignment horizontal="center" vertical="center"/>
    </xf>
    <xf numFmtId="0" fontId="40" fillId="2" borderId="284" xfId="11" quotePrefix="1" applyFont="1" applyFill="1" applyBorder="1" applyAlignment="1">
      <alignment horizontal="center" vertical="center"/>
    </xf>
    <xf numFmtId="0" fontId="40" fillId="2" borderId="284" xfId="11" applyFont="1" applyFill="1" applyBorder="1" applyAlignment="1">
      <alignment horizontal="center" vertical="center"/>
    </xf>
    <xf numFmtId="0" fontId="46" fillId="2" borderId="284" xfId="11" applyFont="1" applyFill="1" applyBorder="1" applyAlignment="1">
      <alignment vertical="center" wrapText="1"/>
    </xf>
    <xf numFmtId="0" fontId="40" fillId="2" borderId="284" xfId="2019" applyFont="1" applyFill="1" applyBorder="1" applyAlignment="1">
      <alignment vertical="center" wrapText="1"/>
    </xf>
    <xf numFmtId="0" fontId="40" fillId="2" borderId="284" xfId="2019" applyFont="1" applyFill="1" applyBorder="1" applyAlignment="1">
      <alignment horizontal="center" vertical="center" wrapText="1"/>
    </xf>
    <xf numFmtId="41" fontId="40" fillId="2" borderId="285" xfId="2026" applyNumberFormat="1" applyFont="1" applyFill="1" applyBorder="1" applyAlignment="1">
      <alignment horizontal="right" vertical="center"/>
    </xf>
    <xf numFmtId="164" fontId="40" fillId="2" borderId="0" xfId="2026" applyNumberFormat="1" applyFont="1" applyFill="1"/>
    <xf numFmtId="0" fontId="41" fillId="2" borderId="39" xfId="2019" applyFont="1" applyFill="1" applyBorder="1" applyAlignment="1">
      <alignment horizontal="left" vertical="center" wrapText="1"/>
    </xf>
    <xf numFmtId="0" fontId="41" fillId="2" borderId="39" xfId="2019" applyFont="1" applyFill="1" applyBorder="1" applyAlignment="1">
      <alignment horizontal="center" vertical="center" wrapText="1"/>
    </xf>
    <xf numFmtId="0" fontId="41" fillId="2" borderId="39" xfId="2019" applyNumberFormat="1" applyFont="1" applyFill="1" applyBorder="1" applyAlignment="1">
      <alignment horizontal="center" vertical="center"/>
    </xf>
    <xf numFmtId="41" fontId="41" fillId="2" borderId="57" xfId="2026" applyNumberFormat="1" applyFont="1" applyFill="1" applyBorder="1" applyAlignment="1">
      <alignment horizontal="right" vertical="center"/>
    </xf>
    <xf numFmtId="164" fontId="41" fillId="2" borderId="0" xfId="2026" applyNumberFormat="1" applyFont="1" applyFill="1"/>
    <xf numFmtId="0" fontId="41" fillId="2" borderId="37" xfId="2019" applyFont="1" applyFill="1" applyBorder="1" applyAlignment="1">
      <alignment horizontal="left" vertical="center" wrapText="1"/>
    </xf>
    <xf numFmtId="0" fontId="41" fillId="2" borderId="37" xfId="2019" applyFont="1" applyFill="1" applyBorder="1" applyAlignment="1">
      <alignment horizontal="center" vertical="top" wrapText="1"/>
    </xf>
    <xf numFmtId="0" fontId="41" fillId="2" borderId="37" xfId="2019" applyNumberFormat="1" applyFont="1" applyFill="1" applyBorder="1" applyAlignment="1">
      <alignment horizontal="center" vertical="center"/>
    </xf>
    <xf numFmtId="41" fontId="41" fillId="2" borderId="54" xfId="2026" applyNumberFormat="1" applyFont="1" applyFill="1" applyBorder="1" applyAlignment="1">
      <alignment horizontal="right" vertical="center"/>
    </xf>
    <xf numFmtId="0" fontId="41" fillId="2" borderId="37" xfId="2019" applyFont="1" applyFill="1" applyBorder="1" applyAlignment="1">
      <alignment horizontal="left" vertical="center"/>
    </xf>
    <xf numFmtId="0" fontId="58" fillId="0" borderId="42" xfId="2020" applyFont="1" applyBorder="1" applyAlignment="1">
      <alignment horizontal="left" vertical="top" wrapText="1"/>
    </xf>
    <xf numFmtId="0" fontId="41" fillId="2" borderId="37" xfId="2019" applyFont="1" applyFill="1" applyBorder="1" applyAlignment="1">
      <alignment horizontal="center" vertical="center" wrapText="1"/>
    </xf>
    <xf numFmtId="0" fontId="41" fillId="2" borderId="38" xfId="2019" applyFont="1" applyFill="1" applyBorder="1" applyAlignment="1">
      <alignment horizontal="center" vertical="top" wrapText="1"/>
    </xf>
    <xf numFmtId="0" fontId="41" fillId="2" borderId="38" xfId="2019" applyFont="1" applyFill="1" applyBorder="1" applyAlignment="1">
      <alignment horizontal="center" vertical="center" wrapText="1"/>
    </xf>
    <xf numFmtId="0" fontId="41" fillId="2" borderId="40" xfId="2019" applyFont="1" applyFill="1" applyBorder="1" applyAlignment="1">
      <alignment horizontal="center" vertical="center"/>
    </xf>
    <xf numFmtId="0" fontId="41" fillId="2" borderId="283" xfId="11" quotePrefix="1" applyFont="1" applyFill="1" applyBorder="1" applyAlignment="1">
      <alignment horizontal="center" vertical="center"/>
    </xf>
    <xf numFmtId="0" fontId="41" fillId="2" borderId="284" xfId="11" applyFont="1" applyFill="1" applyBorder="1" applyAlignment="1">
      <alignment horizontal="center" vertical="center"/>
    </xf>
    <xf numFmtId="0" fontId="46" fillId="2" borderId="284" xfId="77" applyFont="1" applyFill="1" applyBorder="1" applyAlignment="1">
      <alignment vertical="center" wrapText="1"/>
    </xf>
    <xf numFmtId="0" fontId="41" fillId="2" borderId="284" xfId="2019" applyNumberFormat="1" applyFont="1" applyFill="1" applyBorder="1" applyAlignment="1">
      <alignment horizontal="center" vertical="center"/>
    </xf>
    <xf numFmtId="41" fontId="46" fillId="2" borderId="285" xfId="189" applyFont="1" applyFill="1" applyBorder="1" applyAlignment="1">
      <alignment horizontal="right" vertical="center"/>
    </xf>
    <xf numFmtId="0" fontId="43" fillId="2" borderId="274" xfId="11" quotePrefix="1" applyFont="1" applyFill="1" applyBorder="1" applyAlignment="1">
      <alignment horizontal="center" vertical="center"/>
    </xf>
    <xf numFmtId="0" fontId="43" fillId="2" borderId="275" xfId="11" applyFont="1" applyFill="1" applyBorder="1" applyAlignment="1">
      <alignment horizontal="center" vertical="center"/>
    </xf>
    <xf numFmtId="0" fontId="43" fillId="2" borderId="275" xfId="11" quotePrefix="1" applyFont="1" applyFill="1" applyBorder="1" applyAlignment="1">
      <alignment horizontal="center" vertical="center"/>
    </xf>
    <xf numFmtId="0" fontId="43" fillId="2" borderId="275" xfId="77" applyFont="1" applyFill="1" applyBorder="1" applyAlignment="1">
      <alignment vertical="center" wrapText="1"/>
    </xf>
    <xf numFmtId="0" fontId="43" fillId="2" borderId="275" xfId="2019" applyFont="1" applyFill="1" applyBorder="1" applyAlignment="1">
      <alignment vertical="center" wrapText="1"/>
    </xf>
    <xf numFmtId="0" fontId="43" fillId="2" borderId="275" xfId="2019" applyFont="1" applyFill="1" applyBorder="1" applyAlignment="1">
      <alignment horizontal="center" vertical="center" wrapText="1"/>
    </xf>
    <xf numFmtId="0" fontId="43" fillId="2" borderId="37" xfId="2019" applyNumberFormat="1" applyFont="1" applyFill="1" applyBorder="1" applyAlignment="1">
      <alignment horizontal="center" vertical="center"/>
    </xf>
    <xf numFmtId="0" fontId="43" fillId="2" borderId="38" xfId="2019" applyFont="1" applyFill="1" applyBorder="1" applyAlignment="1">
      <alignment horizontal="center" vertical="center" wrapText="1"/>
    </xf>
    <xf numFmtId="41" fontId="43" fillId="2" borderId="276" xfId="189" applyFont="1" applyFill="1" applyBorder="1" applyAlignment="1">
      <alignment horizontal="right" vertical="center"/>
    </xf>
    <xf numFmtId="0" fontId="43" fillId="2" borderId="0" xfId="2019" applyFont="1" applyFill="1"/>
    <xf numFmtId="164" fontId="43" fillId="2" borderId="0" xfId="2026" applyNumberFormat="1" applyFont="1" applyFill="1"/>
    <xf numFmtId="49" fontId="43" fillId="2" borderId="275" xfId="11" quotePrefix="1" applyNumberFormat="1" applyFont="1" applyFill="1" applyBorder="1" applyAlignment="1">
      <alignment horizontal="center" vertical="center"/>
    </xf>
    <xf numFmtId="0" fontId="41" fillId="2" borderId="274" xfId="11" quotePrefix="1" applyFont="1" applyFill="1" applyBorder="1" applyAlignment="1">
      <alignment horizontal="center" vertical="center"/>
    </xf>
    <xf numFmtId="0" fontId="41" fillId="2" borderId="275" xfId="11" applyFont="1" applyFill="1" applyBorder="1" applyAlignment="1">
      <alignment horizontal="center" vertical="center"/>
    </xf>
    <xf numFmtId="0" fontId="41" fillId="2" borderId="275" xfId="11" quotePrefix="1" applyFont="1" applyFill="1" applyBorder="1" applyAlignment="1">
      <alignment horizontal="center" vertical="center"/>
    </xf>
    <xf numFmtId="0" fontId="41" fillId="2" borderId="275" xfId="2019" applyFont="1" applyFill="1" applyBorder="1" applyAlignment="1">
      <alignment vertical="center"/>
    </xf>
    <xf numFmtId="0" fontId="41" fillId="2" borderId="275" xfId="2019" applyFont="1" applyFill="1" applyBorder="1" applyAlignment="1">
      <alignment horizontal="center" vertical="center" wrapText="1"/>
    </xf>
    <xf numFmtId="41" fontId="41" fillId="2" borderId="0" xfId="2019" applyNumberFormat="1" applyFont="1" applyFill="1"/>
    <xf numFmtId="0" fontId="51" fillId="2" borderId="37" xfId="2019" applyFont="1" applyFill="1" applyBorder="1" applyAlignment="1">
      <alignment horizontal="center" vertical="center" wrapText="1"/>
    </xf>
    <xf numFmtId="0" fontId="41" fillId="2" borderId="40" xfId="2019" applyFont="1" applyFill="1" applyBorder="1" applyAlignment="1">
      <alignment horizontal="center" vertical="center" wrapText="1"/>
    </xf>
    <xf numFmtId="0" fontId="41" fillId="2" borderId="284" xfId="11" applyNumberFormat="1" applyFont="1" applyFill="1" applyBorder="1" applyAlignment="1">
      <alignment horizontal="center" vertical="center"/>
    </xf>
    <xf numFmtId="164" fontId="46" fillId="2" borderId="285" xfId="190" applyNumberFormat="1" applyFont="1" applyFill="1" applyBorder="1" applyAlignment="1">
      <alignment horizontal="right" vertical="center" wrapText="1"/>
    </xf>
    <xf numFmtId="0" fontId="41" fillId="2" borderId="284" xfId="73" applyFont="1" applyFill="1" applyBorder="1" applyAlignment="1">
      <alignment vertical="center" wrapText="1"/>
    </xf>
    <xf numFmtId="0" fontId="41" fillId="2" borderId="284" xfId="73" applyFont="1" applyFill="1" applyBorder="1" applyAlignment="1">
      <alignment horizontal="left" vertical="center" wrapText="1"/>
    </xf>
    <xf numFmtId="41" fontId="43" fillId="2" borderId="285" xfId="11" applyNumberFormat="1" applyFont="1" applyFill="1" applyBorder="1" applyAlignment="1">
      <alignment horizontal="right" vertical="center"/>
    </xf>
    <xf numFmtId="164" fontId="46" fillId="2" borderId="285" xfId="191" applyNumberFormat="1" applyFont="1" applyFill="1" applyBorder="1" applyAlignment="1">
      <alignment horizontal="right" vertical="center"/>
    </xf>
    <xf numFmtId="164" fontId="46" fillId="2" borderId="285" xfId="192" applyNumberFormat="1" applyFont="1" applyFill="1" applyBorder="1" applyAlignment="1">
      <alignment horizontal="right" vertical="center" wrapText="1"/>
    </xf>
    <xf numFmtId="0" fontId="43" fillId="2" borderId="284" xfId="11" applyNumberFormat="1" applyFont="1" applyFill="1" applyBorder="1" applyAlignment="1">
      <alignment horizontal="center" vertical="center"/>
    </xf>
    <xf numFmtId="41" fontId="41" fillId="2" borderId="285" xfId="11" applyNumberFormat="1" applyFont="1" applyFill="1" applyBorder="1" applyAlignment="1">
      <alignment horizontal="right" vertical="center"/>
    </xf>
    <xf numFmtId="0" fontId="46" fillId="2" borderId="275" xfId="11" applyFont="1" applyFill="1" applyBorder="1" applyAlignment="1">
      <alignment vertical="center" wrapText="1"/>
    </xf>
    <xf numFmtId="0" fontId="41" fillId="2" borderId="275" xfId="11" applyNumberFormat="1" applyFont="1" applyFill="1" applyBorder="1" applyAlignment="1">
      <alignment horizontal="center" vertical="center"/>
    </xf>
    <xf numFmtId="164" fontId="46" fillId="2" borderId="276" xfId="193" applyNumberFormat="1" applyFont="1" applyFill="1" applyBorder="1" applyAlignment="1">
      <alignment horizontal="right" vertical="center" wrapText="1"/>
    </xf>
    <xf numFmtId="0" fontId="43" fillId="2" borderId="284" xfId="11" applyFont="1" applyFill="1" applyBorder="1" applyAlignment="1">
      <alignment vertical="center" wrapText="1"/>
    </xf>
    <xf numFmtId="0" fontId="41" fillId="2" borderId="284" xfId="11" applyFont="1" applyFill="1" applyBorder="1" applyAlignment="1">
      <alignment horizontal="left" vertical="center" wrapText="1"/>
    </xf>
    <xf numFmtId="0" fontId="41" fillId="2" borderId="275" xfId="2019" quotePrefix="1" applyFont="1" applyFill="1" applyBorder="1" applyAlignment="1">
      <alignment horizontal="center" vertical="center" wrapText="1"/>
    </xf>
    <xf numFmtId="0" fontId="41" fillId="2" borderId="284" xfId="11" quotePrefix="1" applyNumberFormat="1" applyFont="1" applyFill="1" applyBorder="1" applyAlignment="1">
      <alignment horizontal="center" vertical="center"/>
    </xf>
    <xf numFmtId="0" fontId="41" fillId="2" borderId="284" xfId="2019" quotePrefix="1" applyFont="1" applyFill="1" applyBorder="1" applyAlignment="1">
      <alignment horizontal="center" vertical="center" wrapText="1"/>
    </xf>
    <xf numFmtId="164" fontId="43" fillId="2" borderId="285" xfId="193" applyNumberFormat="1" applyFont="1" applyFill="1" applyBorder="1" applyAlignment="1">
      <alignment horizontal="right" vertical="center" wrapText="1"/>
    </xf>
    <xf numFmtId="0" fontId="41" fillId="2" borderId="35" xfId="2019" applyFont="1" applyFill="1" applyBorder="1" applyAlignment="1">
      <alignment horizontal="center" vertical="center" wrapText="1"/>
    </xf>
    <xf numFmtId="0" fontId="43" fillId="2" borderId="37" xfId="2019" applyFont="1" applyFill="1" applyBorder="1" applyAlignment="1">
      <alignment horizontal="center" vertical="center" wrapText="1"/>
    </xf>
    <xf numFmtId="0" fontId="43" fillId="2" borderId="40" xfId="2019" applyFont="1" applyFill="1" applyBorder="1" applyAlignment="1">
      <alignment horizontal="center" vertical="center" wrapText="1"/>
    </xf>
    <xf numFmtId="0" fontId="59" fillId="2" borderId="284" xfId="11" applyFont="1" applyFill="1" applyBorder="1" applyAlignment="1">
      <alignment vertical="center" wrapText="1"/>
    </xf>
    <xf numFmtId="0" fontId="46" fillId="2" borderId="284" xfId="11" applyNumberFormat="1" applyFont="1" applyFill="1" applyBorder="1" applyAlignment="1">
      <alignment horizontal="center" vertical="center" wrapText="1"/>
    </xf>
    <xf numFmtId="41" fontId="40" fillId="2" borderId="285" xfId="95" quotePrefix="1" applyFont="1" applyFill="1" applyBorder="1" applyAlignment="1">
      <alignment horizontal="right" vertical="center"/>
    </xf>
    <xf numFmtId="41" fontId="41" fillId="2" borderId="285" xfId="95" quotePrefix="1" applyFont="1" applyFill="1" applyBorder="1" applyAlignment="1">
      <alignment horizontal="right" vertical="center"/>
    </xf>
    <xf numFmtId="0" fontId="40" fillId="2" borderId="284" xfId="11" applyFont="1" applyFill="1" applyBorder="1" applyAlignment="1">
      <alignment horizontal="center" vertical="center" wrapText="1"/>
    </xf>
    <xf numFmtId="164" fontId="46" fillId="2" borderId="285" xfId="194" applyNumberFormat="1" applyFont="1" applyFill="1" applyBorder="1" applyAlignment="1">
      <alignment horizontal="right" vertical="center" wrapText="1"/>
    </xf>
    <xf numFmtId="0" fontId="51" fillId="2" borderId="39" xfId="2019" applyFont="1" applyFill="1" applyBorder="1" applyAlignment="1">
      <alignment horizontal="center" vertical="center" wrapText="1"/>
    </xf>
    <xf numFmtId="0" fontId="41" fillId="2" borderId="284" xfId="11" applyFont="1" applyFill="1" applyBorder="1" applyAlignment="1">
      <alignment horizontal="center" vertical="center" wrapText="1"/>
    </xf>
    <xf numFmtId="0" fontId="43" fillId="2" borderId="284" xfId="11" applyFont="1" applyFill="1" applyBorder="1" applyAlignment="1">
      <alignment horizontal="center" vertical="center" wrapText="1"/>
    </xf>
    <xf numFmtId="164" fontId="46" fillId="2" borderId="285" xfId="195" applyNumberFormat="1" applyFont="1" applyFill="1" applyBorder="1" applyAlignment="1">
      <alignment horizontal="right" vertical="center" wrapText="1"/>
    </xf>
    <xf numFmtId="0" fontId="51" fillId="2" borderId="40" xfId="2019" applyFont="1" applyFill="1" applyBorder="1" applyAlignment="1">
      <alignment horizontal="center" vertical="center" wrapText="1"/>
    </xf>
    <xf numFmtId="0" fontId="43" fillId="2" borderId="284" xfId="11" applyFont="1" applyFill="1" applyBorder="1" applyAlignment="1">
      <alignment horizontal="center" vertical="center"/>
    </xf>
    <xf numFmtId="0" fontId="51" fillId="2" borderId="284" xfId="11" applyFont="1" applyFill="1" applyBorder="1" applyAlignment="1">
      <alignment horizontal="center" vertical="center"/>
    </xf>
    <xf numFmtId="41" fontId="46" fillId="2" borderId="285" xfId="95" applyFont="1" applyFill="1" applyBorder="1" applyAlignment="1">
      <alignment horizontal="right" vertical="center"/>
    </xf>
    <xf numFmtId="0" fontId="43" fillId="2" borderId="37" xfId="2019" applyFont="1" applyFill="1" applyBorder="1" applyAlignment="1">
      <alignment vertical="center" wrapText="1"/>
    </xf>
    <xf numFmtId="0" fontId="43" fillId="2" borderId="37" xfId="2019" applyFont="1" applyFill="1" applyBorder="1" applyAlignment="1">
      <alignment horizontal="left" vertical="center" wrapText="1"/>
    </xf>
    <xf numFmtId="0" fontId="51" fillId="2" borderId="40" xfId="2019" applyFont="1" applyFill="1" applyBorder="1" applyAlignment="1">
      <alignment vertical="center" wrapText="1"/>
    </xf>
    <xf numFmtId="0" fontId="51" fillId="2" borderId="40" xfId="2019" applyFont="1" applyFill="1" applyBorder="1" applyAlignment="1">
      <alignment horizontal="left" vertical="center" wrapText="1"/>
    </xf>
    <xf numFmtId="0" fontId="43" fillId="2" borderId="32" xfId="2019" applyFont="1" applyFill="1" applyBorder="1" applyAlignment="1">
      <alignment vertical="center" wrapText="1"/>
    </xf>
    <xf numFmtId="0" fontId="43" fillId="2" borderId="32" xfId="2019" applyFont="1" applyFill="1" applyBorder="1" applyAlignment="1">
      <alignment horizontal="left" vertical="center" wrapText="1"/>
    </xf>
    <xf numFmtId="41" fontId="40" fillId="2" borderId="73" xfId="2019" applyNumberFormat="1" applyFont="1" applyFill="1" applyBorder="1" applyAlignment="1">
      <alignment vertical="center"/>
    </xf>
    <xf numFmtId="0" fontId="41" fillId="2" borderId="0" xfId="2019" applyFont="1" applyFill="1" applyAlignment="1">
      <alignment vertical="center"/>
    </xf>
    <xf numFmtId="0" fontId="41" fillId="2" borderId="0" xfId="2019" applyFont="1" applyFill="1" applyAlignment="1">
      <alignment horizontal="center" vertical="center"/>
    </xf>
    <xf numFmtId="0" fontId="41" fillId="2" borderId="0" xfId="2019" applyNumberFormat="1" applyFont="1" applyFill="1" applyAlignment="1">
      <alignment horizontal="right" vertical="center"/>
    </xf>
    <xf numFmtId="0" fontId="41" fillId="2" borderId="0" xfId="2019" applyFont="1" applyFill="1" applyAlignment="1"/>
    <xf numFmtId="0" fontId="41" fillId="2" borderId="0" xfId="2019" applyFont="1" applyFill="1" applyAlignment="1">
      <alignment horizontal="center"/>
    </xf>
    <xf numFmtId="0" fontId="71" fillId="2" borderId="0" xfId="2019" applyFont="1" applyFill="1" applyAlignment="1">
      <alignment vertical="center"/>
    </xf>
    <xf numFmtId="0" fontId="43" fillId="2" borderId="0" xfId="2019" applyFont="1" applyFill="1" applyBorder="1" applyAlignment="1">
      <alignment vertical="center"/>
    </xf>
    <xf numFmtId="0" fontId="46" fillId="2" borderId="0" xfId="2019" applyFont="1" applyFill="1" applyBorder="1" applyAlignment="1">
      <alignment horizontal="center" vertical="center"/>
    </xf>
    <xf numFmtId="0" fontId="60" fillId="2" borderId="0" xfId="2019" applyFont="1" applyFill="1" applyAlignment="1">
      <alignment horizontal="center" vertical="center"/>
    </xf>
    <xf numFmtId="0" fontId="42" fillId="2" borderId="0" xfId="2019" applyFont="1" applyFill="1" applyAlignment="1">
      <alignment horizontal="center" vertical="center"/>
    </xf>
    <xf numFmtId="0" fontId="72" fillId="2" borderId="0" xfId="2019" applyFont="1" applyFill="1" applyAlignment="1">
      <alignment vertical="center"/>
    </xf>
    <xf numFmtId="0" fontId="4" fillId="2" borderId="0" xfId="2019" applyFill="1" applyAlignment="1">
      <alignment horizontal="center" vertical="center"/>
    </xf>
    <xf numFmtId="0" fontId="4" fillId="2" borderId="0" xfId="2019" applyNumberFormat="1" applyFill="1" applyAlignment="1">
      <alignment horizontal="right" vertical="center"/>
    </xf>
    <xf numFmtId="0" fontId="4" fillId="2" borderId="0" xfId="2019" applyFill="1" applyAlignment="1">
      <alignment horizontal="center"/>
    </xf>
    <xf numFmtId="0" fontId="4" fillId="2" borderId="0" xfId="2019" applyFill="1" applyAlignment="1">
      <alignment horizontal="center" vertical="top"/>
    </xf>
    <xf numFmtId="0" fontId="4" fillId="2" borderId="0" xfId="2019" applyNumberFormat="1" applyFill="1" applyAlignment="1">
      <alignment horizontal="right" vertical="top"/>
    </xf>
    <xf numFmtId="41" fontId="44" fillId="2" borderId="53" xfId="409" applyFont="1" applyFill="1" applyBorder="1" applyAlignment="1">
      <alignment horizontal="center" vertical="center"/>
    </xf>
    <xf numFmtId="41" fontId="41" fillId="2" borderId="53" xfId="95" applyNumberFormat="1" applyFont="1" applyFill="1" applyBorder="1" applyAlignment="1">
      <alignment vertical="center"/>
    </xf>
    <xf numFmtId="0" fontId="41" fillId="2" borderId="31" xfId="11" applyFont="1" applyFill="1" applyBorder="1" applyAlignment="1">
      <alignment horizontal="left" vertical="center" wrapText="1"/>
    </xf>
    <xf numFmtId="0" fontId="41" fillId="2" borderId="31" xfId="11" applyFont="1" applyFill="1" applyBorder="1" applyAlignment="1">
      <alignment horizontal="left" vertical="top" wrapText="1"/>
    </xf>
    <xf numFmtId="0" fontId="41" fillId="2" borderId="32" xfId="11" quotePrefix="1" applyFont="1" applyFill="1" applyBorder="1" applyAlignment="1">
      <alignment horizontal="center" vertical="top"/>
    </xf>
    <xf numFmtId="0" fontId="59" fillId="0" borderId="292" xfId="1871" applyFont="1" applyBorder="1" applyAlignment="1"/>
    <xf numFmtId="0" fontId="59" fillId="0" borderId="293" xfId="1871" applyFont="1" applyBorder="1" applyAlignment="1"/>
    <xf numFmtId="41" fontId="59" fillId="2" borderId="296" xfId="1871" applyNumberFormat="1" applyFont="1" applyFill="1" applyBorder="1" applyAlignment="1"/>
    <xf numFmtId="0" fontId="43" fillId="2" borderId="299" xfId="512" applyFont="1" applyFill="1" applyBorder="1" applyAlignment="1">
      <alignment horizontal="center" vertical="top" wrapText="1"/>
    </xf>
    <xf numFmtId="0" fontId="43" fillId="2" borderId="298" xfId="512" applyFont="1" applyFill="1" applyBorder="1" applyAlignment="1">
      <alignment horizontal="center" vertical="top"/>
    </xf>
    <xf numFmtId="3" fontId="43" fillId="2" borderId="300" xfId="512" applyNumberFormat="1" applyFont="1" applyFill="1" applyBorder="1" applyAlignment="1">
      <alignment horizontal="right" vertical="top"/>
    </xf>
    <xf numFmtId="0" fontId="43" fillId="2" borderId="298" xfId="512" applyFont="1" applyFill="1" applyBorder="1" applyAlignment="1">
      <alignment horizontal="center" vertical="top" wrapText="1"/>
    </xf>
    <xf numFmtId="3" fontId="43" fillId="2" borderId="300" xfId="512" applyNumberFormat="1" applyFont="1" applyFill="1" applyBorder="1" applyAlignment="1">
      <alignment horizontal="center" vertical="top"/>
    </xf>
    <xf numFmtId="0" fontId="41" fillId="2" borderId="76" xfId="11" applyFont="1" applyFill="1" applyBorder="1" applyAlignment="1">
      <alignment horizontal="left" vertical="top" wrapText="1"/>
    </xf>
    <xf numFmtId="0" fontId="51" fillId="2" borderId="81" xfId="11" applyFont="1" applyFill="1" applyBorder="1" applyAlignment="1">
      <alignment horizontal="left" vertical="top" wrapText="1"/>
    </xf>
    <xf numFmtId="0" fontId="51" fillId="2" borderId="40" xfId="11" applyFont="1" applyFill="1" applyBorder="1" applyAlignment="1">
      <alignment horizontal="left" vertical="top" wrapText="1"/>
    </xf>
    <xf numFmtId="3" fontId="29" fillId="30" borderId="0" xfId="11" applyNumberFormat="1" applyFont="1" applyFill="1" applyAlignment="1">
      <alignment horizontal="right" vertical="center"/>
    </xf>
    <xf numFmtId="0" fontId="28" fillId="0" borderId="67" xfId="11" applyFont="1" applyBorder="1" applyAlignment="1">
      <alignment vertical="center"/>
    </xf>
    <xf numFmtId="0" fontId="28" fillId="0" borderId="45" xfId="11" applyFont="1" applyBorder="1" applyAlignment="1">
      <alignment vertical="center"/>
    </xf>
    <xf numFmtId="0" fontId="28" fillId="0" borderId="8" xfId="11" applyFont="1" applyBorder="1" applyAlignment="1">
      <alignment vertical="center"/>
    </xf>
    <xf numFmtId="0" fontId="28" fillId="0" borderId="89" xfId="11" applyFont="1" applyBorder="1" applyAlignment="1">
      <alignment vertical="center"/>
    </xf>
    <xf numFmtId="0" fontId="29" fillId="0" borderId="3" xfId="11" applyFont="1" applyBorder="1" applyAlignment="1">
      <alignment horizontal="center"/>
    </xf>
    <xf numFmtId="0" fontId="28" fillId="0" borderId="304" xfId="11" applyFont="1" applyBorder="1" applyAlignment="1">
      <alignment horizontal="center"/>
    </xf>
    <xf numFmtId="0" fontId="28" fillId="0" borderId="305" xfId="11" applyFont="1" applyBorder="1" applyAlignment="1">
      <alignment horizontal="center" vertical="top"/>
    </xf>
    <xf numFmtId="0" fontId="28" fillId="0" borderId="305" xfId="11" applyFont="1" applyBorder="1" applyAlignment="1">
      <alignment wrapText="1"/>
    </xf>
    <xf numFmtId="41" fontId="40" fillId="2" borderId="301" xfId="95" applyFont="1" applyFill="1" applyBorder="1" applyAlignment="1">
      <alignment vertical="center"/>
    </xf>
    <xf numFmtId="0" fontId="29" fillId="2" borderId="299" xfId="11" applyFont="1" applyFill="1" applyBorder="1" applyAlignment="1">
      <alignment horizontal="center" vertical="top"/>
    </xf>
    <xf numFmtId="164" fontId="28" fillId="2" borderId="299" xfId="13" applyNumberFormat="1" applyFont="1" applyFill="1" applyBorder="1" applyAlignment="1">
      <alignment horizontal="center" vertical="top"/>
    </xf>
    <xf numFmtId="164" fontId="29" fillId="2" borderId="299" xfId="13" applyNumberFormat="1" applyFont="1" applyFill="1" applyBorder="1" applyAlignment="1">
      <alignment horizontal="center" vertical="top"/>
    </xf>
    <xf numFmtId="0" fontId="28" fillId="2" borderId="299" xfId="513" applyFont="1" applyFill="1" applyBorder="1" applyAlignment="1">
      <alignment vertical="top"/>
    </xf>
    <xf numFmtId="0" fontId="28" fillId="2" borderId="299" xfId="515" applyFont="1" applyFill="1" applyBorder="1" applyAlignment="1">
      <alignment vertical="top"/>
    </xf>
    <xf numFmtId="164" fontId="28" fillId="2" borderId="299" xfId="11" applyNumberFormat="1" applyFont="1" applyFill="1" applyBorder="1" applyAlignment="1">
      <alignment horizontal="center" vertical="top"/>
    </xf>
    <xf numFmtId="0" fontId="29" fillId="2" borderId="299" xfId="519" applyFont="1" applyFill="1" applyBorder="1" applyAlignment="1">
      <alignment vertical="top" wrapText="1"/>
    </xf>
    <xf numFmtId="164" fontId="29" fillId="2" borderId="299" xfId="13" applyNumberFormat="1" applyFont="1" applyFill="1" applyBorder="1" applyAlignment="1">
      <alignment vertical="top"/>
    </xf>
    <xf numFmtId="164" fontId="29" fillId="2" borderId="299" xfId="13" applyNumberFormat="1" applyFont="1" applyFill="1" applyBorder="1" applyAlignment="1">
      <alignment vertical="top" wrapText="1"/>
    </xf>
    <xf numFmtId="0" fontId="29" fillId="2" borderId="299" xfId="154" applyFont="1" applyFill="1" applyBorder="1" applyAlignment="1">
      <alignment vertical="top" wrapText="1"/>
    </xf>
    <xf numFmtId="164" fontId="29" fillId="2" borderId="299" xfId="1868" applyNumberFormat="1" applyFont="1" applyFill="1" applyBorder="1" applyAlignment="1">
      <alignment horizontal="right" vertical="top" wrapText="1"/>
    </xf>
    <xf numFmtId="164" fontId="28" fillId="2" borderId="299" xfId="13" applyNumberFormat="1" applyFont="1" applyFill="1" applyBorder="1" applyAlignment="1">
      <alignment vertical="top" wrapText="1"/>
    </xf>
    <xf numFmtId="3" fontId="28" fillId="0" borderId="304" xfId="11" applyNumberFormat="1" applyFont="1" applyBorder="1" applyAlignment="1">
      <alignment horizontal="right"/>
    </xf>
    <xf numFmtId="3" fontId="29" fillId="0" borderId="6" xfId="11" applyNumberFormat="1" applyFont="1" applyBorder="1" applyAlignment="1">
      <alignment vertical="top"/>
    </xf>
    <xf numFmtId="0" fontId="29" fillId="0" borderId="6" xfId="11" applyFont="1" applyBorder="1" applyAlignment="1">
      <alignment vertical="top"/>
    </xf>
    <xf numFmtId="3" fontId="28" fillId="0" borderId="3" xfId="5" applyNumberFormat="1" applyFont="1" applyBorder="1" applyAlignment="1">
      <alignment horizontal="right" vertical="center"/>
    </xf>
    <xf numFmtId="0" fontId="29" fillId="0" borderId="218" xfId="11" applyFont="1" applyFill="1" applyBorder="1" applyAlignment="1">
      <alignment horizontal="center" vertical="top"/>
    </xf>
    <xf numFmtId="0" fontId="29" fillId="0" borderId="220" xfId="11" applyFont="1" applyFill="1" applyBorder="1" applyAlignment="1">
      <alignment horizontal="center" vertical="top"/>
    </xf>
    <xf numFmtId="0" fontId="29" fillId="0" borderId="220" xfId="11" applyFont="1" applyFill="1" applyBorder="1" applyAlignment="1">
      <alignment vertical="top"/>
    </xf>
    <xf numFmtId="3" fontId="29" fillId="0" borderId="218" xfId="11" applyNumberFormat="1" applyFont="1" applyFill="1" applyBorder="1" applyAlignment="1">
      <alignment horizontal="right" vertical="top"/>
    </xf>
    <xf numFmtId="3" fontId="29" fillId="0" borderId="218" xfId="0" applyNumberFormat="1" applyFont="1" applyFill="1" applyBorder="1"/>
    <xf numFmtId="3" fontId="29" fillId="0" borderId="220" xfId="11" applyNumberFormat="1" applyFont="1" applyFill="1" applyBorder="1" applyAlignment="1">
      <alignment horizontal="right" vertical="top"/>
    </xf>
    <xf numFmtId="0" fontId="29" fillId="0" borderId="209" xfId="11" applyFont="1" applyFill="1" applyBorder="1" applyAlignment="1">
      <alignment horizontal="center" vertical="top"/>
    </xf>
    <xf numFmtId="0" fontId="29" fillId="0" borderId="211" xfId="11" applyFont="1" applyFill="1" applyBorder="1" applyAlignment="1">
      <alignment horizontal="center" vertical="top"/>
    </xf>
    <xf numFmtId="0" fontId="29" fillId="0" borderId="211" xfId="11" applyFont="1" applyFill="1" applyBorder="1" applyAlignment="1">
      <alignment vertical="top"/>
    </xf>
    <xf numFmtId="3" fontId="29" fillId="0" borderId="209" xfId="11" applyNumberFormat="1" applyFont="1" applyFill="1" applyBorder="1" applyAlignment="1">
      <alignment vertical="top"/>
    </xf>
    <xf numFmtId="0" fontId="29" fillId="2" borderId="209" xfId="0" applyFont="1" applyFill="1" applyBorder="1"/>
    <xf numFmtId="0" fontId="29" fillId="0" borderId="209" xfId="11" applyFont="1" applyFill="1" applyBorder="1" applyAlignment="1">
      <alignment vertical="top"/>
    </xf>
    <xf numFmtId="3" fontId="29" fillId="0" borderId="211" xfId="11" applyNumberFormat="1" applyFont="1" applyFill="1" applyBorder="1" applyAlignment="1">
      <alignment horizontal="right" vertical="top"/>
    </xf>
    <xf numFmtId="3" fontId="29" fillId="0" borderId="209" xfId="5" applyNumberFormat="1" applyFont="1" applyFill="1" applyBorder="1" applyAlignment="1">
      <alignment horizontal="right" vertical="top"/>
    </xf>
    <xf numFmtId="41" fontId="29" fillId="0" borderId="209" xfId="0" applyNumberFormat="1" applyFont="1" applyBorder="1"/>
    <xf numFmtId="41" fontId="29" fillId="0" borderId="209" xfId="5" applyNumberFormat="1" applyFont="1" applyFill="1" applyBorder="1" applyAlignment="1">
      <alignment horizontal="right" vertical="top"/>
    </xf>
    <xf numFmtId="164" fontId="29" fillId="27" borderId="209" xfId="1861" applyNumberFormat="1" applyFont="1" applyFill="1" applyBorder="1"/>
    <xf numFmtId="3" fontId="29" fillId="0" borderId="209" xfId="5" applyNumberFormat="1" applyFont="1" applyFill="1" applyBorder="1" applyAlignment="1">
      <alignment vertical="top"/>
    </xf>
    <xf numFmtId="0" fontId="29" fillId="0" borderId="209" xfId="0" applyFont="1" applyBorder="1"/>
    <xf numFmtId="41" fontId="29" fillId="0" borderId="209" xfId="5" applyNumberFormat="1" applyFont="1" applyFill="1" applyBorder="1" applyAlignment="1">
      <alignment vertical="top"/>
    </xf>
    <xf numFmtId="0" fontId="29" fillId="0" borderId="209" xfId="11" applyFont="1" applyFill="1" applyBorder="1" applyAlignment="1">
      <alignment horizontal="center" vertical="top" wrapText="1"/>
    </xf>
    <xf numFmtId="0" fontId="29" fillId="0" borderId="211" xfId="11" applyFont="1" applyFill="1" applyBorder="1" applyAlignment="1">
      <alignment horizontal="center" vertical="top" wrapText="1"/>
    </xf>
    <xf numFmtId="0" fontId="29" fillId="0" borderId="211" xfId="11" applyFont="1" applyFill="1" applyBorder="1" applyAlignment="1">
      <alignment vertical="top" wrapText="1"/>
    </xf>
    <xf numFmtId="41" fontId="29" fillId="2" borderId="209" xfId="0" applyNumberFormat="1" applyFont="1" applyFill="1" applyBorder="1"/>
    <xf numFmtId="3" fontId="106" fillId="0" borderId="209" xfId="5" applyNumberFormat="1" applyFont="1" applyFill="1" applyBorder="1" applyAlignment="1">
      <alignment vertical="top"/>
    </xf>
    <xf numFmtId="0" fontId="106" fillId="2" borderId="209" xfId="0" applyFont="1" applyFill="1" applyBorder="1"/>
    <xf numFmtId="41" fontId="106" fillId="0" borderId="209" xfId="5" applyNumberFormat="1" applyFont="1" applyFill="1" applyBorder="1" applyAlignment="1">
      <alignment vertical="top"/>
    </xf>
    <xf numFmtId="0" fontId="106" fillId="0" borderId="209" xfId="0" applyFont="1" applyBorder="1"/>
    <xf numFmtId="164" fontId="29" fillId="2" borderId="209" xfId="1861" applyNumberFormat="1" applyFont="1" applyFill="1" applyBorder="1" applyAlignment="1">
      <alignment vertical="top"/>
    </xf>
    <xf numFmtId="164" fontId="29" fillId="26" borderId="209" xfId="1861" applyNumberFormat="1" applyFont="1" applyFill="1" applyBorder="1"/>
    <xf numFmtId="164" fontId="29" fillId="0" borderId="209" xfId="1861" applyNumberFormat="1" applyFont="1" applyBorder="1"/>
    <xf numFmtId="164" fontId="29" fillId="0" borderId="209" xfId="1861" applyNumberFormat="1" applyFont="1" applyBorder="1" applyAlignment="1">
      <alignment vertical="top"/>
    </xf>
    <xf numFmtId="164" fontId="29" fillId="0" borderId="209" xfId="1861" applyNumberFormat="1" applyFont="1" applyBorder="1" applyAlignment="1">
      <alignment vertical="center"/>
    </xf>
    <xf numFmtId="164" fontId="29" fillId="26" borderId="209" xfId="1861" applyNumberFormat="1" applyFont="1" applyFill="1" applyBorder="1" applyAlignment="1">
      <alignment vertical="top"/>
    </xf>
    <xf numFmtId="164" fontId="29" fillId="0" borderId="209" xfId="1861" applyNumberFormat="1" applyFont="1" applyFill="1" applyBorder="1"/>
    <xf numFmtId="0" fontId="28" fillId="0" borderId="211" xfId="11" applyFont="1" applyFill="1" applyBorder="1" applyAlignment="1">
      <alignment horizontal="center" vertical="top"/>
    </xf>
    <xf numFmtId="41" fontId="28" fillId="0" borderId="209" xfId="5" applyNumberFormat="1" applyFont="1" applyFill="1" applyBorder="1" applyAlignment="1">
      <alignment horizontal="right" vertical="top"/>
    </xf>
    <xf numFmtId="0" fontId="29" fillId="2" borderId="209" xfId="11" applyFont="1" applyFill="1" applyBorder="1" applyAlignment="1">
      <alignment horizontal="center" vertical="top"/>
    </xf>
    <xf numFmtId="0" fontId="29" fillId="2" borderId="211" xfId="11" applyFont="1" applyFill="1" applyBorder="1" applyAlignment="1">
      <alignment horizontal="center" vertical="top"/>
    </xf>
    <xf numFmtId="0" fontId="31" fillId="2" borderId="211" xfId="11" applyFont="1" applyFill="1" applyBorder="1" applyAlignment="1">
      <alignment vertical="top"/>
    </xf>
    <xf numFmtId="3" fontId="29" fillId="2" borderId="209" xfId="5" applyNumberFormat="1" applyFont="1" applyFill="1" applyBorder="1" applyAlignment="1">
      <alignment horizontal="right" vertical="top"/>
    </xf>
    <xf numFmtId="164" fontId="29" fillId="2" borderId="209" xfId="1861" applyNumberFormat="1" applyFont="1" applyFill="1" applyBorder="1"/>
    <xf numFmtId="41" fontId="29" fillId="2" borderId="209" xfId="5" applyNumberFormat="1" applyFont="1" applyFill="1" applyBorder="1" applyAlignment="1">
      <alignment horizontal="right" vertical="top"/>
    </xf>
    <xf numFmtId="3" fontId="29" fillId="2" borderId="211" xfId="11" applyNumberFormat="1" applyFont="1" applyFill="1" applyBorder="1" applyAlignment="1">
      <alignment horizontal="right" vertical="top"/>
    </xf>
    <xf numFmtId="0" fontId="29" fillId="2" borderId="306" xfId="11" applyFont="1" applyFill="1" applyBorder="1" applyAlignment="1">
      <alignment vertical="top"/>
    </xf>
    <xf numFmtId="0" fontId="29" fillId="2" borderId="211" xfId="11" applyFont="1" applyFill="1" applyBorder="1" applyAlignment="1">
      <alignment vertical="top"/>
    </xf>
    <xf numFmtId="164" fontId="29" fillId="0" borderId="209" xfId="13" applyNumberFormat="1" applyFont="1" applyFill="1" applyBorder="1"/>
    <xf numFmtId="164" fontId="29" fillId="2" borderId="209" xfId="13" applyNumberFormat="1" applyFont="1" applyFill="1" applyBorder="1"/>
    <xf numFmtId="41" fontId="29" fillId="0" borderId="209" xfId="16" applyFont="1" applyFill="1" applyBorder="1" applyAlignment="1">
      <alignment vertical="center"/>
    </xf>
    <xf numFmtId="0" fontId="29" fillId="0" borderId="222" xfId="11" applyFont="1" applyFill="1" applyBorder="1"/>
    <xf numFmtId="0" fontId="29" fillId="0" borderId="209" xfId="11" applyFont="1" applyFill="1" applyBorder="1"/>
    <xf numFmtId="0" fontId="29" fillId="0" borderId="211" xfId="11" applyFont="1" applyFill="1" applyBorder="1" applyAlignment="1">
      <alignment horizontal="left" vertical="top" wrapText="1"/>
    </xf>
    <xf numFmtId="0" fontId="29" fillId="0" borderId="212" xfId="11" applyFont="1" applyBorder="1" applyAlignment="1">
      <alignment horizontal="center" vertical="top"/>
    </xf>
    <xf numFmtId="0" fontId="29" fillId="0" borderId="214" xfId="11" applyFont="1" applyBorder="1" applyAlignment="1">
      <alignment horizontal="center" vertical="top"/>
    </xf>
    <xf numFmtId="0" fontId="29" fillId="0" borderId="214" xfId="11" applyFont="1" applyBorder="1" applyAlignment="1">
      <alignment vertical="top" wrapText="1"/>
    </xf>
    <xf numFmtId="3" fontId="29" fillId="0" borderId="212" xfId="5" applyNumberFormat="1" applyFont="1" applyBorder="1" applyAlignment="1">
      <alignment vertical="top"/>
    </xf>
    <xf numFmtId="41" fontId="29" fillId="0" borderId="212" xfId="5" applyNumberFormat="1" applyFont="1" applyBorder="1" applyAlignment="1">
      <alignment vertical="top"/>
    </xf>
    <xf numFmtId="3" fontId="29" fillId="0" borderId="218" xfId="5" applyNumberFormat="1" applyFont="1" applyFill="1" applyBorder="1" applyAlignment="1">
      <alignment vertical="top"/>
    </xf>
    <xf numFmtId="164" fontId="28" fillId="0" borderId="218" xfId="1861" applyNumberFormat="1" applyFont="1" applyBorder="1"/>
    <xf numFmtId="41" fontId="29" fillId="0" borderId="218" xfId="5" applyNumberFormat="1" applyFont="1" applyFill="1" applyBorder="1" applyAlignment="1">
      <alignment vertical="top"/>
    </xf>
    <xf numFmtId="0" fontId="28" fillId="0" borderId="307" xfId="11" applyFont="1" applyFill="1" applyBorder="1" applyAlignment="1">
      <alignment horizontal="center" vertical="top"/>
    </xf>
    <xf numFmtId="0" fontId="28" fillId="0" borderId="308" xfId="11" applyFont="1" applyFill="1" applyBorder="1" applyAlignment="1">
      <alignment horizontal="center" vertical="top"/>
    </xf>
    <xf numFmtId="0" fontId="28" fillId="0" borderId="308" xfId="11" applyFont="1" applyFill="1" applyBorder="1" applyAlignment="1">
      <alignment vertical="top"/>
    </xf>
    <xf numFmtId="3" fontId="28" fillId="0" borderId="307" xfId="5" applyNumberFormat="1" applyFont="1" applyFill="1" applyBorder="1" applyAlignment="1">
      <alignment horizontal="right" vertical="top"/>
    </xf>
    <xf numFmtId="0" fontId="43" fillId="2" borderId="193" xfId="64" applyFont="1" applyFill="1" applyBorder="1" applyAlignment="1">
      <alignment horizontal="left" vertical="top" wrapText="1"/>
    </xf>
    <xf numFmtId="0" fontId="47" fillId="2" borderId="193" xfId="64" applyFont="1" applyFill="1" applyBorder="1" applyAlignment="1">
      <alignment horizontal="left" vertical="center" wrapText="1"/>
    </xf>
    <xf numFmtId="0" fontId="43" fillId="2" borderId="193" xfId="64" applyFont="1" applyFill="1" applyBorder="1" applyAlignment="1">
      <alignment horizontal="left" vertical="top"/>
    </xf>
    <xf numFmtId="0" fontId="47" fillId="2" borderId="193" xfId="64" applyFont="1" applyFill="1" applyBorder="1" applyAlignment="1">
      <alignment horizontal="left" vertical="top" wrapText="1"/>
    </xf>
    <xf numFmtId="0" fontId="43" fillId="0" borderId="32" xfId="1971" applyFont="1" applyFill="1" applyBorder="1" applyAlignment="1" applyProtection="1">
      <alignment horizontal="left" vertical="center" wrapText="1"/>
    </xf>
    <xf numFmtId="0" fontId="43" fillId="0" borderId="275" xfId="1971" applyFont="1" applyFill="1" applyBorder="1" applyAlignment="1" applyProtection="1">
      <alignment horizontal="left" vertical="center" wrapText="1"/>
    </xf>
    <xf numFmtId="0" fontId="43" fillId="2" borderId="32" xfId="64" applyFont="1" applyFill="1" applyBorder="1" applyAlignment="1">
      <alignment horizontal="left" vertical="top" wrapText="1"/>
    </xf>
    <xf numFmtId="0" fontId="73" fillId="2" borderId="196" xfId="64" applyFont="1" applyFill="1" applyBorder="1" applyAlignment="1">
      <alignment horizontal="left" vertical="center" wrapText="1"/>
    </xf>
    <xf numFmtId="0" fontId="43" fillId="2" borderId="0" xfId="2013" applyFont="1" applyFill="1" applyBorder="1"/>
    <xf numFmtId="0" fontId="43" fillId="2" borderId="35" xfId="154" applyFont="1" applyFill="1" applyBorder="1" applyAlignment="1">
      <alignment horizontal="left" vertical="top" wrapText="1"/>
    </xf>
    <xf numFmtId="0" fontId="43" fillId="2" borderId="96" xfId="154" applyFont="1" applyFill="1" applyBorder="1" applyAlignment="1">
      <alignment horizontal="left" vertical="top" wrapText="1"/>
    </xf>
    <xf numFmtId="0" fontId="43" fillId="2" borderId="33" xfId="154" applyFont="1" applyFill="1" applyBorder="1" applyAlignment="1">
      <alignment horizontal="left" vertical="top" wrapText="1"/>
    </xf>
    <xf numFmtId="0" fontId="44" fillId="2" borderId="29" xfId="11" applyFont="1" applyFill="1" applyBorder="1" applyAlignment="1">
      <alignment horizontal="center" vertical="center"/>
    </xf>
    <xf numFmtId="0" fontId="41" fillId="2" borderId="38" xfId="11" applyFont="1" applyFill="1" applyBorder="1" applyAlignment="1">
      <alignment horizontal="center" vertical="center"/>
    </xf>
    <xf numFmtId="0" fontId="41" fillId="2" borderId="20" xfId="11" applyFont="1" applyFill="1" applyBorder="1" applyAlignment="1">
      <alignment horizontal="center" vertical="center"/>
    </xf>
    <xf numFmtId="0" fontId="41" fillId="2" borderId="35" xfId="11" applyFont="1" applyFill="1" applyBorder="1" applyAlignment="1">
      <alignment horizontal="center" vertical="center"/>
    </xf>
    <xf numFmtId="0" fontId="41" fillId="2" borderId="32" xfId="11" applyFont="1" applyFill="1" applyBorder="1" applyAlignment="1">
      <alignment horizontal="center" vertical="center"/>
    </xf>
    <xf numFmtId="0" fontId="49" fillId="2" borderId="0" xfId="11" applyFont="1" applyFill="1" applyAlignment="1">
      <alignment horizontal="center"/>
    </xf>
    <xf numFmtId="0" fontId="43" fillId="2" borderId="299" xfId="512" applyFont="1" applyFill="1" applyBorder="1" applyAlignment="1">
      <alignment horizontal="center" vertical="top"/>
    </xf>
    <xf numFmtId="0" fontId="43" fillId="2" borderId="39" xfId="11" applyFont="1" applyFill="1" applyBorder="1" applyAlignment="1">
      <alignment horizontal="left" vertical="top" wrapText="1"/>
    </xf>
    <xf numFmtId="0" fontId="43" fillId="2" borderId="38" xfId="11" applyFont="1" applyFill="1" applyBorder="1" applyAlignment="1">
      <alignment horizontal="left" vertical="top" wrapText="1"/>
    </xf>
    <xf numFmtId="0" fontId="43" fillId="2" borderId="20" xfId="11" applyFont="1" applyFill="1" applyBorder="1" applyAlignment="1">
      <alignment horizontal="left" vertical="top" wrapText="1"/>
    </xf>
    <xf numFmtId="0" fontId="43" fillId="2" borderId="35" xfId="11" applyFont="1" applyFill="1" applyBorder="1" applyAlignment="1">
      <alignment horizontal="left" vertical="top" wrapText="1"/>
    </xf>
    <xf numFmtId="0" fontId="43" fillId="2" borderId="20" xfId="72" applyFont="1" applyFill="1" applyBorder="1" applyAlignment="1">
      <alignment horizontal="left" vertical="top" wrapText="1"/>
    </xf>
    <xf numFmtId="0" fontId="43" fillId="2" borderId="32" xfId="72" applyFont="1" applyFill="1" applyBorder="1" applyAlignment="1">
      <alignment horizontal="left" vertical="top" wrapText="1"/>
    </xf>
    <xf numFmtId="0" fontId="46" fillId="2" borderId="32" xfId="11" applyFont="1" applyFill="1" applyBorder="1" applyAlignment="1">
      <alignment horizontal="center" vertical="center"/>
    </xf>
    <xf numFmtId="0" fontId="46" fillId="2" borderId="75" xfId="11" applyFont="1" applyFill="1" applyBorder="1" applyAlignment="1">
      <alignment horizontal="center" vertical="center"/>
    </xf>
    <xf numFmtId="0" fontId="46" fillId="2" borderId="0" xfId="11" applyFont="1" applyFill="1" applyBorder="1" applyAlignment="1">
      <alignment horizontal="center" vertical="center"/>
    </xf>
    <xf numFmtId="0" fontId="43" fillId="2" borderId="20" xfId="512" applyFont="1" applyFill="1" applyBorder="1" applyAlignment="1">
      <alignment horizontal="left" vertical="top" wrapText="1"/>
    </xf>
    <xf numFmtId="0" fontId="29" fillId="2" borderId="0" xfId="11" applyFont="1" applyFill="1" applyAlignment="1">
      <alignment horizontal="center"/>
    </xf>
    <xf numFmtId="0" fontId="43" fillId="2" borderId="20" xfId="11" applyFont="1" applyFill="1" applyBorder="1" applyAlignment="1">
      <alignment horizontal="left" vertical="top"/>
    </xf>
    <xf numFmtId="0" fontId="43" fillId="2" borderId="32" xfId="11" applyFont="1" applyFill="1" applyBorder="1" applyAlignment="1">
      <alignment horizontal="left" vertical="top" wrapText="1"/>
    </xf>
    <xf numFmtId="0" fontId="46" fillId="2" borderId="32" xfId="11" applyFont="1" applyFill="1" applyBorder="1" applyAlignment="1">
      <alignment horizontal="left" vertical="top"/>
    </xf>
    <xf numFmtId="0" fontId="43" fillId="2" borderId="19" xfId="11" applyFont="1" applyFill="1" applyBorder="1" applyAlignment="1">
      <alignment horizontal="center" vertical="top"/>
    </xf>
    <xf numFmtId="0" fontId="43" fillId="2" borderId="31" xfId="11" applyFont="1" applyFill="1" applyBorder="1" applyAlignment="1">
      <alignment horizontal="center" vertical="top"/>
    </xf>
    <xf numFmtId="0" fontId="46" fillId="2" borderId="20" xfId="11" applyFont="1" applyFill="1" applyBorder="1" applyAlignment="1">
      <alignment horizontal="left" vertical="top" wrapText="1"/>
    </xf>
    <xf numFmtId="0" fontId="43" fillId="2" borderId="32" xfId="11" applyFont="1" applyFill="1" applyBorder="1" applyAlignment="1">
      <alignment horizontal="left" vertical="top"/>
    </xf>
    <xf numFmtId="0" fontId="41" fillId="2" borderId="0" xfId="11" applyFont="1" applyFill="1" applyAlignment="1">
      <alignment horizontal="center"/>
    </xf>
    <xf numFmtId="0" fontId="46" fillId="2" borderId="106" xfId="1991" applyFont="1" applyFill="1" applyBorder="1" applyAlignment="1">
      <alignment vertical="center"/>
    </xf>
    <xf numFmtId="0" fontId="46" fillId="2" borderId="8" xfId="1991" applyFont="1" applyFill="1" applyBorder="1" applyAlignment="1">
      <alignment vertical="center"/>
    </xf>
    <xf numFmtId="164" fontId="46" fillId="2" borderId="1" xfId="1991" applyNumberFormat="1" applyFont="1" applyFill="1" applyBorder="1" applyAlignment="1">
      <alignment vertical="center"/>
    </xf>
    <xf numFmtId="0" fontId="46" fillId="2" borderId="0" xfId="1991" applyFont="1" applyFill="1" applyAlignment="1">
      <alignment vertical="center"/>
    </xf>
    <xf numFmtId="0" fontId="230" fillId="2" borderId="45" xfId="154" applyFont="1" applyFill="1" applyBorder="1" applyAlignment="1">
      <alignment horizontal="left" vertical="center" wrapText="1"/>
    </xf>
    <xf numFmtId="0" fontId="47" fillId="2" borderId="299" xfId="154" applyFont="1" applyFill="1" applyBorder="1" applyAlignment="1">
      <alignment horizontal="right" vertical="center" wrapText="1"/>
    </xf>
    <xf numFmtId="0" fontId="47" fillId="2" borderId="278" xfId="154" applyFont="1" applyFill="1" applyBorder="1" applyAlignment="1">
      <alignment horizontal="left" vertical="center"/>
    </xf>
    <xf numFmtId="0" fontId="43" fillId="2" borderId="297" xfId="154" applyFont="1" applyFill="1" applyBorder="1" applyAlignment="1">
      <alignment horizontal="left" vertical="top" wrapText="1"/>
    </xf>
    <xf numFmtId="0" fontId="47" fillId="2" borderId="299" xfId="154" applyFont="1" applyFill="1" applyBorder="1" applyAlignment="1">
      <alignment horizontal="left" vertical="center" wrapText="1"/>
    </xf>
    <xf numFmtId="41" fontId="47" fillId="2" borderId="299" xfId="79" applyFont="1" applyFill="1" applyBorder="1" applyAlignment="1">
      <alignment horizontal="center" vertical="center" wrapText="1"/>
    </xf>
    <xf numFmtId="0" fontId="43" fillId="2" borderId="0" xfId="2014" applyFont="1" applyFill="1"/>
    <xf numFmtId="0" fontId="73" fillId="2" borderId="44" xfId="2014" applyFont="1" applyFill="1" applyBorder="1" applyAlignment="1">
      <alignment horizontal="center" wrapText="1"/>
    </xf>
    <xf numFmtId="0" fontId="73" fillId="2" borderId="15" xfId="2014" applyFont="1" applyFill="1" applyBorder="1" applyAlignment="1">
      <alignment horizontal="center" vertical="top" wrapText="1"/>
    </xf>
    <xf numFmtId="0" fontId="73" fillId="2" borderId="105" xfId="2014" applyFont="1" applyFill="1" applyBorder="1" applyAlignment="1">
      <alignment horizontal="center" vertical="top" wrapText="1"/>
    </xf>
    <xf numFmtId="0" fontId="73" fillId="2" borderId="20" xfId="2014" applyFont="1" applyFill="1" applyBorder="1" applyAlignment="1">
      <alignment horizontal="center" wrapText="1"/>
    </xf>
    <xf numFmtId="0" fontId="73" fillId="2" borderId="283" xfId="2014" applyFont="1" applyFill="1" applyBorder="1" applyAlignment="1">
      <alignment horizontal="center" wrapText="1"/>
    </xf>
    <xf numFmtId="0" fontId="73" fillId="2" borderId="284" xfId="2014" applyFont="1" applyFill="1" applyBorder="1" applyAlignment="1">
      <alignment horizontal="center" wrapText="1"/>
    </xf>
    <xf numFmtId="0" fontId="73" fillId="2" borderId="278" xfId="2014" applyFont="1" applyFill="1" applyBorder="1" applyAlignment="1">
      <alignment horizontal="center" vertical="top" wrapText="1"/>
    </xf>
    <xf numFmtId="0" fontId="73" fillId="2" borderId="279" xfId="2014" applyFont="1" applyFill="1" applyBorder="1" applyAlignment="1">
      <alignment horizontal="center" vertical="top" wrapText="1"/>
    </xf>
    <xf numFmtId="0" fontId="73" fillId="2" borderId="284" xfId="2014" applyFont="1" applyFill="1" applyBorder="1" applyAlignment="1">
      <alignment horizontal="center" vertical="top" wrapText="1"/>
    </xf>
    <xf numFmtId="0" fontId="73" fillId="2" borderId="285" xfId="2014" applyFont="1" applyFill="1" applyBorder="1" applyAlignment="1">
      <alignment horizontal="center" vertical="top" wrapText="1"/>
    </xf>
    <xf numFmtId="0" fontId="73" fillId="2" borderId="0" xfId="2014" applyFont="1" applyFill="1" applyBorder="1" applyAlignment="1">
      <alignment horizontal="center" wrapText="1"/>
    </xf>
    <xf numFmtId="0" fontId="46" fillId="2" borderId="33" xfId="154" applyFont="1" applyFill="1" applyBorder="1" applyAlignment="1">
      <alignment vertical="top" wrapText="1"/>
    </xf>
    <xf numFmtId="164" fontId="46" fillId="2" borderId="285" xfId="2012" applyNumberFormat="1" applyFont="1" applyFill="1" applyBorder="1" applyAlignment="1">
      <alignment horizontal="center" vertical="top" wrapText="1"/>
    </xf>
    <xf numFmtId="0" fontId="47" fillId="2" borderId="34" xfId="154" applyFont="1" applyFill="1" applyBorder="1" applyAlignment="1">
      <alignment vertical="top" wrapText="1"/>
    </xf>
    <xf numFmtId="0" fontId="73" fillId="2" borderId="284" xfId="2014" applyFont="1" applyFill="1" applyBorder="1" applyAlignment="1">
      <alignment vertical="top" wrapText="1"/>
    </xf>
    <xf numFmtId="0" fontId="73" fillId="2" borderId="283" xfId="2013" applyFont="1" applyFill="1" applyBorder="1" applyAlignment="1">
      <alignment horizontal="center" vertical="center"/>
    </xf>
    <xf numFmtId="0" fontId="73" fillId="2" borderId="284" xfId="2013" applyFont="1" applyFill="1" applyBorder="1" applyAlignment="1">
      <alignment horizontal="center" vertical="center"/>
    </xf>
    <xf numFmtId="0" fontId="73" fillId="2" borderId="285" xfId="2013" applyFont="1" applyFill="1" applyBorder="1" applyAlignment="1">
      <alignment horizontal="center" vertical="center"/>
    </xf>
    <xf numFmtId="0" fontId="43" fillId="2" borderId="0" xfId="2013" applyFont="1" applyFill="1"/>
    <xf numFmtId="0" fontId="73" fillId="2" borderId="62" xfId="2013" applyFont="1" applyFill="1" applyBorder="1" applyAlignment="1">
      <alignment horizontal="center" vertical="center"/>
    </xf>
    <xf numFmtId="0" fontId="73" fillId="2" borderId="20" xfId="2013" applyFont="1" applyFill="1" applyBorder="1" applyAlignment="1">
      <alignment horizontal="center" vertical="center"/>
    </xf>
    <xf numFmtId="0" fontId="73" fillId="2" borderId="19" xfId="2013" applyFont="1" applyFill="1" applyBorder="1" applyAlignment="1">
      <alignment horizontal="center" vertical="center"/>
    </xf>
    <xf numFmtId="0" fontId="73" fillId="2" borderId="63" xfId="2013" applyFont="1" applyFill="1" applyBorder="1" applyAlignment="1">
      <alignment horizontal="center" vertical="center"/>
    </xf>
    <xf numFmtId="0" fontId="46" fillId="2" borderId="56" xfId="2013" quotePrefix="1" applyFont="1" applyFill="1" applyBorder="1" applyAlignment="1">
      <alignment horizontal="center"/>
    </xf>
    <xf numFmtId="0" fontId="46" fillId="2" borderId="39" xfId="2013" applyFont="1" applyFill="1" applyBorder="1" applyAlignment="1">
      <alignment horizontal="center"/>
    </xf>
    <xf numFmtId="0" fontId="46" fillId="2" borderId="39" xfId="2013" applyFont="1" applyFill="1" applyBorder="1" applyAlignment="1">
      <alignment vertical="top" wrapText="1"/>
    </xf>
    <xf numFmtId="0" fontId="46" fillId="2" borderId="36" xfId="2013" applyFont="1" applyFill="1" applyBorder="1" applyAlignment="1">
      <alignment horizontal="center"/>
    </xf>
    <xf numFmtId="164" fontId="46" fillId="2" borderId="57" xfId="2012" applyNumberFormat="1" applyFont="1" applyFill="1" applyBorder="1" applyAlignment="1">
      <alignment vertical="top"/>
    </xf>
    <xf numFmtId="0" fontId="46" fillId="2" borderId="0" xfId="2013" applyFont="1" applyFill="1"/>
    <xf numFmtId="0" fontId="46" fillId="2" borderId="92" xfId="2013" quotePrefix="1" applyFont="1" applyFill="1" applyBorder="1" applyAlignment="1">
      <alignment horizontal="center"/>
    </xf>
    <xf numFmtId="0" fontId="46" fillId="2" borderId="38" xfId="2013" quotePrefix="1" applyFont="1" applyFill="1" applyBorder="1" applyAlignment="1">
      <alignment horizontal="center"/>
    </xf>
    <xf numFmtId="0" fontId="46" fillId="2" borderId="38" xfId="2013" quotePrefix="1" applyFont="1" applyFill="1" applyBorder="1" applyAlignment="1">
      <alignment horizontal="center" vertical="top" wrapText="1"/>
    </xf>
    <xf numFmtId="0" fontId="46" fillId="2" borderId="38" xfId="2013" applyFont="1" applyFill="1" applyBorder="1" applyAlignment="1">
      <alignment horizontal="center"/>
    </xf>
    <xf numFmtId="0" fontId="46" fillId="2" borderId="38" xfId="2013" applyFont="1" applyFill="1" applyBorder="1" applyAlignment="1">
      <alignment vertical="top" wrapText="1"/>
    </xf>
    <xf numFmtId="0" fontId="46" fillId="2" borderId="42" xfId="2013" applyFont="1" applyFill="1" applyBorder="1" applyAlignment="1">
      <alignment horizontal="center"/>
    </xf>
    <xf numFmtId="0" fontId="46" fillId="2" borderId="63" xfId="2013" applyFont="1" applyFill="1" applyBorder="1"/>
    <xf numFmtId="0" fontId="46" fillId="2" borderId="283" xfId="2013" quotePrefix="1" applyFont="1" applyFill="1" applyBorder="1" applyAlignment="1">
      <alignment horizontal="center" vertical="center"/>
    </xf>
    <xf numFmtId="0" fontId="46" fillId="2" borderId="284" xfId="2013" quotePrefix="1" applyFont="1" applyFill="1" applyBorder="1" applyAlignment="1">
      <alignment horizontal="center" vertical="center"/>
    </xf>
    <xf numFmtId="0" fontId="46" fillId="2" borderId="284" xfId="2013" quotePrefix="1" applyFont="1" applyFill="1" applyBorder="1" applyAlignment="1">
      <alignment horizontal="center" vertical="center" wrapText="1"/>
    </xf>
    <xf numFmtId="0" fontId="46" fillId="2" borderId="284" xfId="2013" applyFont="1" applyFill="1" applyBorder="1" applyAlignment="1">
      <alignment vertical="center" wrapText="1"/>
    </xf>
    <xf numFmtId="0" fontId="46" fillId="2" borderId="279" xfId="2013" applyFont="1" applyFill="1" applyBorder="1" applyAlignment="1">
      <alignment horizontal="center" vertical="center" wrapText="1"/>
    </xf>
    <xf numFmtId="164" fontId="46" fillId="2" borderId="285" xfId="2012" applyNumberFormat="1" applyFont="1" applyFill="1" applyBorder="1" applyAlignment="1">
      <alignment vertical="center"/>
    </xf>
    <xf numFmtId="0" fontId="46" fillId="2" borderId="0" xfId="2013" applyFont="1" applyFill="1" applyAlignment="1">
      <alignment vertical="center"/>
    </xf>
    <xf numFmtId="0" fontId="43" fillId="2" borderId="58" xfId="2013" applyFont="1" applyFill="1" applyBorder="1" applyAlignment="1">
      <alignment vertical="center"/>
    </xf>
    <xf numFmtId="0" fontId="43" fillId="2" borderId="35" xfId="2013" applyFont="1" applyFill="1" applyBorder="1" applyAlignment="1">
      <alignment vertical="center"/>
    </xf>
    <xf numFmtId="0" fontId="43" fillId="2" borderId="35" xfId="2013" quotePrefix="1" applyFont="1" applyFill="1" applyBorder="1" applyAlignment="1">
      <alignment horizontal="center" vertical="center" wrapText="1"/>
    </xf>
    <xf numFmtId="0" fontId="43" fillId="2" borderId="35" xfId="2013" applyFont="1" applyFill="1" applyBorder="1" applyAlignment="1">
      <alignment vertical="center" wrapText="1"/>
    </xf>
    <xf numFmtId="9" fontId="43" fillId="2" borderId="35" xfId="2013" applyNumberFormat="1" applyFont="1" applyFill="1" applyBorder="1" applyAlignment="1">
      <alignment horizontal="left" vertical="center" wrapText="1"/>
    </xf>
    <xf numFmtId="41" fontId="43" fillId="2" borderId="95" xfId="2011" applyNumberFormat="1" applyFont="1" applyFill="1" applyBorder="1" applyAlignment="1">
      <alignment horizontal="center" vertical="center"/>
    </xf>
    <xf numFmtId="41" fontId="43" fillId="2" borderId="42" xfId="2011" applyNumberFormat="1" applyFont="1" applyFill="1" applyBorder="1" applyAlignment="1">
      <alignment horizontal="left" vertical="center" wrapText="1"/>
    </xf>
    <xf numFmtId="0" fontId="43" fillId="2" borderId="35" xfId="2013" applyFont="1" applyFill="1" applyBorder="1" applyAlignment="1">
      <alignment horizontal="center" vertical="center" wrapText="1"/>
    </xf>
    <xf numFmtId="41" fontId="43" fillId="2" borderId="59" xfId="2011" applyNumberFormat="1" applyFont="1" applyFill="1" applyBorder="1" applyAlignment="1">
      <alignment horizontal="center" vertical="center"/>
    </xf>
    <xf numFmtId="0" fontId="43" fillId="2" borderId="0" xfId="2013" applyFont="1" applyFill="1" applyAlignment="1">
      <alignment vertical="center"/>
    </xf>
    <xf numFmtId="0" fontId="43" fillId="2" borderId="55" xfId="2013" applyFont="1" applyFill="1" applyBorder="1" applyAlignment="1">
      <alignment vertical="center"/>
    </xf>
    <xf numFmtId="0" fontId="43" fillId="2" borderId="37" xfId="2013" applyFont="1" applyFill="1" applyBorder="1" applyAlignment="1">
      <alignment vertical="center"/>
    </xf>
    <xf numFmtId="0" fontId="43" fillId="2" borderId="37" xfId="2013" quotePrefix="1" applyFont="1" applyFill="1" applyBorder="1" applyAlignment="1">
      <alignment horizontal="center" vertical="center" wrapText="1"/>
    </xf>
    <xf numFmtId="0" fontId="43" fillId="2" borderId="37" xfId="2013" applyFont="1" applyFill="1" applyBorder="1" applyAlignment="1">
      <alignment vertical="center" wrapText="1"/>
    </xf>
    <xf numFmtId="9" fontId="43" fillId="2" borderId="37" xfId="2013" applyNumberFormat="1" applyFont="1" applyFill="1" applyBorder="1" applyAlignment="1">
      <alignment horizontal="left" vertical="center" wrapText="1"/>
    </xf>
    <xf numFmtId="0" fontId="43" fillId="2" borderId="37" xfId="2013" applyFont="1" applyFill="1" applyBorder="1" applyAlignment="1">
      <alignment horizontal="center" vertical="center" wrapText="1"/>
    </xf>
    <xf numFmtId="41" fontId="43" fillId="2" borderId="54" xfId="2011" applyNumberFormat="1" applyFont="1" applyFill="1" applyBorder="1" applyAlignment="1">
      <alignment horizontal="center" vertical="center"/>
    </xf>
    <xf numFmtId="0" fontId="43" fillId="2" borderId="20" xfId="2013" quotePrefix="1" applyFont="1" applyFill="1" applyBorder="1" applyAlignment="1">
      <alignment horizontal="center" vertical="center" wrapText="1"/>
    </xf>
    <xf numFmtId="0" fontId="43" fillId="2" borderId="37" xfId="2013" applyFont="1" applyFill="1" applyBorder="1" applyAlignment="1">
      <alignment horizontal="left" vertical="center" wrapText="1"/>
    </xf>
    <xf numFmtId="41" fontId="43" fillId="2" borderId="96" xfId="2011" applyNumberFormat="1" applyFont="1" applyFill="1" applyBorder="1" applyAlignment="1">
      <alignment horizontal="center" vertical="center"/>
    </xf>
    <xf numFmtId="41" fontId="43" fillId="2" borderId="34" xfId="2011" applyNumberFormat="1" applyFont="1" applyFill="1" applyBorder="1" applyAlignment="1">
      <alignment horizontal="left" vertical="center"/>
    </xf>
    <xf numFmtId="0" fontId="43" fillId="2" borderId="92" xfId="2013" applyFont="1" applyFill="1" applyBorder="1" applyAlignment="1">
      <alignment vertical="center"/>
    </xf>
    <xf numFmtId="0" fontId="43" fillId="2" borderId="38" xfId="2013" applyFont="1" applyFill="1" applyBorder="1" applyAlignment="1">
      <alignment vertical="center"/>
    </xf>
    <xf numFmtId="0" fontId="43" fillId="2" borderId="38" xfId="2013" quotePrefix="1" applyFont="1" applyFill="1" applyBorder="1" applyAlignment="1">
      <alignment horizontal="center" vertical="center"/>
    </xf>
    <xf numFmtId="0" fontId="43" fillId="2" borderId="38" xfId="2013" applyFont="1" applyFill="1" applyBorder="1" applyAlignment="1">
      <alignment horizontal="left" vertical="center" wrapText="1"/>
    </xf>
    <xf numFmtId="9" fontId="43" fillId="2" borderId="38" xfId="2013" applyNumberFormat="1" applyFont="1" applyFill="1" applyBorder="1" applyAlignment="1">
      <alignment horizontal="left" vertical="center" wrapText="1"/>
    </xf>
    <xf numFmtId="41" fontId="43" fillId="2" borderId="18" xfId="2011" applyNumberFormat="1" applyFont="1" applyFill="1" applyBorder="1" applyAlignment="1">
      <alignment horizontal="center" vertical="center"/>
    </xf>
    <xf numFmtId="41" fontId="43" fillId="2" borderId="93" xfId="2011" applyNumberFormat="1" applyFont="1" applyFill="1" applyBorder="1" applyAlignment="1">
      <alignment horizontal="center" vertical="center"/>
    </xf>
    <xf numFmtId="0" fontId="43" fillId="2" borderId="38" xfId="2013" applyFont="1" applyFill="1" applyBorder="1" applyAlignment="1">
      <alignment vertical="center" wrapText="1"/>
    </xf>
    <xf numFmtId="0" fontId="43" fillId="2" borderId="95" xfId="2013" applyFont="1" applyFill="1" applyBorder="1" applyAlignment="1">
      <alignment horizontal="center" vertical="center"/>
    </xf>
    <xf numFmtId="41" fontId="43" fillId="2" borderId="93" xfId="409" applyFont="1" applyFill="1" applyBorder="1" applyAlignment="1">
      <alignment vertical="center"/>
    </xf>
    <xf numFmtId="0" fontId="46" fillId="2" borderId="283" xfId="2013" applyFont="1" applyFill="1" applyBorder="1" applyAlignment="1">
      <alignment vertical="center"/>
    </xf>
    <xf numFmtId="0" fontId="46" fillId="2" borderId="284" xfId="2013" applyFont="1" applyFill="1" applyBorder="1" applyAlignment="1">
      <alignment vertical="center"/>
    </xf>
    <xf numFmtId="0" fontId="46" fillId="2" borderId="284" xfId="2013" applyFont="1" applyFill="1" applyBorder="1" applyAlignment="1">
      <alignment horizontal="left" vertical="center" wrapText="1"/>
    </xf>
    <xf numFmtId="0" fontId="46" fillId="2" borderId="278" xfId="2013" applyFont="1" applyFill="1" applyBorder="1" applyAlignment="1">
      <alignment vertical="center" wrapText="1"/>
    </xf>
    <xf numFmtId="164" fontId="46" fillId="2" borderId="279" xfId="2012" applyNumberFormat="1" applyFont="1" applyFill="1" applyBorder="1" applyAlignment="1">
      <alignment vertical="center"/>
    </xf>
    <xf numFmtId="0" fontId="46" fillId="2" borderId="284" xfId="2013" applyFont="1" applyFill="1" applyBorder="1" applyAlignment="1">
      <alignment horizontal="center" vertical="center"/>
    </xf>
    <xf numFmtId="41" fontId="43" fillId="2" borderId="37" xfId="2011" applyFont="1" applyFill="1" applyBorder="1" applyAlignment="1">
      <alignment horizontal="left" vertical="center" wrapText="1"/>
    </xf>
    <xf numFmtId="0" fontId="43" fillId="2" borderId="37" xfId="1957" applyFont="1" applyFill="1" applyBorder="1" applyAlignment="1">
      <alignment horizontal="left" vertical="center" wrapText="1"/>
    </xf>
    <xf numFmtId="0" fontId="43" fillId="2" borderId="38" xfId="2013" applyFont="1" applyFill="1" applyBorder="1" applyAlignment="1">
      <alignment horizontal="left" vertical="center"/>
    </xf>
    <xf numFmtId="0" fontId="43" fillId="2" borderId="95" xfId="2013" applyFont="1" applyFill="1" applyBorder="1" applyAlignment="1">
      <alignment vertical="center"/>
    </xf>
    <xf numFmtId="0" fontId="43" fillId="2" borderId="42" xfId="2013" applyFont="1" applyFill="1" applyBorder="1" applyAlignment="1">
      <alignment vertical="center"/>
    </xf>
    <xf numFmtId="0" fontId="43" fillId="2" borderId="38" xfId="2013" applyFont="1" applyFill="1" applyBorder="1" applyAlignment="1">
      <alignment horizontal="center" vertical="center"/>
    </xf>
    <xf numFmtId="0" fontId="43" fillId="2" borderId="93" xfId="2013" applyFont="1" applyFill="1" applyBorder="1" applyAlignment="1">
      <alignment vertical="center"/>
    </xf>
    <xf numFmtId="0" fontId="43" fillId="2" borderId="283" xfId="2013" applyFont="1" applyFill="1" applyBorder="1" applyAlignment="1">
      <alignment vertical="center"/>
    </xf>
    <xf numFmtId="0" fontId="43" fillId="2" borderId="284" xfId="2013" applyFont="1" applyFill="1" applyBorder="1" applyAlignment="1">
      <alignment vertical="center"/>
    </xf>
    <xf numFmtId="0" fontId="43" fillId="2" borderId="284" xfId="2013" quotePrefix="1" applyFont="1" applyFill="1" applyBorder="1" applyAlignment="1">
      <alignment horizontal="center" vertical="center" wrapText="1"/>
    </xf>
    <xf numFmtId="9" fontId="43" fillId="2" borderId="284" xfId="2013" applyNumberFormat="1" applyFont="1" applyFill="1" applyBorder="1" applyAlignment="1">
      <alignment horizontal="left" vertical="center"/>
    </xf>
    <xf numFmtId="9" fontId="43" fillId="2" borderId="278" xfId="2013" applyNumberFormat="1" applyFont="1" applyFill="1" applyBorder="1" applyAlignment="1">
      <alignment horizontal="center" vertical="center"/>
    </xf>
    <xf numFmtId="164" fontId="43" fillId="2" borderId="279" xfId="2012" applyNumberFormat="1" applyFont="1" applyFill="1" applyBorder="1" applyAlignment="1">
      <alignment vertical="center"/>
    </xf>
    <xf numFmtId="0" fontId="43" fillId="2" borderId="284" xfId="2013" applyFont="1" applyFill="1" applyBorder="1" applyAlignment="1">
      <alignment horizontal="center" vertical="center" wrapText="1"/>
    </xf>
    <xf numFmtId="0" fontId="43" fillId="2" borderId="35" xfId="1957" applyFont="1" applyFill="1" applyBorder="1" applyAlignment="1">
      <alignment horizontal="left" vertical="center" wrapText="1"/>
    </xf>
    <xf numFmtId="41" fontId="43" fillId="2" borderId="34" xfId="2011" applyNumberFormat="1" applyFont="1" applyFill="1" applyBorder="1" applyAlignment="1">
      <alignment horizontal="left" vertical="center" wrapText="1"/>
    </xf>
    <xf numFmtId="41" fontId="43" fillId="2" borderId="54" xfId="2011" applyNumberFormat="1" applyFont="1" applyFill="1" applyBorder="1" applyAlignment="1">
      <alignment horizontal="center" vertical="center" wrapText="1"/>
    </xf>
    <xf numFmtId="0" fontId="43" fillId="2" borderId="62" xfId="2013" applyFont="1" applyFill="1" applyBorder="1" applyAlignment="1">
      <alignment vertical="center"/>
    </xf>
    <xf numFmtId="0" fontId="43" fillId="2" borderId="20" xfId="2013" applyFont="1" applyFill="1" applyBorder="1" applyAlignment="1">
      <alignment vertical="center"/>
    </xf>
    <xf numFmtId="0" fontId="43" fillId="2" borderId="20" xfId="1957" applyFont="1" applyFill="1" applyBorder="1" applyAlignment="1">
      <alignment horizontal="left" vertical="center" wrapText="1"/>
    </xf>
    <xf numFmtId="9" fontId="43" fillId="2" borderId="20" xfId="2013" applyNumberFormat="1" applyFont="1" applyFill="1" applyBorder="1" applyAlignment="1">
      <alignment horizontal="left" vertical="center" wrapText="1"/>
    </xf>
    <xf numFmtId="0" fontId="43" fillId="2" borderId="20" xfId="2013" applyFont="1" applyFill="1" applyBorder="1" applyAlignment="1">
      <alignment vertical="center" wrapText="1"/>
    </xf>
    <xf numFmtId="0" fontId="43" fillId="2" borderId="20" xfId="2013" applyFont="1" applyFill="1" applyBorder="1" applyAlignment="1">
      <alignment horizontal="center" vertical="center" wrapText="1"/>
    </xf>
    <xf numFmtId="41" fontId="43" fillId="2" borderId="93" xfId="2011" applyNumberFormat="1" applyFont="1" applyFill="1" applyBorder="1" applyAlignment="1">
      <alignment horizontal="center" vertical="center" wrapText="1"/>
    </xf>
    <xf numFmtId="0" fontId="46" fillId="2" borderId="37" xfId="1957" applyFont="1" applyFill="1" applyBorder="1" applyAlignment="1">
      <alignment horizontal="left" vertical="center" wrapText="1"/>
    </xf>
    <xf numFmtId="41" fontId="43" fillId="2" borderId="281" xfId="2011" applyNumberFormat="1" applyFont="1" applyFill="1" applyBorder="1" applyAlignment="1">
      <alignment horizontal="center" vertical="center"/>
    </xf>
    <xf numFmtId="41" fontId="46" fillId="2" borderId="54" xfId="2011" applyNumberFormat="1" applyFont="1" applyFill="1" applyBorder="1" applyAlignment="1">
      <alignment horizontal="center" vertical="center" wrapText="1"/>
    </xf>
    <xf numFmtId="0" fontId="43" fillId="2" borderId="38" xfId="2013" quotePrefix="1" applyFont="1" applyFill="1" applyBorder="1" applyAlignment="1">
      <alignment horizontal="center" vertical="center" wrapText="1"/>
    </xf>
    <xf numFmtId="0" fontId="43" fillId="2" borderId="38" xfId="1957" applyFont="1" applyFill="1" applyBorder="1" applyAlignment="1">
      <alignment horizontal="left" vertical="center" wrapText="1"/>
    </xf>
    <xf numFmtId="9" fontId="46" fillId="2" borderId="284" xfId="2013" applyNumberFormat="1" applyFont="1" applyFill="1" applyBorder="1" applyAlignment="1">
      <alignment horizontal="left" vertical="center"/>
    </xf>
    <xf numFmtId="9" fontId="46" fillId="2" borderId="278" xfId="2013" applyNumberFormat="1" applyFont="1" applyFill="1" applyBorder="1" applyAlignment="1">
      <alignment horizontal="center" vertical="center"/>
    </xf>
    <xf numFmtId="164" fontId="46" fillId="2" borderId="279" xfId="2013" applyNumberFormat="1" applyFont="1" applyFill="1" applyBorder="1" applyAlignment="1">
      <alignment vertical="center"/>
    </xf>
    <xf numFmtId="0" fontId="46" fillId="2" borderId="284" xfId="2013" applyFont="1" applyFill="1" applyBorder="1" applyAlignment="1">
      <alignment horizontal="center" vertical="center" wrapText="1"/>
    </xf>
    <xf numFmtId="164" fontId="46" fillId="2" borderId="285" xfId="2013" applyNumberFormat="1" applyFont="1" applyFill="1" applyBorder="1" applyAlignment="1">
      <alignment vertical="center"/>
    </xf>
    <xf numFmtId="0" fontId="46" fillId="2" borderId="62" xfId="2013" applyFont="1" applyFill="1" applyBorder="1" applyAlignment="1">
      <alignment vertical="center"/>
    </xf>
    <xf numFmtId="0" fontId="46" fillId="2" borderId="20" xfId="2013" applyFont="1" applyFill="1" applyBorder="1" applyAlignment="1">
      <alignment vertical="center"/>
    </xf>
    <xf numFmtId="0" fontId="46" fillId="2" borderId="20" xfId="2013" quotePrefix="1" applyFont="1" applyFill="1" applyBorder="1" applyAlignment="1">
      <alignment horizontal="center" vertical="center" wrapText="1"/>
    </xf>
    <xf numFmtId="164" fontId="43" fillId="2" borderId="33" xfId="2012" applyNumberFormat="1" applyFont="1" applyFill="1" applyBorder="1" applyAlignment="1">
      <alignment horizontal="left" vertical="center"/>
    </xf>
    <xf numFmtId="41" fontId="43" fillId="2" borderId="59" xfId="2011" applyNumberFormat="1" applyFont="1" applyFill="1" applyBorder="1" applyAlignment="1">
      <alignment horizontal="center" vertical="center" wrapText="1"/>
    </xf>
    <xf numFmtId="164" fontId="43" fillId="2" borderId="59" xfId="2012" applyNumberFormat="1" applyFont="1" applyFill="1" applyBorder="1" applyAlignment="1">
      <alignment vertical="center"/>
    </xf>
    <xf numFmtId="164" fontId="43" fillId="2" borderId="54" xfId="2012" applyNumberFormat="1" applyFont="1" applyFill="1" applyBorder="1" applyAlignment="1">
      <alignment vertical="center"/>
    </xf>
    <xf numFmtId="9" fontId="46" fillId="2" borderId="284" xfId="2013" applyNumberFormat="1" applyFont="1" applyFill="1" applyBorder="1" applyAlignment="1">
      <alignment horizontal="left" vertical="center" wrapText="1"/>
    </xf>
    <xf numFmtId="0" fontId="43" fillId="2" borderId="33" xfId="154" applyFont="1" applyFill="1" applyBorder="1" applyAlignment="1">
      <alignment horizontal="left" vertical="center" wrapText="1"/>
    </xf>
    <xf numFmtId="0" fontId="43" fillId="2" borderId="34" xfId="154" applyFont="1" applyFill="1" applyBorder="1" applyAlignment="1">
      <alignment horizontal="left" vertical="center" wrapText="1"/>
    </xf>
    <xf numFmtId="0" fontId="43" fillId="0" borderId="35" xfId="512" quotePrefix="1" applyFont="1" applyBorder="1" applyAlignment="1">
      <alignment horizontal="center" vertical="center" wrapText="1"/>
    </xf>
    <xf numFmtId="0" fontId="43" fillId="0" borderId="33" xfId="154" applyFont="1" applyFill="1" applyBorder="1" applyAlignment="1">
      <alignment horizontal="left" vertical="center" wrapText="1"/>
    </xf>
    <xf numFmtId="9" fontId="43" fillId="0" borderId="35" xfId="512" applyNumberFormat="1" applyFont="1" applyBorder="1" applyAlignment="1">
      <alignment horizontal="left" vertical="center" wrapText="1"/>
    </xf>
    <xf numFmtId="0" fontId="43" fillId="0" borderId="35" xfId="512" applyFont="1" applyBorder="1" applyAlignment="1">
      <alignment vertical="center" wrapText="1"/>
    </xf>
    <xf numFmtId="41" fontId="43" fillId="0" borderId="96" xfId="409" applyNumberFormat="1" applyFont="1" applyFill="1" applyBorder="1" applyAlignment="1">
      <alignment horizontal="center" vertical="center"/>
    </xf>
    <xf numFmtId="164" fontId="43" fillId="0" borderId="33" xfId="1868" applyNumberFormat="1" applyFont="1" applyBorder="1" applyAlignment="1">
      <alignment horizontal="left" vertical="center"/>
    </xf>
    <xf numFmtId="0" fontId="43" fillId="0" borderId="35" xfId="512" applyFont="1" applyBorder="1" applyAlignment="1">
      <alignment horizontal="center" vertical="center" wrapText="1"/>
    </xf>
    <xf numFmtId="41" fontId="43" fillId="0" borderId="243" xfId="409" applyNumberFormat="1" applyFont="1" applyFill="1" applyBorder="1" applyAlignment="1">
      <alignment horizontal="center" vertical="center" wrapText="1"/>
    </xf>
    <xf numFmtId="0" fontId="43" fillId="0" borderId="37" xfId="512" quotePrefix="1" applyFont="1" applyBorder="1" applyAlignment="1">
      <alignment horizontal="center" vertical="center" wrapText="1"/>
    </xf>
    <xf numFmtId="0" fontId="43" fillId="0" borderId="34" xfId="154" applyFont="1" applyFill="1" applyBorder="1" applyAlignment="1">
      <alignment horizontal="left" vertical="center" wrapText="1"/>
    </xf>
    <xf numFmtId="9" fontId="43" fillId="0" borderId="37" xfId="512" applyNumberFormat="1" applyFont="1" applyBorder="1" applyAlignment="1">
      <alignment horizontal="left" vertical="center" wrapText="1"/>
    </xf>
    <xf numFmtId="41" fontId="43" fillId="0" borderId="244" xfId="409" applyNumberFormat="1" applyFont="1" applyFill="1" applyBorder="1" applyAlignment="1">
      <alignment horizontal="center" vertical="center" wrapText="1"/>
    </xf>
    <xf numFmtId="9" fontId="43" fillId="2" borderId="37" xfId="2013" applyNumberFormat="1" applyFont="1" applyFill="1" applyBorder="1" applyAlignment="1">
      <alignment horizontal="left" vertical="center"/>
    </xf>
    <xf numFmtId="9" fontId="43" fillId="2" borderId="281" xfId="2013" applyNumberFormat="1" applyFont="1" applyFill="1" applyBorder="1" applyAlignment="1">
      <alignment horizontal="center" vertical="center"/>
    </xf>
    <xf numFmtId="164" fontId="43" fillId="2" borderId="34" xfId="2012" applyNumberFormat="1" applyFont="1" applyFill="1" applyBorder="1" applyAlignment="1">
      <alignment vertical="center"/>
    </xf>
    <xf numFmtId="0" fontId="43" fillId="0" borderId="35" xfId="1957" applyFont="1" applyBorder="1" applyAlignment="1">
      <alignment horizontal="left" vertical="center" wrapText="1"/>
    </xf>
    <xf numFmtId="41" fontId="43" fillId="0" borderId="33" xfId="409" applyNumberFormat="1" applyFont="1" applyFill="1" applyBorder="1" applyAlignment="1">
      <alignment horizontal="left" vertical="center" wrapText="1"/>
    </xf>
    <xf numFmtId="0" fontId="43" fillId="0" borderId="37" xfId="1957" applyFont="1" applyBorder="1" applyAlignment="1">
      <alignment horizontal="left" vertical="center" wrapText="1"/>
    </xf>
    <xf numFmtId="41" fontId="43" fillId="0" borderId="34" xfId="409" applyNumberFormat="1" applyFont="1" applyFill="1" applyBorder="1" applyAlignment="1">
      <alignment horizontal="left" vertical="center" wrapText="1"/>
    </xf>
    <xf numFmtId="41" fontId="43" fillId="0" borderId="244" xfId="409" applyFont="1" applyFill="1" applyBorder="1" applyAlignment="1">
      <alignment horizontal="center" vertical="center"/>
    </xf>
    <xf numFmtId="0" fontId="43" fillId="0" borderId="38" xfId="1957" applyFont="1" applyBorder="1" applyAlignment="1">
      <alignment horizontal="left" vertical="center" wrapText="1"/>
    </xf>
    <xf numFmtId="9" fontId="43" fillId="0" borderId="38" xfId="512" applyNumberFormat="1" applyFont="1" applyBorder="1" applyAlignment="1">
      <alignment horizontal="left" vertical="center" wrapText="1"/>
    </xf>
    <xf numFmtId="41" fontId="43" fillId="0" borderId="245" xfId="409" applyFont="1" applyFill="1" applyBorder="1" applyAlignment="1">
      <alignment horizontal="center" vertical="center"/>
    </xf>
    <xf numFmtId="41" fontId="43" fillId="2" borderId="54" xfId="2011" applyFont="1" applyFill="1" applyBorder="1" applyAlignment="1">
      <alignment horizontal="center" vertical="center"/>
    </xf>
    <xf numFmtId="41" fontId="43" fillId="0" borderId="243" xfId="409" applyNumberFormat="1" applyFont="1" applyBorder="1" applyAlignment="1">
      <alignment horizontal="center" vertical="center" wrapText="1"/>
    </xf>
    <xf numFmtId="41" fontId="43" fillId="0" borderId="244" xfId="409" applyNumberFormat="1" applyFont="1" applyBorder="1" applyAlignment="1">
      <alignment horizontal="center" vertical="center" wrapText="1"/>
    </xf>
    <xf numFmtId="41" fontId="43" fillId="0" borderId="81" xfId="409" applyNumberFormat="1" applyFont="1" applyFill="1" applyBorder="1" applyAlignment="1">
      <alignment horizontal="center" vertical="center"/>
    </xf>
    <xf numFmtId="41" fontId="43" fillId="0" borderId="41" xfId="409" applyNumberFormat="1" applyFont="1" applyFill="1" applyBorder="1" applyAlignment="1">
      <alignment horizontal="left" vertical="center" wrapText="1"/>
    </xf>
    <xf numFmtId="0" fontId="43" fillId="0" borderId="40" xfId="512" applyFont="1" applyBorder="1" applyAlignment="1">
      <alignment horizontal="center" vertical="center" wrapText="1"/>
    </xf>
    <xf numFmtId="41" fontId="43" fillId="0" borderId="246" xfId="409" applyNumberFormat="1" applyFont="1" applyBorder="1" applyAlignment="1">
      <alignment horizontal="center" vertical="center" wrapText="1"/>
    </xf>
    <xf numFmtId="0" fontId="43" fillId="2" borderId="60" xfId="2013" applyFont="1" applyFill="1" applyBorder="1"/>
    <xf numFmtId="0" fontId="43" fillId="2" borderId="40" xfId="2013" applyFont="1" applyFill="1" applyBorder="1"/>
    <xf numFmtId="0" fontId="43" fillId="2" borderId="40" xfId="2013" quotePrefix="1" applyFont="1" applyFill="1" applyBorder="1" applyAlignment="1">
      <alignment horizontal="center" vertical="top" wrapText="1"/>
    </xf>
    <xf numFmtId="0" fontId="43" fillId="2" borderId="284" xfId="2013" applyFont="1" applyFill="1" applyBorder="1" applyAlignment="1">
      <alignment vertical="top" wrapText="1"/>
    </xf>
    <xf numFmtId="9" fontId="43" fillId="2" borderId="81" xfId="2013" applyNumberFormat="1" applyFont="1" applyFill="1" applyBorder="1" applyAlignment="1">
      <alignment horizontal="center" vertical="top"/>
    </xf>
    <xf numFmtId="164" fontId="43" fillId="2" borderId="41" xfId="2012" applyNumberFormat="1" applyFont="1" applyFill="1" applyBorder="1" applyAlignment="1">
      <alignment vertical="top"/>
    </xf>
    <xf numFmtId="164" fontId="43" fillId="2" borderId="61" xfId="2012" applyNumberFormat="1" applyFont="1" applyFill="1" applyBorder="1" applyAlignment="1">
      <alignment vertical="top"/>
    </xf>
    <xf numFmtId="164" fontId="46" fillId="2" borderId="291" xfId="2013" applyNumberFormat="1" applyFont="1" applyFill="1" applyBorder="1"/>
    <xf numFmtId="0" fontId="43" fillId="2" borderId="0" xfId="2013" quotePrefix="1" applyFont="1" applyFill="1" applyBorder="1" applyAlignment="1">
      <alignment horizontal="center" vertical="top" wrapText="1"/>
    </xf>
    <xf numFmtId="0" fontId="43" fillId="2" borderId="0" xfId="2013" applyFont="1" applyFill="1" applyBorder="1" applyAlignment="1">
      <alignment horizontal="center" vertical="top" wrapText="1"/>
    </xf>
    <xf numFmtId="9" fontId="43" fillId="2" borderId="0" xfId="2013" applyNumberFormat="1" applyFont="1" applyFill="1" applyBorder="1" applyAlignment="1">
      <alignment horizontal="center" vertical="top"/>
    </xf>
    <xf numFmtId="164" fontId="43" fillId="2" borderId="0" xfId="2012" applyNumberFormat="1" applyFont="1" applyFill="1" applyBorder="1" applyAlignment="1">
      <alignment vertical="top"/>
    </xf>
    <xf numFmtId="41" fontId="46" fillId="2" borderId="0" xfId="2011" applyFont="1" applyFill="1" applyAlignment="1">
      <alignment horizontal="center"/>
    </xf>
    <xf numFmtId="0" fontId="46" fillId="2" borderId="0" xfId="2013" applyFont="1" applyFill="1" applyAlignment="1">
      <alignment horizontal="center"/>
    </xf>
    <xf numFmtId="0" fontId="62" fillId="2" borderId="0" xfId="2013" applyFont="1" applyFill="1" applyAlignment="1">
      <alignment horizontal="center"/>
    </xf>
    <xf numFmtId="41" fontId="43" fillId="0" borderId="301" xfId="1972" applyFont="1" applyBorder="1" applyAlignment="1">
      <alignment vertical="top"/>
    </xf>
    <xf numFmtId="0" fontId="73" fillId="2" borderId="29" xfId="237" applyFont="1" applyFill="1" applyBorder="1" applyAlignment="1">
      <alignment horizontal="center" vertical="center"/>
    </xf>
    <xf numFmtId="0" fontId="150" fillId="2" borderId="29" xfId="11" applyFont="1" applyFill="1" applyBorder="1" applyAlignment="1">
      <alignment horizontal="center" vertical="center"/>
    </xf>
    <xf numFmtId="0" fontId="157" fillId="2" borderId="203" xfId="11" applyFont="1" applyFill="1" applyBorder="1" applyAlignment="1">
      <alignment horizontal="center" vertical="center"/>
    </xf>
    <xf numFmtId="0" fontId="25" fillId="2" borderId="0" xfId="512" applyFont="1" applyFill="1"/>
    <xf numFmtId="0" fontId="46" fillId="2" borderId="19" xfId="72" applyFont="1" applyFill="1" applyBorder="1" applyAlignment="1">
      <alignment horizontal="center" vertical="center" wrapText="1"/>
    </xf>
    <xf numFmtId="3" fontId="43" fillId="2" borderId="301" xfId="512" applyNumberFormat="1" applyFont="1" applyFill="1" applyBorder="1" applyAlignment="1">
      <alignment horizontal="center" vertical="top"/>
    </xf>
    <xf numFmtId="0" fontId="43" fillId="2" borderId="33" xfId="154" applyFont="1" applyFill="1" applyBorder="1" applyAlignment="1">
      <alignment horizontal="left" vertical="top"/>
    </xf>
    <xf numFmtId="0" fontId="73" fillId="2" borderId="309" xfId="154" applyFont="1" applyFill="1" applyBorder="1" applyAlignment="1">
      <alignment vertical="top" wrapText="1"/>
    </xf>
    <xf numFmtId="0" fontId="73" fillId="2" borderId="20" xfId="154" applyFont="1" applyFill="1" applyBorder="1" applyAlignment="1">
      <alignment vertical="top" wrapText="1"/>
    </xf>
    <xf numFmtId="0" fontId="73" fillId="2" borderId="32" xfId="154" applyFont="1" applyFill="1" applyBorder="1" applyAlignment="1">
      <alignment vertical="top" wrapText="1"/>
    </xf>
    <xf numFmtId="0" fontId="46" fillId="2" borderId="309" xfId="512" applyFont="1" applyFill="1" applyBorder="1" applyAlignment="1">
      <alignment horizontal="left" vertical="top" wrapText="1"/>
    </xf>
    <xf numFmtId="0" fontId="46" fillId="2" borderId="309" xfId="512" applyFont="1" applyFill="1" applyBorder="1" applyAlignment="1">
      <alignment vertical="top" wrapText="1"/>
    </xf>
    <xf numFmtId="164" fontId="46" fillId="2" borderId="309" xfId="196" applyNumberFormat="1" applyFont="1" applyFill="1" applyBorder="1" applyAlignment="1">
      <alignment horizontal="center" vertical="top"/>
    </xf>
    <xf numFmtId="3" fontId="46" fillId="2" borderId="54" xfId="512" applyNumberFormat="1" applyFont="1" applyFill="1" applyBorder="1" applyAlignment="1">
      <alignment horizontal="right" vertical="top"/>
    </xf>
    <xf numFmtId="0" fontId="43" fillId="2" borderId="309" xfId="512" applyFont="1" applyFill="1" applyBorder="1" applyAlignment="1">
      <alignment horizontal="left" vertical="top" wrapText="1"/>
    </xf>
    <xf numFmtId="0" fontId="43" fillId="2" borderId="309" xfId="512" applyFont="1" applyFill="1" applyBorder="1" applyAlignment="1">
      <alignment vertical="top" wrapText="1"/>
    </xf>
    <xf numFmtId="0" fontId="25" fillId="2" borderId="0" xfId="512" applyFont="1" applyFill="1" applyBorder="1" applyAlignment="1">
      <alignment vertical="top"/>
    </xf>
    <xf numFmtId="164" fontId="43" fillId="2" borderId="309" xfId="196" applyNumberFormat="1" applyFont="1" applyFill="1" applyBorder="1" applyAlignment="1">
      <alignment horizontal="center" vertical="top"/>
    </xf>
    <xf numFmtId="0" fontId="25" fillId="2" borderId="38" xfId="0" applyFont="1" applyFill="1" applyBorder="1" applyAlignment="1">
      <alignment vertical="top" wrapText="1"/>
    </xf>
    <xf numFmtId="3" fontId="46" fillId="2" borderId="54" xfId="196" applyNumberFormat="1" applyFont="1" applyFill="1" applyBorder="1" applyAlignment="1">
      <alignment horizontal="right" vertical="top"/>
    </xf>
    <xf numFmtId="3" fontId="43" fillId="2" borderId="40" xfId="11" applyNumberFormat="1" applyFont="1" applyFill="1" applyBorder="1" applyAlignment="1">
      <alignment vertical="top" wrapText="1"/>
    </xf>
    <xf numFmtId="0" fontId="43" fillId="2" borderId="309" xfId="512" applyFont="1" applyFill="1" applyBorder="1" applyAlignment="1">
      <alignment horizontal="center" vertical="top"/>
    </xf>
    <xf numFmtId="0" fontId="25" fillId="2" borderId="0" xfId="512" applyFont="1" applyFill="1" applyBorder="1" applyAlignment="1">
      <alignment vertical="top" wrapText="1"/>
    </xf>
    <xf numFmtId="0" fontId="43" fillId="2" borderId="309" xfId="64" applyFont="1" applyFill="1" applyBorder="1" applyAlignment="1">
      <alignment horizontal="left" vertical="top" wrapText="1"/>
    </xf>
    <xf numFmtId="164" fontId="43" fillId="2" borderId="63" xfId="1868" applyNumberFormat="1" applyFont="1" applyFill="1" applyBorder="1" applyAlignment="1">
      <alignment vertical="top"/>
    </xf>
    <xf numFmtId="9" fontId="43" fillId="2" borderId="309" xfId="512" applyNumberFormat="1" applyFont="1" applyFill="1" applyBorder="1" applyAlignment="1">
      <alignment vertical="top" wrapText="1"/>
    </xf>
    <xf numFmtId="0" fontId="73" fillId="2" borderId="258" xfId="512" applyFont="1" applyFill="1" applyBorder="1" applyAlignment="1">
      <alignment horizontal="center" vertical="top"/>
    </xf>
    <xf numFmtId="0" fontId="73" fillId="2" borderId="259" xfId="512" quotePrefix="1" applyFont="1" applyFill="1" applyBorder="1" applyAlignment="1">
      <alignment horizontal="center" vertical="top"/>
    </xf>
    <xf numFmtId="0" fontId="73" fillId="2" borderId="259" xfId="512" applyFont="1" applyFill="1" applyBorder="1" applyAlignment="1">
      <alignment horizontal="center" vertical="top"/>
    </xf>
    <xf numFmtId="0" fontId="73" fillId="2" borderId="265" xfId="512" quotePrefix="1" applyFont="1" applyFill="1" applyBorder="1" applyAlignment="1">
      <alignment horizontal="center" vertical="top"/>
    </xf>
    <xf numFmtId="0" fontId="73" fillId="2" borderId="309" xfId="512" applyFont="1" applyFill="1" applyBorder="1" applyAlignment="1">
      <alignment vertical="top" wrapText="1"/>
    </xf>
    <xf numFmtId="164" fontId="73" fillId="2" borderId="309" xfId="196" applyNumberFormat="1" applyFont="1" applyFill="1" applyBorder="1" applyAlignment="1">
      <alignment horizontal="center" vertical="top"/>
    </xf>
    <xf numFmtId="3" fontId="73" fillId="2" borderId="54" xfId="196" quotePrefix="1" applyNumberFormat="1" applyFont="1" applyFill="1" applyBorder="1" applyAlignment="1">
      <alignment horizontal="right" vertical="top"/>
    </xf>
    <xf numFmtId="3" fontId="73" fillId="2" borderId="54" xfId="196" applyNumberFormat="1" applyFont="1" applyFill="1" applyBorder="1" applyAlignment="1">
      <alignment vertical="top"/>
    </xf>
    <xf numFmtId="3" fontId="73" fillId="2" borderId="54" xfId="196" applyNumberFormat="1" applyFont="1" applyFill="1" applyBorder="1" applyAlignment="1">
      <alignment horizontal="right" vertical="top"/>
    </xf>
    <xf numFmtId="164" fontId="73" fillId="2" borderId="309" xfId="196" applyNumberFormat="1" applyFont="1" applyFill="1" applyBorder="1" applyAlignment="1">
      <alignment vertical="top" wrapText="1"/>
    </xf>
    <xf numFmtId="0" fontId="43" fillId="2" borderId="309" xfId="64" applyFont="1" applyFill="1" applyBorder="1" applyAlignment="1">
      <alignment vertical="top" wrapText="1"/>
    </xf>
    <xf numFmtId="164" fontId="43" fillId="2" borderId="309" xfId="196" applyNumberFormat="1" applyFont="1" applyFill="1" applyBorder="1" applyAlignment="1">
      <alignment vertical="top"/>
    </xf>
    <xf numFmtId="0" fontId="46" fillId="2" borderId="265" xfId="512" quotePrefix="1" applyFont="1" applyFill="1" applyBorder="1" applyAlignment="1">
      <alignment horizontal="center" vertical="top"/>
    </xf>
    <xf numFmtId="0" fontId="73" fillId="2" borderId="309" xfId="512" applyFont="1" applyFill="1" applyBorder="1" applyAlignment="1">
      <alignment horizontal="left" vertical="top" wrapText="1"/>
    </xf>
    <xf numFmtId="0" fontId="43" fillId="2" borderId="309" xfId="512" applyFont="1" applyFill="1" applyBorder="1" applyAlignment="1">
      <alignment vertical="center" wrapText="1"/>
    </xf>
    <xf numFmtId="164" fontId="43" fillId="2" borderId="309" xfId="196" quotePrefix="1" applyNumberFormat="1" applyFont="1" applyFill="1" applyBorder="1" applyAlignment="1">
      <alignment horizontal="center" vertical="top"/>
    </xf>
    <xf numFmtId="0" fontId="43" fillId="2" borderId="309" xfId="64" applyFont="1" applyFill="1" applyBorder="1" applyAlignment="1">
      <alignment horizontal="center" vertical="top"/>
    </xf>
    <xf numFmtId="9" fontId="43" fillId="2" borderId="309" xfId="512" applyNumberFormat="1" applyFont="1" applyFill="1" applyBorder="1" applyAlignment="1">
      <alignment horizontal="center" vertical="top"/>
    </xf>
    <xf numFmtId="0" fontId="46" fillId="2" borderId="309" xfId="64" applyFont="1" applyFill="1" applyBorder="1" applyAlignment="1">
      <alignment horizontal="left" vertical="top" wrapText="1"/>
    </xf>
    <xf numFmtId="0" fontId="43" fillId="2" borderId="85" xfId="512" applyFont="1" applyFill="1" applyBorder="1" applyAlignment="1">
      <alignment vertical="top"/>
    </xf>
    <xf numFmtId="0" fontId="43" fillId="2" borderId="0" xfId="512" quotePrefix="1" applyFont="1" applyFill="1" applyBorder="1" applyAlignment="1">
      <alignment horizontal="center" vertical="top"/>
    </xf>
    <xf numFmtId="164" fontId="43" fillId="2" borderId="63" xfId="1868" applyNumberFormat="1" applyFont="1" applyFill="1" applyBorder="1" applyAlignment="1">
      <alignment horizontal="left" vertical="top"/>
    </xf>
    <xf numFmtId="164" fontId="73" fillId="2" borderId="309" xfId="196" quotePrefix="1" applyNumberFormat="1" applyFont="1" applyFill="1" applyBorder="1" applyAlignment="1">
      <alignment horizontal="center" vertical="top"/>
    </xf>
    <xf numFmtId="0" fontId="25" fillId="2" borderId="0" xfId="512" applyFont="1" applyFill="1" applyAlignment="1">
      <alignment vertical="top"/>
    </xf>
    <xf numFmtId="0" fontId="233" fillId="2" borderId="0" xfId="11" applyFont="1" applyFill="1"/>
    <xf numFmtId="0" fontId="43" fillId="2" borderId="0" xfId="67" applyFont="1" applyFill="1"/>
    <xf numFmtId="0" fontId="46" fillId="2" borderId="25" xfId="11" applyFont="1" applyFill="1" applyBorder="1" applyAlignment="1">
      <alignment horizontal="center" vertical="center"/>
    </xf>
    <xf numFmtId="0" fontId="73" fillId="2" borderId="29" xfId="66" applyNumberFormat="1" applyFont="1" applyFill="1" applyBorder="1" applyAlignment="1">
      <alignment horizontal="center" vertical="center"/>
    </xf>
    <xf numFmtId="0" fontId="73" fillId="2" borderId="30" xfId="11" applyFont="1" applyFill="1" applyBorder="1" applyAlignment="1">
      <alignment horizontal="center" vertical="center"/>
    </xf>
    <xf numFmtId="0" fontId="73" fillId="2" borderId="17" xfId="11" applyFont="1" applyFill="1" applyBorder="1" applyAlignment="1">
      <alignment horizontal="center" vertical="center"/>
    </xf>
    <xf numFmtId="0" fontId="73" fillId="2" borderId="31" xfId="11" applyFont="1" applyFill="1" applyBorder="1" applyAlignment="1">
      <alignment horizontal="center" vertical="center"/>
    </xf>
    <xf numFmtId="0" fontId="73" fillId="2" borderId="32" xfId="11" applyFont="1" applyFill="1" applyBorder="1" applyAlignment="1">
      <alignment horizontal="center" vertical="center"/>
    </xf>
    <xf numFmtId="164" fontId="73" fillId="2" borderId="32" xfId="13" applyNumberFormat="1" applyFont="1" applyFill="1" applyBorder="1" applyAlignment="1">
      <alignment horizontal="center" vertical="center"/>
    </xf>
    <xf numFmtId="0" fontId="46" fillId="2" borderId="299" xfId="67" quotePrefix="1" applyFont="1" applyFill="1" applyBorder="1" applyAlignment="1">
      <alignment horizontal="center" vertical="center"/>
    </xf>
    <xf numFmtId="0" fontId="43" fillId="2" borderId="33" xfId="11" applyFont="1" applyFill="1" applyBorder="1" applyAlignment="1">
      <alignment horizontal="left" vertical="top"/>
    </xf>
    <xf numFmtId="0" fontId="73" fillId="2" borderId="32" xfId="11" applyFont="1" applyFill="1" applyBorder="1" applyAlignment="1">
      <alignment vertical="top" wrapText="1"/>
    </xf>
    <xf numFmtId="164" fontId="47" fillId="2" borderId="32" xfId="13" applyNumberFormat="1" applyFont="1" applyFill="1" applyBorder="1" applyAlignment="1">
      <alignment horizontal="center" vertical="center"/>
    </xf>
    <xf numFmtId="0" fontId="46" fillId="2" borderId="32" xfId="11" quotePrefix="1" applyFont="1" applyFill="1" applyBorder="1" applyAlignment="1">
      <alignment horizontal="center" vertical="center"/>
    </xf>
    <xf numFmtId="0" fontId="46" fillId="2" borderId="315" xfId="11" applyFont="1" applyFill="1" applyBorder="1" applyAlignment="1">
      <alignment horizontal="left" vertical="center"/>
    </xf>
    <xf numFmtId="0" fontId="43" fillId="2" borderId="32" xfId="11" applyFont="1" applyFill="1" applyBorder="1" applyAlignment="1">
      <alignment horizontal="center" vertical="center"/>
    </xf>
    <xf numFmtId="0" fontId="43" fillId="2" borderId="32" xfId="66" applyNumberFormat="1" applyFont="1" applyFill="1" applyBorder="1" applyAlignment="1">
      <alignment vertical="center"/>
    </xf>
    <xf numFmtId="0" fontId="46" fillId="2" borderId="299" xfId="67" applyFont="1" applyFill="1" applyBorder="1" applyAlignment="1">
      <alignment horizontal="center" vertical="center"/>
    </xf>
    <xf numFmtId="0" fontId="46" fillId="2" borderId="299" xfId="67" applyFont="1" applyFill="1" applyBorder="1" applyAlignment="1">
      <alignment vertical="center" wrapText="1"/>
    </xf>
    <xf numFmtId="41" fontId="46" fillId="2" borderId="299" xfId="66" applyFont="1" applyFill="1" applyBorder="1" applyAlignment="1">
      <alignment vertical="top"/>
    </xf>
    <xf numFmtId="0" fontId="46" fillId="2" borderId="299" xfId="11" quotePrefix="1" applyFont="1" applyFill="1" applyBorder="1" applyAlignment="1">
      <alignment horizontal="center" vertical="center"/>
    </xf>
    <xf numFmtId="0" fontId="46" fillId="2" borderId="299" xfId="11" applyFont="1" applyFill="1" applyBorder="1" applyAlignment="1">
      <alignment horizontal="center" vertical="center"/>
    </xf>
    <xf numFmtId="0" fontId="46" fillId="2" borderId="315" xfId="11" applyFont="1" applyFill="1" applyBorder="1" applyAlignment="1">
      <alignment horizontal="left" vertical="center" wrapText="1"/>
    </xf>
    <xf numFmtId="0" fontId="46" fillId="2" borderId="299" xfId="11" applyFont="1" applyFill="1" applyBorder="1" applyAlignment="1">
      <alignment horizontal="left" vertical="center" wrapText="1"/>
    </xf>
    <xf numFmtId="0" fontId="43" fillId="2" borderId="299" xfId="11" applyFont="1" applyFill="1" applyBorder="1" applyAlignment="1">
      <alignment horizontal="left" vertical="center" wrapText="1"/>
    </xf>
    <xf numFmtId="0" fontId="43" fillId="2" borderId="299" xfId="11" applyFont="1" applyFill="1" applyBorder="1" applyAlignment="1">
      <alignment horizontal="center" vertical="center" wrapText="1"/>
    </xf>
    <xf numFmtId="41" fontId="46" fillId="2" borderId="299" xfId="66" applyFont="1" applyFill="1" applyBorder="1" applyAlignment="1">
      <alignment vertical="center"/>
    </xf>
    <xf numFmtId="164" fontId="46" fillId="2" borderId="0" xfId="13" applyNumberFormat="1" applyFont="1" applyFill="1"/>
    <xf numFmtId="0" fontId="43" fillId="2" borderId="312" xfId="11" applyFont="1" applyFill="1" applyBorder="1" applyAlignment="1">
      <alignment horizontal="left" vertical="top" wrapText="1"/>
    </xf>
    <xf numFmtId="41" fontId="43" fillId="2" borderId="35" xfId="66" applyNumberFormat="1" applyFont="1" applyFill="1" applyBorder="1" applyAlignment="1">
      <alignment vertical="top"/>
    </xf>
    <xf numFmtId="0" fontId="43" fillId="2" borderId="0" xfId="67" applyFont="1" applyFill="1" applyAlignment="1">
      <alignment vertical="top"/>
    </xf>
    <xf numFmtId="0" fontId="43" fillId="2" borderId="33" xfId="11" applyFont="1" applyFill="1" applyBorder="1" applyAlignment="1">
      <alignment horizontal="left" vertical="top" wrapText="1"/>
    </xf>
    <xf numFmtId="0" fontId="43" fillId="2" borderId="309" xfId="11" applyFont="1" applyFill="1" applyBorder="1" applyAlignment="1">
      <alignment horizontal="left" vertical="top" wrapText="1"/>
    </xf>
    <xf numFmtId="0" fontId="43" fillId="2" borderId="299" xfId="11" applyFont="1" applyFill="1" applyBorder="1" applyAlignment="1">
      <alignment horizontal="left" vertical="top" wrapText="1"/>
    </xf>
    <xf numFmtId="0" fontId="43" fillId="2" borderId="309" xfId="11" applyFont="1" applyFill="1" applyBorder="1" applyAlignment="1">
      <alignment horizontal="center" vertical="top"/>
    </xf>
    <xf numFmtId="41" fontId="43" fillId="2" borderId="309" xfId="66" applyNumberFormat="1" applyFont="1" applyFill="1" applyBorder="1" applyAlignment="1">
      <alignment vertical="top"/>
    </xf>
    <xf numFmtId="41" fontId="43" fillId="2" borderId="20" xfId="66" applyNumberFormat="1" applyFont="1" applyFill="1" applyBorder="1" applyAlignment="1">
      <alignment vertical="top"/>
    </xf>
    <xf numFmtId="0" fontId="46" fillId="2" borderId="299" xfId="11" applyFont="1" applyFill="1" applyBorder="1" applyAlignment="1">
      <alignment horizontal="center" vertical="top"/>
    </xf>
    <xf numFmtId="0" fontId="46" fillId="2" borderId="315" xfId="11" applyFont="1" applyFill="1" applyBorder="1" applyAlignment="1">
      <alignment horizontal="left" vertical="top" wrapText="1"/>
    </xf>
    <xf numFmtId="0" fontId="46" fillId="2" borderId="299" xfId="11" applyFont="1" applyFill="1" applyBorder="1" applyAlignment="1">
      <alignment horizontal="center" vertical="top" wrapText="1"/>
    </xf>
    <xf numFmtId="0" fontId="43" fillId="2" borderId="299" xfId="11" applyFont="1" applyFill="1" applyBorder="1" applyAlignment="1">
      <alignment horizontal="center" vertical="top" wrapText="1"/>
    </xf>
    <xf numFmtId="41" fontId="43" fillId="2" borderId="35" xfId="66" applyFont="1" applyFill="1" applyBorder="1" applyAlignment="1">
      <alignment vertical="top"/>
    </xf>
    <xf numFmtId="0" fontId="43" fillId="2" borderId="0" xfId="11" applyFont="1" applyFill="1" applyAlignment="1">
      <alignment horizontal="right" vertical="top" wrapText="1"/>
    </xf>
    <xf numFmtId="41" fontId="43" fillId="2" borderId="0" xfId="66" applyFont="1" applyFill="1" applyAlignment="1">
      <alignment vertical="top"/>
    </xf>
    <xf numFmtId="41" fontId="43" fillId="2" borderId="309" xfId="66" applyFont="1" applyFill="1" applyBorder="1" applyAlignment="1">
      <alignment vertical="top"/>
    </xf>
    <xf numFmtId="0" fontId="43" fillId="2" borderId="309" xfId="11" quotePrefix="1" applyFont="1" applyFill="1" applyBorder="1" applyAlignment="1">
      <alignment horizontal="center" vertical="top"/>
    </xf>
    <xf numFmtId="0" fontId="46" fillId="2" borderId="32" xfId="67" applyFont="1" applyFill="1" applyBorder="1" applyAlignment="1">
      <alignment horizontal="center" vertical="top"/>
    </xf>
    <xf numFmtId="0" fontId="46" fillId="2" borderId="32" xfId="67" quotePrefix="1" applyFont="1" applyFill="1" applyBorder="1" applyAlignment="1">
      <alignment horizontal="center" vertical="top"/>
    </xf>
    <xf numFmtId="0" fontId="46" fillId="2" borderId="32" xfId="67" applyFont="1" applyFill="1" applyBorder="1" applyAlignment="1">
      <alignment vertical="top" wrapText="1"/>
    </xf>
    <xf numFmtId="41" fontId="43" fillId="2" borderId="32" xfId="66" applyFont="1" applyFill="1" applyBorder="1" applyAlignment="1">
      <alignment vertical="top"/>
    </xf>
    <xf numFmtId="0" fontId="43" fillId="2" borderId="299" xfId="67" applyFont="1" applyFill="1" applyBorder="1" applyAlignment="1">
      <alignment horizontal="center" vertical="top"/>
    </xf>
    <xf numFmtId="0" fontId="43" fillId="2" borderId="299" xfId="67" quotePrefix="1" applyFont="1" applyFill="1" applyBorder="1" applyAlignment="1">
      <alignment horizontal="center" vertical="top"/>
    </xf>
    <xf numFmtId="0" fontId="43" fillId="2" borderId="299" xfId="67" applyFont="1" applyFill="1" applyBorder="1" applyAlignment="1">
      <alignment vertical="top" wrapText="1"/>
    </xf>
    <xf numFmtId="0" fontId="43" fillId="2" borderId="299" xfId="67" applyFont="1" applyFill="1" applyBorder="1" applyAlignment="1">
      <alignment horizontal="center" vertical="top" wrapText="1"/>
    </xf>
    <xf numFmtId="0" fontId="43" fillId="2" borderId="32" xfId="11" applyFont="1" applyFill="1" applyBorder="1" applyAlignment="1">
      <alignment horizontal="center" vertical="top" wrapText="1"/>
    </xf>
    <xf numFmtId="0" fontId="43" fillId="2" borderId="312" xfId="67" applyFont="1" applyFill="1" applyBorder="1" applyAlignment="1">
      <alignment horizontal="center" vertical="top"/>
    </xf>
    <xf numFmtId="0" fontId="43" fillId="2" borderId="312" xfId="67" quotePrefix="1" applyFont="1" applyFill="1" applyBorder="1" applyAlignment="1">
      <alignment horizontal="center" vertical="top"/>
    </xf>
    <xf numFmtId="0" fontId="43" fillId="2" borderId="312" xfId="67" applyFont="1" applyFill="1" applyBorder="1" applyAlignment="1">
      <alignment vertical="top" wrapText="1"/>
    </xf>
    <xf numFmtId="0" fontId="43" fillId="2" borderId="312" xfId="67" applyFont="1" applyFill="1" applyBorder="1" applyAlignment="1">
      <alignment horizontal="center" vertical="top" wrapText="1"/>
    </xf>
    <xf numFmtId="0" fontId="46" fillId="2" borderId="299" xfId="67" applyFont="1" applyFill="1" applyBorder="1" applyAlignment="1">
      <alignment horizontal="center" vertical="top"/>
    </xf>
    <xf numFmtId="0" fontId="46" fillId="2" borderId="299" xfId="67" quotePrefix="1" applyFont="1" applyFill="1" applyBorder="1" applyAlignment="1">
      <alignment horizontal="center" vertical="top"/>
    </xf>
    <xf numFmtId="0" fontId="46" fillId="2" borderId="299" xfId="67" applyFont="1" applyFill="1" applyBorder="1" applyAlignment="1">
      <alignment vertical="top" wrapText="1"/>
    </xf>
    <xf numFmtId="0" fontId="46" fillId="2" borderId="299" xfId="67" applyFont="1" applyFill="1" applyBorder="1" applyAlignment="1">
      <alignment horizontal="center" vertical="top" wrapText="1"/>
    </xf>
    <xf numFmtId="0" fontId="43" fillId="2" borderId="20" xfId="67" applyFont="1" applyFill="1" applyBorder="1" applyAlignment="1">
      <alignment horizontal="center" vertical="top"/>
    </xf>
    <xf numFmtId="0" fontId="43" fillId="2" borderId="20" xfId="67" quotePrefix="1" applyFont="1" applyFill="1" applyBorder="1" applyAlignment="1">
      <alignment horizontal="center" vertical="top"/>
    </xf>
    <xf numFmtId="0" fontId="43" fillId="2" borderId="20" xfId="67" applyFont="1" applyFill="1" applyBorder="1" applyAlignment="1">
      <alignment vertical="top" wrapText="1"/>
    </xf>
    <xf numFmtId="0" fontId="43" fillId="2" borderId="20" xfId="67" applyFont="1" applyFill="1" applyBorder="1" applyAlignment="1">
      <alignment horizontal="center" vertical="top" wrapText="1"/>
    </xf>
    <xf numFmtId="0" fontId="43" fillId="2" borderId="20" xfId="67" applyFont="1" applyFill="1" applyBorder="1" applyAlignment="1">
      <alignment horizontal="left" vertical="top" wrapText="1"/>
    </xf>
    <xf numFmtId="41" fontId="43" fillId="2" borderId="20" xfId="66" applyFont="1" applyFill="1" applyBorder="1" applyAlignment="1">
      <alignment vertical="top"/>
    </xf>
    <xf numFmtId="0" fontId="46" fillId="2" borderId="299" xfId="11" applyFont="1" applyFill="1" applyBorder="1" applyAlignment="1">
      <alignment vertical="top" wrapText="1"/>
    </xf>
    <xf numFmtId="0" fontId="46" fillId="2" borderId="299" xfId="11" applyFont="1" applyFill="1" applyBorder="1" applyAlignment="1">
      <alignment horizontal="left" vertical="top" wrapText="1"/>
    </xf>
    <xf numFmtId="0" fontId="46" fillId="2" borderId="0" xfId="11" applyFont="1" applyFill="1" applyAlignment="1">
      <alignment horizontal="right" vertical="top" wrapText="1"/>
    </xf>
    <xf numFmtId="41" fontId="46" fillId="2" borderId="0" xfId="66" applyFont="1" applyFill="1" applyAlignment="1">
      <alignment vertical="top"/>
    </xf>
    <xf numFmtId="41" fontId="43" fillId="2" borderId="39" xfId="66" applyFont="1" applyFill="1" applyBorder="1" applyAlignment="1">
      <alignment vertical="top"/>
    </xf>
    <xf numFmtId="41" fontId="43" fillId="2" borderId="40" xfId="66" applyFont="1" applyFill="1" applyBorder="1" applyAlignment="1">
      <alignment vertical="top"/>
    </xf>
    <xf numFmtId="0" fontId="43" fillId="2" borderId="299" xfId="11" applyFont="1" applyFill="1" applyBorder="1" applyAlignment="1">
      <alignment horizontal="center" vertical="top"/>
    </xf>
    <xf numFmtId="9" fontId="43" fillId="2" borderId="35" xfId="11" applyNumberFormat="1" applyFont="1" applyFill="1" applyBorder="1" applyAlignment="1">
      <alignment horizontal="center" vertical="top"/>
    </xf>
    <xf numFmtId="0" fontId="46" fillId="2" borderId="299" xfId="11" applyFont="1" applyFill="1" applyBorder="1" applyAlignment="1">
      <alignment horizontal="left" vertical="top"/>
    </xf>
    <xf numFmtId="0" fontId="43" fillId="2" borderId="299" xfId="11" applyFont="1" applyFill="1" applyBorder="1" applyAlignment="1">
      <alignment horizontal="left" vertical="top"/>
    </xf>
    <xf numFmtId="0" fontId="43" fillId="2" borderId="312" xfId="11" applyFont="1" applyFill="1" applyBorder="1" applyAlignment="1">
      <alignment horizontal="center" vertical="top"/>
    </xf>
    <xf numFmtId="0" fontId="43" fillId="2" borderId="311" xfId="11" applyFont="1" applyFill="1" applyBorder="1" applyAlignment="1">
      <alignment vertical="top" wrapText="1"/>
    </xf>
    <xf numFmtId="2" fontId="43" fillId="2" borderId="35" xfId="11" applyNumberFormat="1" applyFont="1" applyFill="1" applyBorder="1" applyAlignment="1">
      <alignment horizontal="center" vertical="top"/>
    </xf>
    <xf numFmtId="41" fontId="43" fillId="2" borderId="312" xfId="66" applyFont="1" applyFill="1" applyBorder="1" applyAlignment="1">
      <alignment vertical="top"/>
    </xf>
    <xf numFmtId="0" fontId="43" fillId="2" borderId="312" xfId="11" quotePrefix="1" applyFont="1" applyFill="1" applyBorder="1" applyAlignment="1">
      <alignment horizontal="center" vertical="top"/>
    </xf>
    <xf numFmtId="2" fontId="43" fillId="2" borderId="20" xfId="11" applyNumberFormat="1" applyFont="1" applyFill="1" applyBorder="1" applyAlignment="1">
      <alignment horizontal="center" vertical="top"/>
    </xf>
    <xf numFmtId="0" fontId="46" fillId="2" borderId="32" xfId="11" applyFont="1" applyFill="1" applyBorder="1" applyAlignment="1">
      <alignment horizontal="center" vertical="top"/>
    </xf>
    <xf numFmtId="0" fontId="46" fillId="2" borderId="31" xfId="11" applyFont="1" applyFill="1" applyBorder="1" applyAlignment="1">
      <alignment horizontal="left" vertical="top" wrapText="1"/>
    </xf>
    <xf numFmtId="41" fontId="46" fillId="2" borderId="32" xfId="66" applyFont="1" applyFill="1" applyBorder="1" applyAlignment="1">
      <alignment vertical="top"/>
    </xf>
    <xf numFmtId="0" fontId="43" fillId="2" borderId="40" xfId="11" quotePrefix="1" applyFont="1" applyFill="1" applyBorder="1" applyAlignment="1">
      <alignment horizontal="center" vertical="top"/>
    </xf>
    <xf numFmtId="0" fontId="43" fillId="2" borderId="32" xfId="11" quotePrefix="1" applyFont="1" applyFill="1" applyBorder="1" applyAlignment="1">
      <alignment horizontal="center" vertical="top"/>
    </xf>
    <xf numFmtId="0" fontId="43" fillId="2" borderId="309" xfId="11" applyFont="1" applyFill="1" applyBorder="1" applyAlignment="1">
      <alignment vertical="top" wrapText="1"/>
    </xf>
    <xf numFmtId="0" fontId="46" fillId="2" borderId="312" xfId="11" applyFont="1" applyFill="1" applyBorder="1" applyAlignment="1">
      <alignment horizontal="center" vertical="top"/>
    </xf>
    <xf numFmtId="0" fontId="128" fillId="2" borderId="18" xfId="0" applyFont="1" applyFill="1" applyBorder="1" applyAlignment="1">
      <alignment vertical="top" wrapText="1"/>
    </xf>
    <xf numFmtId="0" fontId="46" fillId="2" borderId="20" xfId="11" applyFont="1" applyFill="1" applyBorder="1" applyAlignment="1">
      <alignment horizontal="center" vertical="top"/>
    </xf>
    <xf numFmtId="0" fontId="128" fillId="2" borderId="18" xfId="0" applyFont="1" applyFill="1" applyBorder="1" applyAlignment="1">
      <alignment vertical="top" wrapText="1" readingOrder="1"/>
    </xf>
    <xf numFmtId="0" fontId="46" fillId="2" borderId="20" xfId="11" applyFont="1" applyFill="1" applyBorder="1" applyAlignment="1">
      <alignment horizontal="center" vertical="top" wrapText="1"/>
    </xf>
    <xf numFmtId="0" fontId="43" fillId="2" borderId="309" xfId="11" applyFont="1" applyFill="1" applyBorder="1" applyAlignment="1">
      <alignment horizontal="center" vertical="top" wrapText="1"/>
    </xf>
    <xf numFmtId="9" fontId="43" fillId="2" borderId="309" xfId="11" applyNumberFormat="1" applyFont="1" applyFill="1" applyBorder="1" applyAlignment="1">
      <alignment horizontal="center" vertical="top"/>
    </xf>
    <xf numFmtId="9" fontId="43" fillId="2" borderId="20" xfId="11" applyNumberFormat="1" applyFont="1" applyFill="1" applyBorder="1" applyAlignment="1">
      <alignment horizontal="center" vertical="top"/>
    </xf>
    <xf numFmtId="41" fontId="43" fillId="2" borderId="38" xfId="66" applyFont="1" applyFill="1" applyBorder="1" applyAlignment="1">
      <alignment vertical="top"/>
    </xf>
    <xf numFmtId="41" fontId="43" fillId="2" borderId="39" xfId="95" applyFont="1" applyFill="1" applyBorder="1" applyAlignment="1">
      <alignment vertical="top"/>
    </xf>
    <xf numFmtId="41" fontId="43" fillId="2" borderId="309" xfId="95" applyFont="1" applyFill="1" applyBorder="1" applyAlignment="1">
      <alignment vertical="top"/>
    </xf>
    <xf numFmtId="41" fontId="43" fillId="2" borderId="20" xfId="95" applyFont="1" applyFill="1" applyBorder="1" applyAlignment="1">
      <alignment vertical="top"/>
    </xf>
    <xf numFmtId="0" fontId="43" fillId="2" borderId="19" xfId="11" applyFont="1" applyFill="1" applyBorder="1" applyAlignment="1">
      <alignment horizontal="left" vertical="top" wrapText="1"/>
    </xf>
    <xf numFmtId="0" fontId="46" fillId="2" borderId="315" xfId="11" applyFont="1" applyFill="1" applyBorder="1" applyAlignment="1">
      <alignment horizontal="center" vertical="top"/>
    </xf>
    <xf numFmtId="0" fontId="43" fillId="2" borderId="315" xfId="11" applyFont="1" applyFill="1" applyBorder="1" applyAlignment="1">
      <alignment horizontal="center" vertical="top"/>
    </xf>
    <xf numFmtId="164" fontId="43" fillId="2" borderId="299" xfId="13" applyNumberFormat="1" applyFont="1" applyFill="1" applyBorder="1" applyAlignment="1">
      <alignment vertical="top"/>
    </xf>
    <xf numFmtId="164" fontId="43" fillId="2" borderId="0" xfId="67" applyNumberFormat="1" applyFont="1" applyFill="1" applyAlignment="1">
      <alignment vertical="top"/>
    </xf>
    <xf numFmtId="0" fontId="43" fillId="2" borderId="310" xfId="11" applyFont="1" applyFill="1" applyBorder="1" applyAlignment="1">
      <alignment horizontal="center" vertical="center"/>
    </xf>
    <xf numFmtId="0" fontId="43" fillId="2" borderId="310" xfId="11" applyFont="1" applyFill="1" applyBorder="1" applyAlignment="1">
      <alignment vertical="center"/>
    </xf>
    <xf numFmtId="41" fontId="43" fillId="2" borderId="310" xfId="66" applyFont="1" applyFill="1" applyBorder="1" applyAlignment="1">
      <alignment vertical="center"/>
    </xf>
    <xf numFmtId="164" fontId="43" fillId="2" borderId="0" xfId="67" applyNumberFormat="1" applyFont="1" applyFill="1"/>
    <xf numFmtId="0" fontId="43" fillId="2" borderId="0" xfId="11" applyFont="1" applyFill="1" applyBorder="1" applyAlignment="1">
      <alignment horizontal="center" vertical="center"/>
    </xf>
    <xf numFmtId="0" fontId="43" fillId="2" borderId="0" xfId="11" applyFont="1" applyFill="1" applyBorder="1" applyAlignment="1">
      <alignment vertical="center"/>
    </xf>
    <xf numFmtId="41" fontId="43" fillId="2" borderId="0" xfId="66" applyFont="1" applyFill="1" applyBorder="1" applyAlignment="1">
      <alignment horizontal="left" vertical="center"/>
    </xf>
    <xf numFmtId="41" fontId="43" fillId="2" borderId="0" xfId="66" applyFont="1" applyFill="1" applyBorder="1" applyAlignment="1">
      <alignment vertical="center"/>
    </xf>
    <xf numFmtId="41" fontId="64" fillId="2" borderId="0" xfId="66" applyFont="1" applyFill="1" applyBorder="1" applyAlignment="1">
      <alignment vertical="center"/>
    </xf>
    <xf numFmtId="41" fontId="46" fillId="2" borderId="0" xfId="66" applyFont="1" applyFill="1" applyBorder="1" applyAlignment="1">
      <alignment vertical="center"/>
    </xf>
    <xf numFmtId="0" fontId="29" fillId="2" borderId="0" xfId="11" applyFont="1" applyFill="1" applyBorder="1" applyAlignment="1">
      <alignment horizontal="center" vertical="center"/>
    </xf>
    <xf numFmtId="0" fontId="28" fillId="2" borderId="0" xfId="11" applyFont="1" applyFill="1" applyBorder="1" applyAlignment="1">
      <alignment vertical="center"/>
    </xf>
    <xf numFmtId="41" fontId="29" fillId="2" borderId="0" xfId="66" applyFont="1" applyFill="1" applyBorder="1" applyAlignment="1">
      <alignment vertical="center"/>
    </xf>
    <xf numFmtId="41" fontId="29" fillId="2" borderId="0" xfId="66" applyFont="1" applyFill="1"/>
    <xf numFmtId="0" fontId="242" fillId="2" borderId="0" xfId="11" applyFont="1" applyFill="1"/>
    <xf numFmtId="0" fontId="40" fillId="2" borderId="315" xfId="11" applyFont="1" applyFill="1" applyBorder="1" applyAlignment="1">
      <alignment horizontal="left" vertical="center"/>
    </xf>
    <xf numFmtId="0" fontId="40" fillId="2" borderId="315" xfId="11" applyFont="1" applyFill="1" applyBorder="1" applyAlignment="1">
      <alignment horizontal="center" vertical="center"/>
    </xf>
    <xf numFmtId="0" fontId="40" fillId="2" borderId="315" xfId="11" applyFont="1" applyFill="1" applyBorder="1" applyAlignment="1">
      <alignment horizontal="left" vertical="center" wrapText="1"/>
    </xf>
    <xf numFmtId="0" fontId="41" fillId="2" borderId="315" xfId="11" applyFont="1" applyFill="1" applyBorder="1" applyAlignment="1">
      <alignment horizontal="left" vertical="center"/>
    </xf>
    <xf numFmtId="0" fontId="41" fillId="2" borderId="315" xfId="11" applyFont="1" applyFill="1" applyBorder="1" applyAlignment="1">
      <alignment horizontal="left" vertical="center" wrapText="1"/>
    </xf>
    <xf numFmtId="0" fontId="41" fillId="2" borderId="309" xfId="11" applyFont="1" applyFill="1" applyBorder="1" applyAlignment="1">
      <alignment horizontal="left" vertical="top" wrapText="1"/>
    </xf>
    <xf numFmtId="0" fontId="41" fillId="2" borderId="309" xfId="11" applyFont="1" applyFill="1" applyBorder="1" applyAlignment="1">
      <alignment horizontal="center" vertical="top"/>
    </xf>
    <xf numFmtId="0" fontId="40" fillId="2" borderId="299" xfId="67" quotePrefix="1" applyFont="1" applyFill="1" applyBorder="1" applyAlignment="1">
      <alignment horizontal="center" vertical="top"/>
    </xf>
    <xf numFmtId="0" fontId="41" fillId="2" borderId="315" xfId="11" applyFont="1" applyFill="1" applyBorder="1" applyAlignment="1">
      <alignment horizontal="left" vertical="top" wrapText="1"/>
    </xf>
    <xf numFmtId="0" fontId="46" fillId="2" borderId="31" xfId="67" applyFont="1" applyFill="1" applyBorder="1" applyAlignment="1">
      <alignment horizontal="center" vertical="top"/>
    </xf>
    <xf numFmtId="0" fontId="40" fillId="2" borderId="32" xfId="67" quotePrefix="1" applyFont="1" applyFill="1" applyBorder="1" applyAlignment="1">
      <alignment horizontal="center" vertical="top"/>
    </xf>
    <xf numFmtId="0" fontId="40" fillId="2" borderId="56" xfId="11" applyFont="1" applyFill="1" applyBorder="1" applyAlignment="1">
      <alignment horizontal="center" vertical="top"/>
    </xf>
    <xf numFmtId="0" fontId="40" fillId="2" borderId="39" xfId="11" applyFont="1" applyFill="1" applyBorder="1" applyAlignment="1">
      <alignment horizontal="center" vertical="top"/>
    </xf>
    <xf numFmtId="0" fontId="40" fillId="2" borderId="36" xfId="11" applyFont="1" applyFill="1" applyBorder="1" applyAlignment="1">
      <alignment horizontal="left" vertical="top" wrapText="1"/>
    </xf>
    <xf numFmtId="0" fontId="40" fillId="2" borderId="39" xfId="11" applyFont="1" applyFill="1" applyBorder="1" applyAlignment="1">
      <alignment horizontal="left" vertical="top"/>
    </xf>
    <xf numFmtId="0" fontId="40" fillId="2" borderId="39" xfId="11" applyFont="1" applyFill="1" applyBorder="1" applyAlignment="1">
      <alignment horizontal="center" vertical="top" wrapText="1"/>
    </xf>
    <xf numFmtId="41" fontId="40" fillId="2" borderId="57" xfId="95" applyFont="1" applyFill="1" applyBorder="1" applyAlignment="1">
      <alignment vertical="top"/>
    </xf>
    <xf numFmtId="0" fontId="41" fillId="2" borderId="309" xfId="11" applyFont="1" applyFill="1" applyBorder="1" applyAlignment="1">
      <alignment horizontal="center" vertical="center" wrapText="1"/>
    </xf>
    <xf numFmtId="0" fontId="41" fillId="2" borderId="309" xfId="11" applyFont="1" applyFill="1" applyBorder="1" applyAlignment="1">
      <alignment horizontal="center" vertical="center"/>
    </xf>
    <xf numFmtId="0" fontId="41" fillId="2" borderId="309" xfId="11" applyFont="1" applyFill="1" applyBorder="1" applyAlignment="1">
      <alignment horizontal="left" vertical="center" wrapText="1"/>
    </xf>
    <xf numFmtId="0" fontId="43" fillId="2" borderId="309" xfId="11" applyFont="1" applyFill="1" applyBorder="1" applyAlignment="1">
      <alignment horizontal="center" vertical="center" wrapText="1"/>
    </xf>
    <xf numFmtId="0" fontId="40" fillId="2" borderId="317" xfId="11" applyFont="1" applyFill="1" applyBorder="1" applyAlignment="1">
      <alignment horizontal="center" vertical="center"/>
    </xf>
    <xf numFmtId="0" fontId="40" fillId="2" borderId="312" xfId="11" applyFont="1" applyFill="1" applyBorder="1" applyAlignment="1">
      <alignment horizontal="center" vertical="center"/>
    </xf>
    <xf numFmtId="0" fontId="40" fillId="2" borderId="311" xfId="11" applyFont="1" applyFill="1" applyBorder="1" applyAlignment="1">
      <alignment horizontal="left" vertical="center" wrapText="1"/>
    </xf>
    <xf numFmtId="0" fontId="40" fillId="2" borderId="312" xfId="11" applyFont="1" applyFill="1" applyBorder="1" applyAlignment="1">
      <alignment horizontal="left" vertical="center"/>
    </xf>
    <xf numFmtId="0" fontId="40" fillId="2" borderId="311" xfId="11" applyFont="1" applyFill="1" applyBorder="1" applyAlignment="1">
      <alignment horizontal="center" vertical="center" wrapText="1"/>
    </xf>
    <xf numFmtId="41" fontId="40" fillId="2" borderId="318" xfId="95" applyFont="1" applyFill="1" applyBorder="1" applyAlignment="1">
      <alignment vertical="center"/>
    </xf>
    <xf numFmtId="0" fontId="41" fillId="2" borderId="309" xfId="11" applyFont="1" applyFill="1" applyBorder="1" applyAlignment="1">
      <alignment vertical="center"/>
    </xf>
    <xf numFmtId="41" fontId="41" fillId="2" borderId="309" xfId="409" applyFont="1" applyFill="1" applyBorder="1" applyAlignment="1">
      <alignment vertical="center"/>
    </xf>
    <xf numFmtId="0" fontId="41" fillId="2" borderId="309" xfId="11" applyFont="1" applyFill="1" applyBorder="1" applyAlignment="1">
      <alignment vertical="center" wrapText="1"/>
    </xf>
    <xf numFmtId="0" fontId="40" fillId="2" borderId="58" xfId="11" applyFont="1" applyFill="1" applyBorder="1" applyAlignment="1">
      <alignment horizontal="center" vertical="center"/>
    </xf>
    <xf numFmtId="0" fontId="40" fillId="2" borderId="35" xfId="11" applyFont="1" applyFill="1" applyBorder="1" applyAlignment="1">
      <alignment horizontal="center" vertical="center"/>
    </xf>
    <xf numFmtId="0" fontId="40" fillId="2" borderId="33" xfId="11" applyFont="1" applyFill="1" applyBorder="1" applyAlignment="1">
      <alignment horizontal="left" vertical="center" wrapText="1"/>
    </xf>
    <xf numFmtId="0" fontId="40" fillId="2" borderId="35" xfId="11" applyFont="1" applyFill="1" applyBorder="1" applyAlignment="1">
      <alignment horizontal="center" vertical="center" wrapText="1"/>
    </xf>
    <xf numFmtId="0" fontId="40" fillId="2" borderId="33" xfId="11" applyFont="1" applyFill="1" applyBorder="1" applyAlignment="1">
      <alignment horizontal="center" vertical="center" wrapText="1"/>
    </xf>
    <xf numFmtId="41" fontId="40" fillId="2" borderId="59" xfId="95" applyFont="1" applyFill="1" applyBorder="1" applyAlignment="1">
      <alignment vertical="center"/>
    </xf>
    <xf numFmtId="0" fontId="46" fillId="2" borderId="311" xfId="11" applyFont="1" applyFill="1" applyBorder="1" applyAlignment="1">
      <alignment horizontal="left" vertical="center" wrapText="1"/>
    </xf>
    <xf numFmtId="0" fontId="41" fillId="2" borderId="312" xfId="11" applyFont="1" applyFill="1" applyBorder="1" applyAlignment="1">
      <alignment horizontal="center" vertical="center" wrapText="1"/>
    </xf>
    <xf numFmtId="0" fontId="41" fillId="2" borderId="311" xfId="11" applyFont="1" applyFill="1" applyBorder="1" applyAlignment="1">
      <alignment horizontal="center" vertical="center" wrapText="1"/>
    </xf>
    <xf numFmtId="0" fontId="41" fillId="2" borderId="309" xfId="11" quotePrefix="1" applyFont="1" applyFill="1" applyBorder="1" applyAlignment="1">
      <alignment horizontal="center" vertical="top"/>
    </xf>
    <xf numFmtId="0" fontId="41" fillId="2" borderId="309" xfId="11" applyFont="1" applyFill="1" applyBorder="1" applyAlignment="1">
      <alignment horizontal="center" vertical="top" wrapText="1"/>
    </xf>
    <xf numFmtId="41" fontId="40" fillId="2" borderId="54" xfId="95" applyFont="1" applyFill="1" applyBorder="1" applyAlignment="1">
      <alignment vertical="center"/>
    </xf>
    <xf numFmtId="0" fontId="187" fillId="2" borderId="0" xfId="0" applyFont="1" applyFill="1" applyBorder="1" applyAlignment="1">
      <alignment horizontal="left"/>
    </xf>
    <xf numFmtId="0" fontId="187" fillId="2" borderId="0" xfId="0" applyFont="1" applyFill="1" applyBorder="1" applyAlignment="1">
      <alignment horizontal="center"/>
    </xf>
    <xf numFmtId="0" fontId="187" fillId="2" borderId="0" xfId="0" applyFont="1" applyFill="1" applyBorder="1" applyAlignment="1">
      <alignment horizontal="center" wrapText="1"/>
    </xf>
    <xf numFmtId="3" fontId="187" fillId="2" borderId="0" xfId="0" applyNumberFormat="1" applyFont="1" applyFill="1" applyBorder="1" applyAlignment="1">
      <alignment horizontal="center"/>
    </xf>
    <xf numFmtId="0" fontId="0" fillId="2" borderId="0" xfId="0" applyFont="1" applyFill="1"/>
    <xf numFmtId="0" fontId="187" fillId="2" borderId="0" xfId="0" applyFont="1" applyFill="1" applyBorder="1" applyAlignment="1">
      <alignment horizontal="right" wrapText="1"/>
    </xf>
    <xf numFmtId="0" fontId="187" fillId="2" borderId="0" xfId="0" applyFont="1" applyFill="1" applyBorder="1" applyAlignment="1">
      <alignment vertical="center"/>
    </xf>
    <xf numFmtId="0" fontId="187" fillId="2" borderId="0" xfId="0" applyFont="1" applyFill="1" applyBorder="1" applyAlignment="1">
      <alignment horizontal="center" vertical="center"/>
    </xf>
    <xf numFmtId="0" fontId="187" fillId="2" borderId="0" xfId="0" applyFont="1" applyFill="1" applyBorder="1" applyAlignment="1">
      <alignment horizontal="left" wrapText="1"/>
    </xf>
    <xf numFmtId="3" fontId="187" fillId="2" borderId="0" xfId="0" applyNumberFormat="1" applyFont="1" applyFill="1" applyBorder="1" applyAlignment="1">
      <alignment horizontal="left"/>
    </xf>
    <xf numFmtId="49" fontId="188" fillId="2" borderId="0" xfId="0" applyNumberFormat="1" applyFont="1" applyFill="1" applyBorder="1" applyAlignment="1">
      <alignment wrapText="1"/>
    </xf>
    <xf numFmtId="0" fontId="188" fillId="2" borderId="0" xfId="0" applyFont="1" applyFill="1" applyBorder="1" applyAlignment="1">
      <alignment horizontal="left" wrapText="1"/>
    </xf>
    <xf numFmtId="0" fontId="188" fillId="2" borderId="0" xfId="0" applyFont="1" applyFill="1" applyBorder="1" applyAlignment="1">
      <alignment horizontal="right" wrapText="1"/>
    </xf>
    <xf numFmtId="3" fontId="188" fillId="2" borderId="0" xfId="0" applyNumberFormat="1" applyFont="1" applyFill="1" applyBorder="1" applyAlignment="1">
      <alignment wrapText="1"/>
    </xf>
    <xf numFmtId="0" fontId="189" fillId="2" borderId="230" xfId="0" applyFont="1" applyFill="1" applyBorder="1" applyAlignment="1">
      <alignment horizontal="center" vertical="center" wrapText="1"/>
    </xf>
    <xf numFmtId="3" fontId="189" fillId="2" borderId="230" xfId="0" applyNumberFormat="1" applyFont="1" applyFill="1" applyBorder="1" applyAlignment="1">
      <alignment horizontal="center" vertical="center" wrapText="1"/>
    </xf>
    <xf numFmtId="49" fontId="189" fillId="2" borderId="249" xfId="0" applyNumberFormat="1" applyFont="1" applyFill="1" applyBorder="1" applyAlignment="1">
      <alignment horizontal="center" vertical="center" wrapText="1"/>
    </xf>
    <xf numFmtId="49" fontId="189" fillId="2" borderId="0" xfId="0" applyNumberFormat="1" applyFont="1" applyFill="1" applyBorder="1" applyAlignment="1">
      <alignment horizontal="center" vertical="center" wrapText="1"/>
    </xf>
    <xf numFmtId="0" fontId="189" fillId="2" borderId="20" xfId="0" applyFont="1" applyFill="1" applyBorder="1" applyAlignment="1">
      <alignment horizontal="center" vertical="center" wrapText="1"/>
    </xf>
    <xf numFmtId="0" fontId="189" fillId="2" borderId="312" xfId="0" applyFont="1" applyFill="1" applyBorder="1" applyAlignment="1">
      <alignment horizontal="center" vertical="center" wrapText="1"/>
    </xf>
    <xf numFmtId="0" fontId="189" fillId="2" borderId="311" xfId="0" applyFont="1" applyFill="1" applyBorder="1" applyAlignment="1">
      <alignment horizontal="center" vertical="center" wrapText="1"/>
    </xf>
    <xf numFmtId="3" fontId="189" fillId="2" borderId="20" xfId="0" applyNumberFormat="1" applyFont="1" applyFill="1" applyBorder="1" applyAlignment="1">
      <alignment horizontal="center" vertical="center" wrapText="1"/>
    </xf>
    <xf numFmtId="49" fontId="189" fillId="2" borderId="250" xfId="0" applyNumberFormat="1" applyFont="1" applyFill="1" applyBorder="1" applyAlignment="1">
      <alignment horizontal="center" vertical="center" wrapText="1"/>
    </xf>
    <xf numFmtId="49" fontId="189" fillId="2" borderId="8" xfId="0" applyNumberFormat="1" applyFont="1" applyFill="1" applyBorder="1" applyAlignment="1">
      <alignment horizontal="center" vertical="center" wrapText="1"/>
    </xf>
    <xf numFmtId="0" fontId="189" fillId="2" borderId="90" xfId="0" applyFont="1" applyFill="1" applyBorder="1" applyAlignment="1">
      <alignment horizontal="center" vertical="center" wrapText="1"/>
    </xf>
    <xf numFmtId="0" fontId="189" fillId="2" borderId="89" xfId="0" applyFont="1" applyFill="1" applyBorder="1" applyAlignment="1">
      <alignment horizontal="center" vertical="center" wrapText="1"/>
    </xf>
    <xf numFmtId="3" fontId="189" fillId="2" borderId="90" xfId="0" applyNumberFormat="1" applyFont="1" applyFill="1" applyBorder="1" applyAlignment="1">
      <alignment horizontal="center" vertical="center" wrapText="1"/>
    </xf>
    <xf numFmtId="49" fontId="189" fillId="2" borderId="319" xfId="0" applyNumberFormat="1" applyFont="1" applyFill="1" applyBorder="1" applyAlignment="1">
      <alignment horizontal="center" vertical="center" wrapText="1"/>
    </xf>
    <xf numFmtId="49" fontId="189" fillId="2" borderId="67" xfId="0" applyNumberFormat="1" applyFont="1" applyFill="1" applyBorder="1" applyAlignment="1">
      <alignment horizontal="center" vertical="center" wrapText="1"/>
    </xf>
    <xf numFmtId="0" fontId="189" fillId="2" borderId="47" xfId="0" applyFont="1" applyFill="1" applyBorder="1" applyAlignment="1">
      <alignment horizontal="center" vertical="center" wrapText="1"/>
    </xf>
    <xf numFmtId="0" fontId="189" fillId="2" borderId="74" xfId="0" applyFont="1" applyFill="1" applyBorder="1" applyAlignment="1">
      <alignment horizontal="center" vertical="center" wrapText="1"/>
    </xf>
    <xf numFmtId="0" fontId="189" fillId="2" borderId="7" xfId="0" applyFont="1" applyFill="1" applyBorder="1" applyAlignment="1">
      <alignment horizontal="center" vertical="center" wrapText="1"/>
    </xf>
    <xf numFmtId="0" fontId="189" fillId="2" borderId="45" xfId="0" applyFont="1" applyFill="1" applyBorder="1" applyAlignment="1">
      <alignment horizontal="center" vertical="center" wrapText="1"/>
    </xf>
    <xf numFmtId="3" fontId="189" fillId="2" borderId="47" xfId="0" applyNumberFormat="1" applyFont="1" applyFill="1" applyBorder="1" applyAlignment="1">
      <alignment horizontal="center" vertical="center" wrapText="1"/>
    </xf>
    <xf numFmtId="49" fontId="87" fillId="2" borderId="135" xfId="0" applyNumberFormat="1" applyFont="1" applyFill="1" applyBorder="1" applyAlignment="1">
      <alignment vertical="top" wrapText="1"/>
    </xf>
    <xf numFmtId="49" fontId="87" fillId="2" borderId="133" xfId="0" quotePrefix="1" applyNumberFormat="1" applyFont="1" applyFill="1" applyBorder="1" applyAlignment="1">
      <alignment vertical="top" wrapText="1"/>
    </xf>
    <xf numFmtId="0" fontId="87" fillId="2" borderId="134" xfId="0" applyFont="1" applyFill="1" applyBorder="1" applyAlignment="1">
      <alignment vertical="top" wrapText="1"/>
    </xf>
    <xf numFmtId="0" fontId="87" fillId="2" borderId="134" xfId="0" applyFont="1" applyFill="1" applyBorder="1" applyAlignment="1">
      <alignment horizontal="right" vertical="top" wrapText="1"/>
    </xf>
    <xf numFmtId="0" fontId="87" fillId="2" borderId="136" xfId="0" applyFont="1" applyFill="1" applyBorder="1" applyAlignment="1">
      <alignment vertical="top" wrapText="1"/>
    </xf>
    <xf numFmtId="3" fontId="87" fillId="2" borderId="134" xfId="0" applyNumberFormat="1" applyFont="1" applyFill="1" applyBorder="1" applyAlignment="1">
      <alignment vertical="top" wrapText="1"/>
    </xf>
    <xf numFmtId="49" fontId="87" fillId="2" borderId="112" xfId="0" applyNumberFormat="1" applyFont="1" applyFill="1" applyBorder="1" applyAlignment="1">
      <alignment vertical="top" wrapText="1"/>
    </xf>
    <xf numFmtId="49" fontId="87" fillId="2" borderId="110" xfId="0" quotePrefix="1" applyNumberFormat="1" applyFont="1" applyFill="1" applyBorder="1" applyAlignment="1">
      <alignment vertical="top" wrapText="1"/>
    </xf>
    <xf numFmtId="164" fontId="47" fillId="2" borderId="32" xfId="1868" applyNumberFormat="1" applyFont="1" applyFill="1" applyBorder="1" applyAlignment="1">
      <alignment horizontal="center" vertical="center"/>
    </xf>
    <xf numFmtId="0" fontId="73" fillId="2" borderId="32" xfId="11" quotePrefix="1" applyFont="1" applyFill="1" applyBorder="1" applyAlignment="1">
      <alignment horizontal="left" vertical="center"/>
    </xf>
    <xf numFmtId="0" fontId="43" fillId="2" borderId="19" xfId="11" applyFont="1" applyFill="1" applyBorder="1" applyAlignment="1">
      <alignment horizontal="center" vertical="center" wrapText="1"/>
    </xf>
    <xf numFmtId="164" fontId="73" fillId="2" borderId="32" xfId="1868" applyNumberFormat="1" applyFont="1" applyFill="1" applyBorder="1" applyAlignment="1">
      <alignment horizontal="center" vertical="center"/>
    </xf>
    <xf numFmtId="0" fontId="87" fillId="2" borderId="111" xfId="0" applyFont="1" applyFill="1" applyBorder="1" applyAlignment="1">
      <alignment vertical="top" wrapText="1"/>
    </xf>
    <xf numFmtId="0" fontId="87" fillId="2" borderId="111" xfId="0" applyFont="1" applyFill="1" applyBorder="1" applyAlignment="1">
      <alignment horizontal="right" vertical="top" wrapText="1"/>
    </xf>
    <xf numFmtId="0" fontId="87" fillId="2" borderId="113" xfId="0" applyFont="1" applyFill="1" applyBorder="1" applyAlignment="1">
      <alignment vertical="top" wrapText="1"/>
    </xf>
    <xf numFmtId="3" fontId="87" fillId="2" borderId="111" xfId="0" applyNumberFormat="1" applyFont="1" applyFill="1" applyBorder="1" applyAlignment="1">
      <alignment vertical="top" wrapText="1"/>
    </xf>
    <xf numFmtId="49" fontId="87" fillId="2" borderId="125" xfId="0" applyNumberFormat="1" applyFont="1" applyFill="1" applyBorder="1" applyAlignment="1">
      <alignment vertical="top" wrapText="1"/>
    </xf>
    <xf numFmtId="49" fontId="87" fillId="2" borderId="123" xfId="0" quotePrefix="1" applyNumberFormat="1" applyFont="1" applyFill="1" applyBorder="1" applyAlignment="1">
      <alignment vertical="top" wrapText="1"/>
    </xf>
    <xf numFmtId="0" fontId="189" fillId="2" borderId="124" xfId="0" applyFont="1" applyFill="1" applyBorder="1" applyAlignment="1">
      <alignment vertical="top" wrapText="1"/>
    </xf>
    <xf numFmtId="0" fontId="189" fillId="2" borderId="124" xfId="0" applyFont="1" applyFill="1" applyBorder="1" applyAlignment="1">
      <alignment horizontal="right" vertical="top" wrapText="1"/>
    </xf>
    <xf numFmtId="0" fontId="189" fillId="2" borderId="126" xfId="0" applyFont="1" applyFill="1" applyBorder="1" applyAlignment="1">
      <alignment vertical="top" wrapText="1"/>
    </xf>
    <xf numFmtId="3" fontId="87" fillId="2" borderId="124" xfId="0" applyNumberFormat="1" applyFont="1" applyFill="1" applyBorder="1" applyAlignment="1">
      <alignment vertical="top" wrapText="1"/>
    </xf>
    <xf numFmtId="49" fontId="189" fillId="2" borderId="130" xfId="0" applyNumberFormat="1" applyFont="1" applyFill="1" applyBorder="1" applyAlignment="1">
      <alignment vertical="top" wrapText="1"/>
    </xf>
    <xf numFmtId="49" fontId="189" fillId="2" borderId="128" xfId="0" quotePrefix="1" applyNumberFormat="1" applyFont="1" applyFill="1" applyBorder="1" applyAlignment="1">
      <alignment vertical="top" wrapText="1"/>
    </xf>
    <xf numFmtId="49" fontId="189" fillId="2" borderId="128" xfId="0" applyNumberFormat="1" applyFont="1" applyFill="1" applyBorder="1" applyAlignment="1">
      <alignment vertical="top" wrapText="1"/>
    </xf>
    <xf numFmtId="0" fontId="189" fillId="2" borderId="129" xfId="0" applyFont="1" applyFill="1" applyBorder="1" applyAlignment="1">
      <alignment vertical="top" wrapText="1"/>
    </xf>
    <xf numFmtId="0" fontId="189" fillId="2" borderId="129" xfId="0" applyFont="1" applyFill="1" applyBorder="1" applyAlignment="1">
      <alignment horizontal="right" vertical="top" wrapText="1"/>
    </xf>
    <xf numFmtId="0" fontId="189" fillId="2" borderId="131" xfId="0" applyFont="1" applyFill="1" applyBorder="1" applyAlignment="1">
      <alignment horizontal="center" vertical="top" wrapText="1"/>
    </xf>
    <xf numFmtId="0" fontId="189" fillId="2" borderId="129" xfId="0" applyFont="1" applyFill="1" applyBorder="1" applyAlignment="1">
      <alignment horizontal="center" vertical="top" wrapText="1"/>
    </xf>
    <xf numFmtId="3" fontId="87" fillId="2" borderId="129" xfId="0" applyNumberFormat="1" applyFont="1" applyFill="1" applyBorder="1" applyAlignment="1">
      <alignment vertical="top" wrapText="1"/>
    </xf>
    <xf numFmtId="49" fontId="189" fillId="2" borderId="299" xfId="0" applyNumberFormat="1" applyFont="1" applyFill="1" applyBorder="1" applyAlignment="1">
      <alignment vertical="top" wrapText="1"/>
    </xf>
    <xf numFmtId="49" fontId="189" fillId="2" borderId="299" xfId="0" quotePrefix="1" applyNumberFormat="1" applyFont="1" applyFill="1" applyBorder="1" applyAlignment="1">
      <alignment vertical="top" wrapText="1"/>
    </xf>
    <xf numFmtId="49" fontId="189" fillId="2" borderId="299" xfId="0" applyNumberFormat="1" applyFont="1" applyFill="1" applyBorder="1" applyAlignment="1">
      <alignment horizontal="center" vertical="center"/>
    </xf>
    <xf numFmtId="0" fontId="189" fillId="2" borderId="299" xfId="0" applyFont="1" applyFill="1" applyBorder="1" applyAlignment="1">
      <alignment horizontal="center" vertical="center"/>
    </xf>
    <xf numFmtId="0" fontId="189" fillId="2" borderId="299" xfId="0" applyFont="1" applyFill="1" applyBorder="1" applyAlignment="1">
      <alignment vertical="center" wrapText="1"/>
    </xf>
    <xf numFmtId="0" fontId="189" fillId="2" borderId="299" xfId="0" applyFont="1" applyFill="1" applyBorder="1" applyAlignment="1">
      <alignment wrapText="1"/>
    </xf>
    <xf numFmtId="0" fontId="87" fillId="2" borderId="315" xfId="0" applyFont="1" applyFill="1" applyBorder="1" applyAlignment="1">
      <alignment vertical="top" wrapText="1"/>
    </xf>
    <xf numFmtId="0" fontId="87" fillId="2" borderId="299" xfId="0" applyFont="1" applyFill="1" applyBorder="1" applyAlignment="1">
      <alignment vertical="top" wrapText="1"/>
    </xf>
    <xf numFmtId="3" fontId="189" fillId="2" borderId="299" xfId="0" applyNumberFormat="1" applyFont="1" applyFill="1" applyBorder="1" applyAlignment="1">
      <alignment vertical="center"/>
    </xf>
    <xf numFmtId="49" fontId="87" fillId="2" borderId="299" xfId="0" applyNumberFormat="1" applyFont="1" applyFill="1" applyBorder="1" applyAlignment="1">
      <alignment horizontal="center" vertical="center"/>
    </xf>
    <xf numFmtId="0" fontId="87" fillId="2" borderId="299" xfId="0" applyFont="1" applyFill="1" applyBorder="1" applyAlignment="1">
      <alignment vertical="center"/>
    </xf>
    <xf numFmtId="0" fontId="87" fillId="2" borderId="299" xfId="0" applyFont="1" applyFill="1" applyBorder="1" applyAlignment="1">
      <alignment wrapText="1"/>
    </xf>
    <xf numFmtId="3" fontId="87" fillId="2" borderId="299" xfId="2031" applyNumberFormat="1" applyFont="1" applyFill="1" applyBorder="1" applyAlignment="1">
      <alignment vertical="center"/>
    </xf>
    <xf numFmtId="0" fontId="87" fillId="2" borderId="299" xfId="0" applyFont="1" applyFill="1" applyBorder="1" applyAlignment="1">
      <alignment vertical="center" wrapText="1"/>
    </xf>
    <xf numFmtId="49" fontId="87" fillId="2" borderId="299" xfId="0" quotePrefix="1" applyNumberFormat="1" applyFont="1" applyFill="1" applyBorder="1" applyAlignment="1">
      <alignment horizontal="center" vertical="center"/>
    </xf>
    <xf numFmtId="0" fontId="87" fillId="2" borderId="299" xfId="0" applyFont="1" applyFill="1" applyBorder="1" applyAlignment="1">
      <alignment horizontal="right" vertical="center"/>
    </xf>
    <xf numFmtId="3" fontId="87" fillId="2" borderId="299" xfId="0" applyNumberFormat="1" applyFont="1" applyFill="1" applyBorder="1" applyAlignment="1">
      <alignment vertical="top" wrapText="1"/>
    </xf>
    <xf numFmtId="49" fontId="189" fillId="2" borderId="299" xfId="0" quotePrefix="1" applyNumberFormat="1" applyFont="1" applyFill="1" applyBorder="1" applyAlignment="1">
      <alignment horizontal="center" vertical="center"/>
    </xf>
    <xf numFmtId="3" fontId="189" fillId="2" borderId="299" xfId="0" applyNumberFormat="1" applyFont="1" applyFill="1" applyBorder="1" applyAlignment="1">
      <alignment vertical="top" wrapText="1"/>
    </xf>
    <xf numFmtId="49" fontId="87" fillId="2" borderId="299" xfId="0" applyNumberFormat="1" applyFont="1" applyFill="1" applyBorder="1" applyAlignment="1">
      <alignment horizontal="center" vertical="top"/>
    </xf>
    <xf numFmtId="0" fontId="189" fillId="2" borderId="299" xfId="0" quotePrefix="1" applyFont="1" applyFill="1" applyBorder="1" applyAlignment="1">
      <alignment horizontal="center" vertical="center"/>
    </xf>
    <xf numFmtId="41" fontId="87" fillId="2" borderId="299" xfId="409" applyFont="1" applyFill="1" applyBorder="1" applyAlignment="1">
      <alignment vertical="top" wrapText="1"/>
    </xf>
    <xf numFmtId="0" fontId="190" fillId="2" borderId="315" xfId="0" applyFont="1" applyFill="1" applyBorder="1" applyAlignment="1">
      <alignment vertical="top" wrapText="1"/>
    </xf>
    <xf numFmtId="0" fontId="190" fillId="2" borderId="299" xfId="0" applyFont="1" applyFill="1" applyBorder="1" applyAlignment="1">
      <alignment vertical="top" wrapText="1"/>
    </xf>
    <xf numFmtId="3" fontId="191" fillId="2" borderId="299" xfId="2031" applyNumberFormat="1" applyFont="1" applyFill="1" applyBorder="1" applyAlignment="1">
      <alignment vertical="center"/>
    </xf>
    <xf numFmtId="3" fontId="192" fillId="2" borderId="299" xfId="2031" applyNumberFormat="1" applyFont="1" applyFill="1" applyBorder="1" applyAlignment="1">
      <alignment vertical="center"/>
    </xf>
    <xf numFmtId="0" fontId="189" fillId="2" borderId="299" xfId="0" quotePrefix="1" applyFont="1" applyFill="1" applyBorder="1" applyAlignment="1">
      <alignment horizontal="right" vertical="center"/>
    </xf>
    <xf numFmtId="0" fontId="189" fillId="2" borderId="299" xfId="0" applyFont="1" applyFill="1" applyBorder="1" applyAlignment="1">
      <alignment vertical="center"/>
    </xf>
    <xf numFmtId="0" fontId="87" fillId="2" borderId="299" xfId="0" quotePrefix="1" applyFont="1" applyFill="1" applyBorder="1" applyAlignment="1">
      <alignment horizontal="center" vertical="center"/>
    </xf>
    <xf numFmtId="0" fontId="87" fillId="2" borderId="299" xfId="0" quotePrefix="1" applyFont="1" applyFill="1" applyBorder="1" applyAlignment="1">
      <alignment vertical="center" wrapText="1"/>
    </xf>
    <xf numFmtId="49" fontId="189" fillId="2" borderId="299" xfId="0" quotePrefix="1" applyNumberFormat="1" applyFont="1" applyFill="1" applyBorder="1" applyAlignment="1">
      <alignment horizontal="center" vertical="top"/>
    </xf>
    <xf numFmtId="49" fontId="189" fillId="2" borderId="299" xfId="0" applyNumberFormat="1" applyFont="1" applyFill="1" applyBorder="1" applyAlignment="1">
      <alignment horizontal="center" vertical="top"/>
    </xf>
    <xf numFmtId="0" fontId="189" fillId="2" borderId="299" xfId="0" applyFont="1" applyFill="1" applyBorder="1" applyAlignment="1">
      <alignment horizontal="left" vertical="center" wrapText="1"/>
    </xf>
    <xf numFmtId="0" fontId="87" fillId="2" borderId="299" xfId="0" quotePrefix="1" applyNumberFormat="1" applyFont="1" applyFill="1" applyBorder="1" applyAlignment="1">
      <alignment horizontal="center" vertical="center"/>
    </xf>
    <xf numFmtId="176" fontId="243" fillId="2" borderId="299" xfId="0" applyNumberFormat="1" applyFont="1" applyFill="1" applyBorder="1" applyAlignment="1">
      <alignment horizontal="center" wrapText="1"/>
    </xf>
    <xf numFmtId="164" fontId="87" fillId="2" borderId="299" xfId="2031" applyNumberFormat="1" applyFont="1" applyFill="1" applyBorder="1" applyAlignment="1">
      <alignment vertical="top" wrapText="1"/>
    </xf>
    <xf numFmtId="0" fontId="244" fillId="2" borderId="299" xfId="0" applyFont="1" applyFill="1" applyBorder="1" applyAlignment="1">
      <alignment wrapText="1"/>
    </xf>
    <xf numFmtId="164" fontId="189" fillId="2" borderId="299" xfId="0" applyNumberFormat="1" applyFont="1" applyFill="1" applyBorder="1" applyAlignment="1">
      <alignment horizontal="center" vertical="center" wrapText="1"/>
    </xf>
    <xf numFmtId="164" fontId="87" fillId="2" borderId="299" xfId="0" applyNumberFormat="1" applyFont="1" applyFill="1" applyBorder="1" applyAlignment="1">
      <alignment horizontal="center" vertical="center" wrapText="1"/>
    </xf>
    <xf numFmtId="49" fontId="87" fillId="2" borderId="299" xfId="0" quotePrefix="1" applyNumberFormat="1" applyFont="1" applyFill="1" applyBorder="1" applyAlignment="1">
      <alignment horizontal="center" vertical="top"/>
    </xf>
    <xf numFmtId="164" fontId="189" fillId="2" borderId="299" xfId="2031" applyNumberFormat="1" applyFont="1" applyFill="1" applyBorder="1" applyAlignment="1">
      <alignment vertical="top"/>
    </xf>
    <xf numFmtId="3" fontId="189" fillId="2" borderId="299" xfId="2031" applyNumberFormat="1" applyFont="1" applyFill="1" applyBorder="1" applyAlignment="1">
      <alignment vertical="top"/>
    </xf>
    <xf numFmtId="0" fontId="87" fillId="2" borderId="299" xfId="0" applyFont="1" applyFill="1" applyBorder="1" applyAlignment="1">
      <alignment horizontal="left" wrapText="1"/>
    </xf>
    <xf numFmtId="3" fontId="87" fillId="2" borderId="299" xfId="2031" applyNumberFormat="1" applyFont="1" applyFill="1" applyBorder="1" applyAlignment="1">
      <alignment vertical="top" wrapText="1"/>
    </xf>
    <xf numFmtId="164" fontId="189" fillId="2" borderId="299" xfId="2031" applyNumberFormat="1" applyFont="1" applyFill="1" applyBorder="1" applyAlignment="1">
      <alignment horizontal="center" vertical="top" wrapText="1"/>
    </xf>
    <xf numFmtId="49" fontId="177" fillId="2" borderId="313" xfId="0" applyNumberFormat="1" applyFont="1" applyFill="1" applyBorder="1" applyAlignment="1">
      <alignment vertical="center" wrapText="1"/>
    </xf>
    <xf numFmtId="49" fontId="177" fillId="2" borderId="314" xfId="0" quotePrefix="1" applyNumberFormat="1" applyFont="1" applyFill="1" applyBorder="1" applyAlignment="1">
      <alignment vertical="center" wrapText="1"/>
    </xf>
    <xf numFmtId="0" fontId="177" fillId="2" borderId="299" xfId="0" applyFont="1" applyFill="1" applyBorder="1" applyAlignment="1">
      <alignment horizontal="center" vertical="center" wrapText="1"/>
    </xf>
    <xf numFmtId="0" fontId="177" fillId="2" borderId="299" xfId="0" applyFont="1" applyFill="1" applyBorder="1" applyAlignment="1">
      <alignment horizontal="right" vertical="center" wrapText="1"/>
    </xf>
    <xf numFmtId="3" fontId="181" fillId="2" borderId="299" xfId="0" applyNumberFormat="1" applyFont="1" applyFill="1" applyBorder="1" applyAlignment="1">
      <alignment horizontal="center" vertical="center" wrapText="1"/>
    </xf>
    <xf numFmtId="3" fontId="0" fillId="2" borderId="0" xfId="0" applyNumberFormat="1" applyFont="1" applyFill="1"/>
    <xf numFmtId="0" fontId="29" fillId="2" borderId="0" xfId="11" applyNumberFormat="1" applyFont="1" applyFill="1" applyAlignment="1">
      <alignment vertical="top"/>
    </xf>
    <xf numFmtId="0" fontId="46" fillId="2" borderId="0" xfId="11" applyFont="1" applyFill="1" applyAlignment="1">
      <alignment horizontal="right" vertical="top"/>
    </xf>
    <xf numFmtId="0" fontId="179" fillId="2" borderId="0" xfId="11" applyNumberFormat="1" applyFont="1" applyFill="1" applyAlignment="1">
      <alignment vertical="top"/>
    </xf>
    <xf numFmtId="175" fontId="28" fillId="2" borderId="0" xfId="11" applyNumberFormat="1" applyFont="1" applyFill="1" applyAlignment="1">
      <alignment vertical="top"/>
    </xf>
    <xf numFmtId="43" fontId="241" fillId="2" borderId="0" xfId="13" applyFont="1" applyFill="1" applyAlignment="1">
      <alignment vertical="top"/>
    </xf>
    <xf numFmtId="43" fontId="179" fillId="2" borderId="0" xfId="11" applyNumberFormat="1" applyFont="1" applyFill="1" applyAlignment="1">
      <alignment vertical="top"/>
    </xf>
    <xf numFmtId="0" fontId="28" fillId="2" borderId="0" xfId="11" applyFont="1" applyFill="1" applyAlignment="1">
      <alignment horizontal="center" vertical="top"/>
    </xf>
    <xf numFmtId="0" fontId="28" fillId="2" borderId="0" xfId="11" applyNumberFormat="1" applyFont="1" applyFill="1" applyAlignment="1">
      <alignment horizontal="center" vertical="top"/>
    </xf>
    <xf numFmtId="0" fontId="28" fillId="2" borderId="0" xfId="11" applyFont="1" applyFill="1" applyAlignment="1">
      <alignment horizontal="left" vertical="top"/>
    </xf>
    <xf numFmtId="0" fontId="28" fillId="2" borderId="299" xfId="11" applyFont="1" applyFill="1" applyBorder="1" applyAlignment="1">
      <alignment horizontal="center" vertical="top"/>
    </xf>
    <xf numFmtId="0" fontId="29" fillId="2" borderId="313" xfId="11" applyFont="1" applyFill="1" applyBorder="1" applyAlignment="1">
      <alignment vertical="top"/>
    </xf>
    <xf numFmtId="0" fontId="29" fillId="2" borderId="314" xfId="11" applyFont="1" applyFill="1" applyBorder="1" applyAlignment="1">
      <alignment vertical="top"/>
    </xf>
    <xf numFmtId="0" fontId="29" fillId="2" borderId="315" xfId="11" applyFont="1" applyFill="1" applyBorder="1" applyAlignment="1">
      <alignment horizontal="center" vertical="top"/>
    </xf>
    <xf numFmtId="0" fontId="29" fillId="2" borderId="299" xfId="11" applyNumberFormat="1" applyFont="1" applyFill="1" applyBorder="1" applyAlignment="1">
      <alignment horizontal="center" vertical="top"/>
    </xf>
    <xf numFmtId="0" fontId="29" fillId="2" borderId="314" xfId="11" applyFont="1" applyFill="1" applyBorder="1" applyAlignment="1">
      <alignment horizontal="center" vertical="top"/>
    </xf>
    <xf numFmtId="0" fontId="28" fillId="2" borderId="313" xfId="512" applyFont="1" applyFill="1" applyBorder="1" applyAlignment="1">
      <alignment horizontal="center" vertical="top"/>
    </xf>
    <xf numFmtId="0" fontId="28" fillId="2" borderId="314" xfId="512" applyFont="1" applyFill="1" applyBorder="1" applyAlignment="1">
      <alignment horizontal="center" vertical="top"/>
    </xf>
    <xf numFmtId="0" fontId="28" fillId="2" borderId="314" xfId="67" applyFont="1" applyFill="1" applyBorder="1" applyAlignment="1">
      <alignment horizontal="center" vertical="top"/>
    </xf>
    <xf numFmtId="0" fontId="28" fillId="2" borderId="314" xfId="78" applyFont="1" applyFill="1" applyBorder="1" applyAlignment="1">
      <alignment horizontal="center" vertical="top"/>
    </xf>
    <xf numFmtId="0" fontId="29" fillId="2" borderId="315" xfId="77" applyFont="1" applyFill="1" applyBorder="1" applyAlignment="1">
      <alignment vertical="top"/>
    </xf>
    <xf numFmtId="0" fontId="28" fillId="2" borderId="313" xfId="514" applyFont="1" applyFill="1" applyBorder="1" applyAlignment="1">
      <alignment horizontal="center" vertical="top"/>
    </xf>
    <xf numFmtId="0" fontId="28" fillId="2" borderId="314" xfId="514" applyFont="1" applyFill="1" applyBorder="1" applyAlignment="1">
      <alignment horizontal="center" vertical="top"/>
    </xf>
    <xf numFmtId="0" fontId="28" fillId="2" borderId="314" xfId="11" applyFont="1" applyFill="1" applyBorder="1" applyAlignment="1">
      <alignment vertical="top"/>
    </xf>
    <xf numFmtId="0" fontId="29" fillId="2" borderId="315" xfId="11" applyFont="1" applyFill="1" applyBorder="1" applyAlignment="1">
      <alignment vertical="top"/>
    </xf>
    <xf numFmtId="43" fontId="179" fillId="2" borderId="0" xfId="1868" applyNumberFormat="1" applyFont="1" applyFill="1" applyAlignment="1">
      <alignment vertical="top"/>
    </xf>
    <xf numFmtId="0" fontId="29" fillId="2" borderId="311" xfId="11" applyFont="1" applyFill="1" applyBorder="1" applyAlignment="1">
      <alignment vertical="top"/>
    </xf>
    <xf numFmtId="0" fontId="28" fillId="2" borderId="0" xfId="517" applyFont="1" applyFill="1" applyBorder="1" applyAlignment="1">
      <alignment vertical="top"/>
    </xf>
    <xf numFmtId="0" fontId="29" fillId="2" borderId="312" xfId="11" applyFont="1" applyFill="1" applyBorder="1" applyAlignment="1">
      <alignment vertical="top"/>
    </xf>
    <xf numFmtId="0" fontId="29" fillId="2" borderId="312" xfId="11" applyNumberFormat="1" applyFont="1" applyFill="1" applyBorder="1" applyAlignment="1">
      <alignment vertical="top"/>
    </xf>
    <xf numFmtId="164" fontId="28" fillId="2" borderId="299" xfId="13" applyNumberFormat="1" applyFont="1" applyFill="1" applyBorder="1" applyAlignment="1">
      <alignment vertical="top"/>
    </xf>
    <xf numFmtId="0" fontId="29" fillId="2" borderId="320" xfId="523" applyFont="1" applyFill="1" applyBorder="1" applyAlignment="1">
      <alignment horizontal="center" vertical="top"/>
    </xf>
    <xf numFmtId="0" fontId="29" fillId="2" borderId="309" xfId="519" applyFont="1" applyFill="1" applyBorder="1" applyAlignment="1">
      <alignment vertical="top" wrapText="1"/>
    </xf>
    <xf numFmtId="0" fontId="29" fillId="2" borderId="309" xfId="524" applyFont="1" applyFill="1" applyBorder="1" applyAlignment="1" applyProtection="1">
      <alignment vertical="top" wrapText="1"/>
      <protection locked="0"/>
    </xf>
    <xf numFmtId="0" fontId="29" fillId="2" borderId="309" xfId="525" applyFont="1" applyFill="1" applyBorder="1" applyAlignment="1">
      <alignment horizontal="left" vertical="top" wrapText="1"/>
    </xf>
    <xf numFmtId="0" fontId="29" fillId="2" borderId="309" xfId="526" applyNumberFormat="1" applyFont="1" applyFill="1" applyBorder="1" applyAlignment="1">
      <alignment horizontal="center" vertical="top"/>
    </xf>
    <xf numFmtId="164" fontId="29" fillId="2" borderId="309" xfId="13" applyNumberFormat="1" applyFont="1" applyFill="1" applyBorder="1" applyAlignment="1">
      <alignment vertical="top"/>
    </xf>
    <xf numFmtId="0" fontId="29" fillId="2" borderId="320" xfId="528" applyFont="1" applyFill="1" applyBorder="1" applyAlignment="1">
      <alignment horizontal="center" vertical="top"/>
    </xf>
    <xf numFmtId="0" fontId="29" fillId="2" borderId="309" xfId="529" applyFont="1" applyFill="1" applyBorder="1" applyAlignment="1" applyProtection="1">
      <alignment vertical="top" wrapText="1"/>
      <protection locked="0"/>
    </xf>
    <xf numFmtId="0" fontId="29" fillId="2" borderId="309" xfId="519" applyFont="1" applyFill="1" applyBorder="1" applyAlignment="1">
      <alignment horizontal="left" vertical="top" wrapText="1"/>
    </xf>
    <xf numFmtId="0" fontId="29" fillId="2" borderId="309" xfId="530" applyNumberFormat="1" applyFont="1" applyFill="1" applyBorder="1" applyAlignment="1">
      <alignment horizontal="center" vertical="top"/>
    </xf>
    <xf numFmtId="174" fontId="109" fillId="2" borderId="65" xfId="532" applyNumberFormat="1" applyFont="1" applyFill="1" applyBorder="1" applyAlignment="1">
      <alignment vertical="top"/>
    </xf>
    <xf numFmtId="0" fontId="29" fillId="2" borderId="320" xfId="11" applyFont="1" applyFill="1" applyBorder="1" applyAlignment="1">
      <alignment vertical="top"/>
    </xf>
    <xf numFmtId="0" fontId="29" fillId="2" borderId="85" xfId="11" applyFont="1" applyFill="1" applyBorder="1" applyAlignment="1">
      <alignment vertical="top"/>
    </xf>
    <xf numFmtId="0" fontId="29" fillId="2" borderId="34" xfId="11" applyFont="1" applyFill="1" applyBorder="1" applyAlignment="1">
      <alignment vertical="top"/>
    </xf>
    <xf numFmtId="0" fontId="29" fillId="2" borderId="320" xfId="11" applyFont="1" applyFill="1" applyBorder="1" applyAlignment="1" applyProtection="1">
      <alignment horizontal="left" vertical="top"/>
      <protection locked="0"/>
    </xf>
    <xf numFmtId="0" fontId="29" fillId="2" borderId="309" xfId="11" applyFont="1" applyFill="1" applyBorder="1" applyAlignment="1">
      <alignment vertical="top" wrapText="1"/>
    </xf>
    <xf numFmtId="0" fontId="29" fillId="2" borderId="309" xfId="11" applyNumberFormat="1" applyFont="1" applyFill="1" applyBorder="1" applyAlignment="1">
      <alignment horizontal="center" vertical="top"/>
    </xf>
    <xf numFmtId="164" fontId="29" fillId="2" borderId="309" xfId="13" applyNumberFormat="1" applyFont="1" applyFill="1" applyBorder="1" applyAlignment="1">
      <alignment vertical="top" wrapText="1"/>
    </xf>
    <xf numFmtId="0" fontId="29" fillId="2" borderId="309" xfId="11" applyFont="1" applyFill="1" applyBorder="1" applyAlignment="1" applyProtection="1">
      <alignment vertical="top"/>
      <protection locked="0"/>
    </xf>
    <xf numFmtId="0" fontId="29" fillId="2" borderId="320" xfId="11" applyFont="1" applyFill="1" applyBorder="1" applyAlignment="1">
      <alignment horizontal="left" vertical="top"/>
    </xf>
    <xf numFmtId="0" fontId="29" fillId="2" borderId="309" xfId="519" applyNumberFormat="1" applyFont="1" applyFill="1" applyBorder="1" applyAlignment="1">
      <alignment horizontal="center" vertical="top" wrapText="1"/>
    </xf>
    <xf numFmtId="0" fontId="29" fillId="2" borderId="309" xfId="11" applyFont="1" applyFill="1" applyBorder="1" applyAlignment="1">
      <alignment horizontal="left" vertical="top" wrapText="1"/>
    </xf>
    <xf numFmtId="0" fontId="29" fillId="2" borderId="309" xfId="11" applyFont="1" applyFill="1" applyBorder="1" applyAlignment="1" applyProtection="1">
      <alignment vertical="top" wrapText="1"/>
      <protection locked="0"/>
    </xf>
    <xf numFmtId="0" fontId="29" fillId="2" borderId="320" xfId="11" applyFont="1" applyFill="1" applyBorder="1" applyAlignment="1">
      <alignment horizontal="left" vertical="top" wrapText="1"/>
    </xf>
    <xf numFmtId="0" fontId="29" fillId="2" borderId="309" xfId="11" applyNumberFormat="1" applyFont="1" applyFill="1" applyBorder="1" applyAlignment="1" applyProtection="1">
      <alignment horizontal="center" vertical="top" wrapText="1"/>
      <protection locked="0"/>
    </xf>
    <xf numFmtId="164" fontId="29" fillId="2" borderId="309" xfId="13" applyNumberFormat="1" applyFont="1" applyFill="1" applyBorder="1" applyAlignment="1" applyProtection="1">
      <alignment vertical="top" wrapText="1"/>
      <protection locked="0"/>
    </xf>
    <xf numFmtId="0" fontId="29" fillId="2" borderId="18" xfId="11" applyFont="1" applyFill="1" applyBorder="1" applyAlignment="1">
      <alignment vertical="top"/>
    </xf>
    <xf numFmtId="0" fontId="29" fillId="2" borderId="0" xfId="11" applyFont="1" applyFill="1" applyBorder="1" applyAlignment="1">
      <alignment vertical="top"/>
    </xf>
    <xf numFmtId="0" fontId="29" fillId="2" borderId="19" xfId="11" applyFont="1" applyFill="1" applyBorder="1" applyAlignment="1">
      <alignment vertical="top"/>
    </xf>
    <xf numFmtId="0" fontId="29" fillId="2" borderId="309" xfId="11" applyNumberFormat="1" applyFont="1" applyFill="1" applyBorder="1" applyAlignment="1">
      <alignment horizontal="center" vertical="top" wrapText="1"/>
    </xf>
    <xf numFmtId="0" fontId="29" fillId="2" borderId="81" xfId="11" applyFont="1" applyFill="1" applyBorder="1" applyAlignment="1">
      <alignment vertical="top"/>
    </xf>
    <xf numFmtId="0" fontId="29" fillId="2" borderId="86" xfId="11" applyFont="1" applyFill="1" applyBorder="1" applyAlignment="1">
      <alignment vertical="top"/>
    </xf>
    <xf numFmtId="0" fontId="29" fillId="2" borderId="41" xfId="11" applyFont="1" applyFill="1" applyBorder="1" applyAlignment="1">
      <alignment vertical="top"/>
    </xf>
    <xf numFmtId="0" fontId="28" fillId="2" borderId="313" xfId="11" applyFont="1" applyFill="1" applyBorder="1" applyAlignment="1">
      <alignment vertical="top"/>
    </xf>
    <xf numFmtId="0" fontId="28" fillId="2" borderId="0" xfId="11" applyFont="1" applyFill="1" applyBorder="1" applyAlignment="1">
      <alignment vertical="top" wrapText="1"/>
    </xf>
    <xf numFmtId="0" fontId="29" fillId="2" borderId="299" xfId="11" applyFont="1" applyFill="1" applyBorder="1" applyAlignment="1">
      <alignment vertical="top"/>
    </xf>
    <xf numFmtId="164" fontId="28" fillId="2" borderId="20" xfId="13" applyNumberFormat="1" applyFont="1" applyFill="1" applyBorder="1" applyAlignment="1">
      <alignment vertical="top"/>
    </xf>
    <xf numFmtId="43" fontId="241" fillId="2" borderId="0" xfId="13" applyFont="1" applyFill="1" applyBorder="1" applyAlignment="1">
      <alignment vertical="top"/>
    </xf>
    <xf numFmtId="0" fontId="29" fillId="2" borderId="36" xfId="11" applyFont="1" applyFill="1" applyBorder="1" applyAlignment="1">
      <alignment vertical="top"/>
    </xf>
    <xf numFmtId="0" fontId="29" fillId="2" borderId="39" xfId="11" applyNumberFormat="1" applyFont="1" applyFill="1" applyBorder="1" applyAlignment="1">
      <alignment horizontal="center" vertical="top"/>
    </xf>
    <xf numFmtId="0" fontId="29" fillId="2" borderId="309" xfId="11" applyFont="1" applyFill="1" applyBorder="1" applyAlignment="1">
      <alignment vertical="top"/>
    </xf>
    <xf numFmtId="0" fontId="29" fillId="2" borderId="41" xfId="11" applyFont="1" applyFill="1" applyBorder="1" applyAlignment="1">
      <alignment vertical="top" wrapText="1"/>
    </xf>
    <xf numFmtId="3" fontId="29" fillId="2" borderId="40" xfId="11" applyNumberFormat="1" applyFont="1" applyFill="1" applyBorder="1" applyAlignment="1">
      <alignment vertical="top" wrapText="1"/>
    </xf>
    <xf numFmtId="0" fontId="29" fillId="2" borderId="40" xfId="11" applyNumberFormat="1" applyFont="1" applyFill="1" applyBorder="1" applyAlignment="1">
      <alignment horizontal="center" vertical="top"/>
    </xf>
    <xf numFmtId="0" fontId="29" fillId="2" borderId="40" xfId="11" applyFont="1" applyFill="1" applyBorder="1" applyAlignment="1">
      <alignment vertical="top"/>
    </xf>
    <xf numFmtId="0" fontId="28" fillId="2" borderId="30" xfId="11" applyFont="1" applyFill="1" applyBorder="1" applyAlignment="1">
      <alignment vertical="top"/>
    </xf>
    <xf numFmtId="0" fontId="28" fillId="2" borderId="17" xfId="11" applyFont="1" applyFill="1" applyBorder="1" applyAlignment="1">
      <alignment vertical="top"/>
    </xf>
    <xf numFmtId="0" fontId="29" fillId="2" borderId="31" xfId="11" applyFont="1" applyFill="1" applyBorder="1" applyAlignment="1">
      <alignment vertical="top"/>
    </xf>
    <xf numFmtId="0" fontId="28" fillId="2" borderId="31" xfId="11" applyFont="1" applyFill="1" applyBorder="1" applyAlignment="1">
      <alignment vertical="top"/>
    </xf>
    <xf numFmtId="0" fontId="29" fillId="2" borderId="32" xfId="11" applyFont="1" applyFill="1" applyBorder="1" applyAlignment="1">
      <alignment vertical="top"/>
    </xf>
    <xf numFmtId="0" fontId="29" fillId="2" borderId="32" xfId="11" applyNumberFormat="1" applyFont="1" applyFill="1" applyBorder="1" applyAlignment="1">
      <alignment horizontal="center" vertical="top"/>
    </xf>
    <xf numFmtId="0" fontId="179" fillId="2" borderId="0" xfId="11" applyFont="1" applyFill="1" applyAlignment="1">
      <alignment vertical="top" wrapText="1"/>
    </xf>
    <xf numFmtId="0" fontId="28" fillId="2" borderId="315" xfId="11" applyFont="1" applyFill="1" applyBorder="1" applyAlignment="1">
      <alignment vertical="top" wrapText="1"/>
    </xf>
    <xf numFmtId="0" fontId="29" fillId="2" borderId="316" xfId="11" applyFont="1" applyFill="1" applyBorder="1" applyAlignment="1">
      <alignment vertical="top"/>
    </xf>
    <xf numFmtId="0" fontId="29" fillId="2" borderId="310" xfId="11" applyFont="1" applyFill="1" applyBorder="1" applyAlignment="1">
      <alignment vertical="top"/>
    </xf>
    <xf numFmtId="0" fontId="29" fillId="2" borderId="312" xfId="11" applyFont="1" applyFill="1" applyBorder="1" applyAlignment="1">
      <alignment vertical="top" wrapText="1"/>
    </xf>
    <xf numFmtId="0" fontId="29" fillId="2" borderId="312" xfId="11" applyFont="1" applyFill="1" applyBorder="1" applyAlignment="1">
      <alignment horizontal="left" vertical="top" wrapText="1"/>
    </xf>
    <xf numFmtId="0" fontId="29" fillId="2" borderId="312" xfId="11" applyNumberFormat="1" applyFont="1" applyFill="1" applyBorder="1" applyAlignment="1">
      <alignment horizontal="center" vertical="top"/>
    </xf>
    <xf numFmtId="164" fontId="29" fillId="2" borderId="312" xfId="13" applyNumberFormat="1" applyFont="1" applyFill="1" applyBorder="1" applyAlignment="1">
      <alignment vertical="top"/>
    </xf>
    <xf numFmtId="0" fontId="28" fillId="2" borderId="299" xfId="11" applyFont="1" applyFill="1" applyBorder="1" applyAlignment="1">
      <alignment vertical="top" wrapText="1"/>
    </xf>
    <xf numFmtId="0" fontId="29" fillId="2" borderId="299" xfId="11" applyFont="1" applyFill="1" applyBorder="1" applyAlignment="1">
      <alignment vertical="top" wrapText="1"/>
    </xf>
    <xf numFmtId="0" fontId="29" fillId="2" borderId="39" xfId="11" applyNumberFormat="1" applyFont="1" applyFill="1" applyBorder="1" applyAlignment="1">
      <alignment horizontal="center" vertical="top" wrapText="1"/>
    </xf>
    <xf numFmtId="0" fontId="28" fillId="2" borderId="315" xfId="11" applyFont="1" applyFill="1" applyBorder="1" applyAlignment="1">
      <alignment vertical="top"/>
    </xf>
    <xf numFmtId="0" fontId="29" fillId="2" borderId="30" xfId="11" applyFont="1" applyFill="1" applyBorder="1" applyAlignment="1">
      <alignment vertical="top"/>
    </xf>
    <xf numFmtId="0" fontId="29" fillId="2" borderId="17" xfId="11" applyFont="1" applyFill="1" applyBorder="1" applyAlignment="1">
      <alignment vertical="top"/>
    </xf>
    <xf numFmtId="0" fontId="29" fillId="2" borderId="32" xfId="11" applyFont="1" applyFill="1" applyBorder="1" applyAlignment="1">
      <alignment vertical="top" wrapText="1"/>
    </xf>
    <xf numFmtId="0" fontId="28" fillId="2" borderId="299" xfId="11" applyFont="1" applyFill="1" applyBorder="1" applyAlignment="1">
      <alignment vertical="top"/>
    </xf>
    <xf numFmtId="0" fontId="245" fillId="2" borderId="0" xfId="11" applyFont="1" applyFill="1" applyAlignment="1">
      <alignment vertical="top"/>
    </xf>
    <xf numFmtId="0" fontId="28" fillId="2" borderId="316" xfId="11" applyFont="1" applyFill="1" applyBorder="1" applyAlignment="1">
      <alignment vertical="top"/>
    </xf>
    <xf numFmtId="0" fontId="28" fillId="2" borderId="310" xfId="11" applyFont="1" applyFill="1" applyBorder="1" applyAlignment="1">
      <alignment vertical="top"/>
    </xf>
    <xf numFmtId="0" fontId="28" fillId="2" borderId="312" xfId="11" applyFont="1" applyFill="1" applyBorder="1" applyAlignment="1">
      <alignment vertical="top" wrapText="1"/>
    </xf>
    <xf numFmtId="164" fontId="28" fillId="2" borderId="312" xfId="13" applyNumberFormat="1" applyFont="1" applyFill="1" applyBorder="1" applyAlignment="1">
      <alignment vertical="top"/>
    </xf>
    <xf numFmtId="0" fontId="28" fillId="2" borderId="32" xfId="11" applyFont="1" applyFill="1" applyBorder="1" applyAlignment="1">
      <alignment vertical="top" wrapText="1"/>
    </xf>
    <xf numFmtId="0" fontId="29" fillId="2" borderId="31" xfId="11" quotePrefix="1" applyFont="1" applyFill="1" applyBorder="1" applyAlignment="1">
      <alignment vertical="top"/>
    </xf>
    <xf numFmtId="0" fontId="28" fillId="2" borderId="313" xfId="11" applyFont="1" applyFill="1" applyBorder="1" applyAlignment="1">
      <alignment vertical="top" wrapText="1"/>
    </xf>
    <xf numFmtId="0" fontId="28" fillId="2" borderId="314" xfId="11" applyFont="1" applyFill="1" applyBorder="1" applyAlignment="1">
      <alignment vertical="top" wrapText="1"/>
    </xf>
    <xf numFmtId="0" fontId="29" fillId="2" borderId="315" xfId="11" applyFont="1" applyFill="1" applyBorder="1" applyAlignment="1">
      <alignment vertical="top" wrapText="1"/>
    </xf>
    <xf numFmtId="0" fontId="28" fillId="2" borderId="299" xfId="11" applyFont="1" applyFill="1" applyBorder="1" applyAlignment="1">
      <alignment horizontal="left" vertical="top" wrapText="1"/>
    </xf>
    <xf numFmtId="0" fontId="29" fillId="2" borderId="299" xfId="11" applyFont="1" applyFill="1" applyBorder="1" applyAlignment="1">
      <alignment horizontal="left" vertical="top"/>
    </xf>
    <xf numFmtId="164" fontId="28" fillId="2" borderId="299" xfId="13" applyNumberFormat="1" applyFont="1" applyFill="1" applyBorder="1" applyAlignment="1">
      <alignment horizontal="right" vertical="top"/>
    </xf>
    <xf numFmtId="0" fontId="29" fillId="2" borderId="299" xfId="11" applyNumberFormat="1" applyFont="1" applyFill="1" applyBorder="1" applyAlignment="1">
      <alignment horizontal="center" vertical="top" wrapText="1"/>
    </xf>
    <xf numFmtId="0" fontId="29" fillId="2" borderId="299" xfId="11" applyFont="1" applyFill="1" applyBorder="1" applyAlignment="1">
      <alignment horizontal="left" vertical="top" wrapText="1"/>
    </xf>
    <xf numFmtId="0" fontId="29" fillId="2" borderId="20" xfId="11" applyFont="1" applyFill="1" applyBorder="1" applyAlignment="1">
      <alignment vertical="top"/>
    </xf>
    <xf numFmtId="0" fontId="29" fillId="2" borderId="20" xfId="11" applyFont="1" applyFill="1" applyBorder="1" applyAlignment="1">
      <alignment vertical="top" wrapText="1"/>
    </xf>
    <xf numFmtId="0" fontId="29" fillId="2" borderId="20" xfId="11" applyNumberFormat="1" applyFont="1" applyFill="1" applyBorder="1" applyAlignment="1">
      <alignment horizontal="center" vertical="top"/>
    </xf>
    <xf numFmtId="164" fontId="28" fillId="2" borderId="299" xfId="1868" applyNumberFormat="1" applyFont="1" applyFill="1" applyBorder="1" applyAlignment="1">
      <alignment horizontal="right" vertical="top"/>
    </xf>
    <xf numFmtId="43" fontId="241" fillId="2" borderId="0" xfId="13" applyFont="1" applyFill="1" applyAlignment="1">
      <alignment vertical="top" wrapText="1"/>
    </xf>
    <xf numFmtId="0" fontId="29" fillId="2" borderId="299" xfId="11" applyNumberFormat="1" applyFont="1" applyFill="1" applyBorder="1" applyAlignment="1">
      <alignment vertical="top"/>
    </xf>
    <xf numFmtId="0" fontId="29" fillId="2" borderId="39" xfId="11" applyNumberFormat="1" applyFont="1" applyFill="1" applyBorder="1" applyAlignment="1">
      <alignment vertical="top" wrapText="1"/>
    </xf>
    <xf numFmtId="0" fontId="29" fillId="2" borderId="80" xfId="11" applyFont="1" applyFill="1" applyBorder="1" applyAlignment="1">
      <alignment vertical="top"/>
    </xf>
    <xf numFmtId="0" fontId="29" fillId="2" borderId="42" xfId="11" applyFont="1" applyFill="1" applyBorder="1" applyAlignment="1">
      <alignment vertical="top"/>
    </xf>
    <xf numFmtId="0" fontId="29" fillId="2" borderId="38" xfId="11" applyFont="1" applyFill="1" applyBorder="1" applyAlignment="1">
      <alignment vertical="top" wrapText="1"/>
    </xf>
    <xf numFmtId="0" fontId="29" fillId="2" borderId="38" xfId="11" applyFont="1" applyFill="1" applyBorder="1" applyAlignment="1">
      <alignment vertical="top"/>
    </xf>
    <xf numFmtId="0" fontId="246" fillId="2" borderId="313" xfId="0" applyFont="1" applyFill="1" applyBorder="1" applyAlignment="1">
      <alignment vertical="top" wrapText="1"/>
    </xf>
    <xf numFmtId="0" fontId="179" fillId="2" borderId="299" xfId="11" applyFont="1" applyFill="1" applyBorder="1" applyAlignment="1">
      <alignment vertical="top"/>
    </xf>
    <xf numFmtId="0" fontId="179" fillId="2" borderId="299" xfId="11" applyNumberFormat="1" applyFont="1" applyFill="1" applyBorder="1" applyAlignment="1">
      <alignment vertical="top"/>
    </xf>
    <xf numFmtId="0" fontId="29" fillId="2" borderId="65" xfId="11" applyFont="1" applyFill="1" applyBorder="1" applyAlignment="1">
      <alignment vertical="top"/>
    </xf>
    <xf numFmtId="0" fontId="29" fillId="2" borderId="33" xfId="11" applyFont="1" applyFill="1" applyBorder="1" applyAlignment="1">
      <alignment vertical="top"/>
    </xf>
    <xf numFmtId="0" fontId="247" fillId="2" borderId="0" xfId="0" applyFont="1" applyFill="1" applyBorder="1" applyAlignment="1">
      <alignment vertical="top" wrapText="1" readingOrder="1"/>
    </xf>
    <xf numFmtId="0" fontId="247" fillId="2" borderId="20" xfId="0" applyFont="1" applyFill="1" applyBorder="1" applyAlignment="1">
      <alignment vertical="top" wrapText="1" readingOrder="1"/>
    </xf>
    <xf numFmtId="0" fontId="179" fillId="2" borderId="20" xfId="11" applyFont="1" applyFill="1" applyBorder="1" applyAlignment="1">
      <alignment vertical="top"/>
    </xf>
    <xf numFmtId="0" fontId="179" fillId="2" borderId="20" xfId="11" applyNumberFormat="1" applyFont="1" applyFill="1" applyBorder="1" applyAlignment="1">
      <alignment vertical="top"/>
    </xf>
    <xf numFmtId="0" fontId="29" fillId="2" borderId="35" xfId="11" applyFont="1" applyFill="1" applyBorder="1" applyAlignment="1">
      <alignment vertical="top"/>
    </xf>
    <xf numFmtId="0" fontId="247" fillId="2" borderId="90" xfId="0" applyFont="1" applyFill="1" applyBorder="1" applyAlignment="1">
      <alignment vertical="top" wrapText="1" readingOrder="1"/>
    </xf>
    <xf numFmtId="0" fontId="179" fillId="2" borderId="90" xfId="11" applyFont="1" applyFill="1" applyBorder="1" applyAlignment="1">
      <alignment vertical="top"/>
    </xf>
    <xf numFmtId="0" fontId="179" fillId="2" borderId="90" xfId="11" applyNumberFormat="1" applyFont="1" applyFill="1" applyBorder="1" applyAlignment="1">
      <alignment vertical="top"/>
    </xf>
    <xf numFmtId="0" fontId="29" fillId="2" borderId="107" xfId="11" applyFont="1" applyFill="1" applyBorder="1" applyAlignment="1">
      <alignment vertical="top"/>
    </xf>
    <xf numFmtId="0" fontId="29" fillId="2" borderId="10" xfId="11" applyFont="1" applyFill="1" applyBorder="1" applyAlignment="1">
      <alignment vertical="top"/>
    </xf>
    <xf numFmtId="0" fontId="29" fillId="2" borderId="10" xfId="11" applyFont="1" applyFill="1" applyBorder="1" applyAlignment="1">
      <alignment vertical="top" wrapText="1"/>
    </xf>
    <xf numFmtId="0" fontId="29" fillId="2" borderId="10" xfId="11" applyNumberFormat="1" applyFont="1" applyFill="1" applyBorder="1" applyAlignment="1">
      <alignment horizontal="center" vertical="top"/>
    </xf>
    <xf numFmtId="164" fontId="28" fillId="2" borderId="143" xfId="13" applyNumberFormat="1" applyFont="1" applyFill="1" applyBorder="1" applyAlignment="1">
      <alignment vertical="top"/>
    </xf>
    <xf numFmtId="0" fontId="179" fillId="2" borderId="0" xfId="11" applyNumberFormat="1" applyFont="1" applyFill="1" applyBorder="1" applyAlignment="1">
      <alignment vertical="top"/>
    </xf>
    <xf numFmtId="0" fontId="49" fillId="2" borderId="0" xfId="2032" applyFont="1" applyFill="1"/>
    <xf numFmtId="0" fontId="236" fillId="2" borderId="301" xfId="2032" applyFont="1" applyFill="1" applyBorder="1" applyAlignment="1">
      <alignment horizontal="center" vertical="center"/>
    </xf>
    <xf numFmtId="164" fontId="236" fillId="2" borderId="301" xfId="2033" applyNumberFormat="1" applyFont="1" applyFill="1" applyBorder="1" applyAlignment="1">
      <alignment horizontal="center" vertical="center"/>
    </xf>
    <xf numFmtId="164" fontId="237" fillId="2" borderId="301" xfId="2033" applyNumberFormat="1" applyFont="1" applyFill="1" applyBorder="1" applyAlignment="1">
      <alignment horizontal="center" vertical="center"/>
    </xf>
    <xf numFmtId="164" fontId="37" fillId="2" borderId="301" xfId="2033" applyNumberFormat="1" applyFont="1" applyFill="1" applyBorder="1" applyAlignment="1">
      <alignment horizontal="right" vertical="top"/>
    </xf>
    <xf numFmtId="164" fontId="49" fillId="2" borderId="318" xfId="2033" applyNumberFormat="1" applyFont="1" applyFill="1" applyBorder="1" applyAlignment="1">
      <alignment horizontal="right" vertical="top"/>
    </xf>
    <xf numFmtId="164" fontId="49" fillId="2" borderId="53" xfId="2033" applyNumberFormat="1" applyFont="1" applyFill="1" applyBorder="1" applyAlignment="1">
      <alignment horizontal="right" vertical="top"/>
    </xf>
    <xf numFmtId="164" fontId="49" fillId="2" borderId="301" xfId="2033" applyNumberFormat="1" applyFont="1" applyFill="1" applyBorder="1" applyAlignment="1">
      <alignment horizontal="right" vertical="top"/>
    </xf>
    <xf numFmtId="164" fontId="238" fillId="2" borderId="318" xfId="2033" applyNumberFormat="1" applyFont="1" applyFill="1" applyBorder="1" applyAlignment="1">
      <alignment horizontal="right" vertical="top"/>
    </xf>
    <xf numFmtId="164" fontId="49" fillId="2" borderId="63" xfId="2033" applyNumberFormat="1" applyFont="1" applyFill="1" applyBorder="1" applyAlignment="1">
      <alignment horizontal="right" vertical="top"/>
    </xf>
    <xf numFmtId="164" fontId="238" fillId="2" borderId="301" xfId="2033" applyNumberFormat="1" applyFont="1" applyFill="1" applyBorder="1" applyAlignment="1">
      <alignment horizontal="right" vertical="top"/>
    </xf>
    <xf numFmtId="164" fontId="54" fillId="2" borderId="301" xfId="2033" applyNumberFormat="1" applyFont="1" applyFill="1" applyBorder="1" applyAlignment="1">
      <alignment horizontal="right" vertical="top"/>
    </xf>
    <xf numFmtId="164" fontId="54" fillId="2" borderId="318" xfId="2033" applyNumberFormat="1" applyFont="1" applyFill="1" applyBorder="1" applyAlignment="1">
      <alignment horizontal="right" vertical="top"/>
    </xf>
    <xf numFmtId="164" fontId="54" fillId="2" borderId="63" xfId="2033" applyNumberFormat="1" applyFont="1" applyFill="1" applyBorder="1" applyAlignment="1">
      <alignment horizontal="right" vertical="top"/>
    </xf>
    <xf numFmtId="164" fontId="54" fillId="2" borderId="53" xfId="2033" applyNumberFormat="1" applyFont="1" applyFill="1" applyBorder="1" applyAlignment="1">
      <alignment horizontal="right" vertical="top"/>
    </xf>
    <xf numFmtId="164" fontId="37" fillId="2" borderId="73" xfId="2032" applyNumberFormat="1" applyFont="1" applyFill="1" applyBorder="1"/>
    <xf numFmtId="180" fontId="49" fillId="2" borderId="0" xfId="2032" applyNumberFormat="1" applyFont="1" applyFill="1" applyBorder="1" applyAlignment="1">
      <alignment horizontal="left" vertical="top"/>
    </xf>
    <xf numFmtId="0" fontId="49" fillId="2" borderId="0" xfId="2032" applyFont="1" applyFill="1" applyAlignment="1"/>
    <xf numFmtId="0" fontId="46" fillId="2" borderId="313" xfId="72" applyFont="1" applyFill="1" applyBorder="1" applyAlignment="1">
      <alignment horizontal="center" vertical="center" wrapText="1"/>
    </xf>
    <xf numFmtId="0" fontId="43" fillId="2" borderId="31" xfId="72" quotePrefix="1" applyFont="1" applyFill="1" applyBorder="1" applyAlignment="1">
      <alignment horizontal="center" vertical="center"/>
    </xf>
    <xf numFmtId="0" fontId="43" fillId="2" borderId="32" xfId="72" quotePrefix="1" applyFont="1" applyFill="1" applyBorder="1" applyAlignment="1">
      <alignment horizontal="center" vertical="center" wrapText="1"/>
    </xf>
    <xf numFmtId="0" fontId="43" fillId="2" borderId="32" xfId="72" quotePrefix="1" applyFont="1" applyFill="1" applyBorder="1" applyAlignment="1">
      <alignment horizontal="center" vertical="center"/>
    </xf>
    <xf numFmtId="0" fontId="43" fillId="2" borderId="53" xfId="65" quotePrefix="1" applyNumberFormat="1" applyFont="1" applyFill="1" applyBorder="1" applyAlignment="1">
      <alignment horizontal="center" vertical="center"/>
    </xf>
    <xf numFmtId="0" fontId="43" fillId="2" borderId="68" xfId="72" quotePrefix="1" applyFont="1" applyFill="1" applyBorder="1" applyAlignment="1">
      <alignment horizontal="center" vertical="center"/>
    </xf>
    <xf numFmtId="0" fontId="43" fillId="2" borderId="17" xfId="72" applyFont="1" applyFill="1" applyBorder="1" applyAlignment="1">
      <alignment horizontal="center" vertical="center"/>
    </xf>
    <xf numFmtId="0" fontId="43" fillId="2" borderId="31" xfId="72" applyFont="1" applyFill="1" applyBorder="1" applyAlignment="1">
      <alignment horizontal="center" vertical="center"/>
    </xf>
    <xf numFmtId="0" fontId="43" fillId="2" borderId="30" xfId="72" quotePrefix="1" applyFont="1" applyFill="1" applyBorder="1" applyAlignment="1">
      <alignment horizontal="center" vertical="center" wrapText="1"/>
    </xf>
    <xf numFmtId="0" fontId="43" fillId="2" borderId="31" xfId="72" quotePrefix="1" applyFont="1" applyFill="1" applyBorder="1" applyAlignment="1">
      <alignment horizontal="center" vertical="center" wrapText="1"/>
    </xf>
    <xf numFmtId="0" fontId="43" fillId="2" borderId="33" xfId="72" applyFont="1" applyFill="1" applyBorder="1" applyAlignment="1">
      <alignment horizontal="left" vertical="top"/>
    </xf>
    <xf numFmtId="164" fontId="46" fillId="2" borderId="53" xfId="8" quotePrefix="1" applyNumberFormat="1" applyFont="1" applyFill="1" applyBorder="1" applyAlignment="1">
      <alignment horizontal="center" vertical="center"/>
    </xf>
    <xf numFmtId="0" fontId="73" fillId="2" borderId="34" xfId="72" applyFont="1" applyFill="1" applyBorder="1" applyAlignment="1">
      <alignment vertical="top" wrapText="1"/>
    </xf>
    <xf numFmtId="0" fontId="73" fillId="2" borderId="32" xfId="72" applyFont="1" applyFill="1" applyBorder="1" applyAlignment="1">
      <alignment vertical="top" wrapText="1"/>
    </xf>
    <xf numFmtId="164" fontId="43" fillId="2" borderId="53" xfId="8" quotePrefix="1" applyNumberFormat="1" applyFont="1" applyFill="1" applyBorder="1" applyAlignment="1">
      <alignment horizontal="center" vertical="center"/>
    </xf>
    <xf numFmtId="0" fontId="43" fillId="2" borderId="321" xfId="72" applyFont="1" applyFill="1" applyBorder="1" applyAlignment="1">
      <alignment horizontal="center" vertical="center"/>
    </xf>
    <xf numFmtId="0" fontId="43" fillId="2" borderId="314" xfId="72" quotePrefix="1" applyFont="1" applyFill="1" applyBorder="1" applyAlignment="1">
      <alignment horizontal="center" vertical="center"/>
    </xf>
    <xf numFmtId="0" fontId="43" fillId="2" borderId="314" xfId="72" applyFont="1" applyFill="1" applyBorder="1" applyAlignment="1">
      <alignment horizontal="center" vertical="center"/>
    </xf>
    <xf numFmtId="0" fontId="43" fillId="2" borderId="315" xfId="72" applyFont="1" applyFill="1" applyBorder="1" applyAlignment="1">
      <alignment horizontal="center" vertical="center"/>
    </xf>
    <xf numFmtId="0" fontId="46" fillId="2" borderId="315" xfId="72" applyFont="1" applyFill="1" applyBorder="1" applyAlignment="1">
      <alignment horizontal="left" vertical="center"/>
    </xf>
    <xf numFmtId="0" fontId="43" fillId="2" borderId="32" xfId="72" applyFont="1" applyFill="1" applyBorder="1" applyAlignment="1">
      <alignment horizontal="left" vertical="center" wrapText="1"/>
    </xf>
    <xf numFmtId="0" fontId="43" fillId="2" borderId="32" xfId="72" applyFont="1" applyFill="1" applyBorder="1" applyAlignment="1">
      <alignment horizontal="center" vertical="center"/>
    </xf>
    <xf numFmtId="0" fontId="46" fillId="2" borderId="315" xfId="72" applyFont="1" applyFill="1" applyBorder="1" applyAlignment="1">
      <alignment horizontal="center" vertical="center"/>
    </xf>
    <xf numFmtId="0" fontId="43" fillId="2" borderId="53" xfId="65" applyNumberFormat="1" applyFont="1" applyFill="1" applyBorder="1" applyAlignment="1">
      <alignment vertical="center"/>
    </xf>
    <xf numFmtId="0" fontId="43" fillId="2" borderId="17" xfId="72" quotePrefix="1" applyFont="1" applyFill="1" applyBorder="1" applyAlignment="1">
      <alignment horizontal="center" vertical="top"/>
    </xf>
    <xf numFmtId="0" fontId="46" fillId="2" borderId="315" xfId="72" applyFont="1" applyFill="1" applyBorder="1" applyAlignment="1">
      <alignment horizontal="left" vertical="top"/>
    </xf>
    <xf numFmtId="0" fontId="43" fillId="2" borderId="32" xfId="72" applyFont="1" applyFill="1" applyBorder="1" applyAlignment="1">
      <alignment horizontal="center" vertical="top"/>
    </xf>
    <xf numFmtId="0" fontId="46" fillId="2" borderId="315" xfId="72" applyFont="1" applyFill="1" applyBorder="1" applyAlignment="1">
      <alignment horizontal="center" vertical="top"/>
    </xf>
    <xf numFmtId="164" fontId="46" fillId="2" borderId="53" xfId="65" applyNumberFormat="1" applyFont="1" applyFill="1" applyBorder="1" applyAlignment="1">
      <alignment vertical="top"/>
    </xf>
    <xf numFmtId="0" fontId="43" fillId="2" borderId="315" xfId="72" applyFont="1" applyFill="1" applyBorder="1" applyAlignment="1">
      <alignment horizontal="left" vertical="top"/>
    </xf>
    <xf numFmtId="164" fontId="43" fillId="2" borderId="53" xfId="8" applyNumberFormat="1" applyFont="1" applyFill="1" applyBorder="1" applyAlignment="1">
      <alignment vertical="top"/>
    </xf>
    <xf numFmtId="0" fontId="43" fillId="2" borderId="321" xfId="72" quotePrefix="1" applyFont="1" applyFill="1" applyBorder="1" applyAlignment="1">
      <alignment horizontal="center" vertical="top"/>
    </xf>
    <xf numFmtId="0" fontId="43" fillId="2" borderId="314" xfId="72" quotePrefix="1" applyFont="1" applyFill="1" applyBorder="1" applyAlignment="1">
      <alignment horizontal="center" vertical="top"/>
    </xf>
    <xf numFmtId="0" fontId="43" fillId="2" borderId="315" xfId="72" applyFont="1" applyFill="1" applyBorder="1" applyAlignment="1">
      <alignment horizontal="center" vertical="top"/>
    </xf>
    <xf numFmtId="0" fontId="46" fillId="2" borderId="315" xfId="72" applyFont="1" applyFill="1" applyBorder="1" applyAlignment="1">
      <alignment horizontal="left" vertical="top" wrapText="1"/>
    </xf>
    <xf numFmtId="0" fontId="43" fillId="2" borderId="299" xfId="72" applyFont="1" applyFill="1" applyBorder="1" applyAlignment="1">
      <alignment horizontal="left" vertical="top" wrapText="1"/>
    </xf>
    <xf numFmtId="9" fontId="46" fillId="2" borderId="299" xfId="72" applyNumberFormat="1" applyFont="1" applyFill="1" applyBorder="1" applyAlignment="1">
      <alignment vertical="top" wrapText="1"/>
    </xf>
    <xf numFmtId="41" fontId="46" fillId="2" borderId="301" xfId="65" applyFont="1" applyFill="1" applyBorder="1" applyAlignment="1">
      <alignment vertical="top"/>
    </xf>
    <xf numFmtId="0" fontId="43" fillId="2" borderId="311" xfId="72" applyFont="1" applyFill="1" applyBorder="1" applyAlignment="1">
      <alignment horizontal="left" vertical="top" wrapText="1"/>
    </xf>
    <xf numFmtId="0" fontId="43" fillId="2" borderId="331" xfId="72" applyFont="1" applyFill="1" applyBorder="1" applyAlignment="1">
      <alignment horizontal="center" vertical="top"/>
    </xf>
    <xf numFmtId="0" fontId="43" fillId="2" borderId="310" xfId="72" applyFont="1" applyFill="1" applyBorder="1" applyAlignment="1">
      <alignment horizontal="center" vertical="top"/>
    </xf>
    <xf numFmtId="0" fontId="43" fillId="2" borderId="311" xfId="72" quotePrefix="1" applyFont="1" applyFill="1" applyBorder="1" applyAlignment="1">
      <alignment horizontal="center" vertical="top"/>
    </xf>
    <xf numFmtId="0" fontId="43" fillId="2" borderId="312" xfId="72" applyFont="1" applyFill="1" applyBorder="1" applyAlignment="1">
      <alignment horizontal="left" vertical="top" wrapText="1"/>
    </xf>
    <xf numFmtId="164" fontId="43" fillId="2" borderId="312" xfId="8" applyNumberFormat="1" applyFont="1" applyFill="1" applyBorder="1" applyAlignment="1">
      <alignment horizontal="left" vertical="top" wrapText="1"/>
    </xf>
    <xf numFmtId="41" fontId="43" fillId="2" borderId="318" xfId="65" applyFont="1" applyFill="1" applyBorder="1" applyAlignment="1">
      <alignment vertical="top"/>
    </xf>
    <xf numFmtId="0" fontId="43" fillId="2" borderId="31" xfId="72" quotePrefix="1" applyFont="1" applyFill="1" applyBorder="1" applyAlignment="1">
      <alignment horizontal="center" vertical="top"/>
    </xf>
    <xf numFmtId="0" fontId="43" fillId="2" borderId="17" xfId="72" quotePrefix="1" applyFont="1" applyFill="1" applyBorder="1" applyAlignment="1">
      <alignment horizontal="left" vertical="top" wrapText="1"/>
    </xf>
    <xf numFmtId="164" fontId="43" fillId="2" borderId="32" xfId="8" applyNumberFormat="1" applyFont="1" applyFill="1" applyBorder="1" applyAlignment="1">
      <alignment horizontal="left" vertical="top" wrapText="1"/>
    </xf>
    <xf numFmtId="0" fontId="43" fillId="2" borderId="77" xfId="72" quotePrefix="1" applyFont="1" applyFill="1" applyBorder="1" applyAlignment="1">
      <alignment horizontal="left" vertical="top" wrapText="1"/>
    </xf>
    <xf numFmtId="0" fontId="43" fillId="2" borderId="65" xfId="72" quotePrefix="1" applyFont="1" applyFill="1" applyBorder="1" applyAlignment="1">
      <alignment horizontal="left" vertical="top" wrapText="1"/>
    </xf>
    <xf numFmtId="0" fontId="43" fillId="2" borderId="310" xfId="72" quotePrefix="1" applyFont="1" applyFill="1" applyBorder="1" applyAlignment="1">
      <alignment horizontal="left" vertical="top" wrapText="1"/>
    </xf>
    <xf numFmtId="9" fontId="43" fillId="2" borderId="312" xfId="0" applyNumberFormat="1" applyFont="1" applyFill="1" applyBorder="1" applyAlignment="1">
      <alignment vertical="top" wrapText="1"/>
    </xf>
    <xf numFmtId="0" fontId="43" fillId="2" borderId="321" xfId="72" applyFont="1" applyFill="1" applyBorder="1" applyAlignment="1">
      <alignment horizontal="center" vertical="top"/>
    </xf>
    <xf numFmtId="0" fontId="43" fillId="2" borderId="314" xfId="72" applyFont="1" applyFill="1" applyBorder="1" applyAlignment="1">
      <alignment horizontal="center" vertical="top"/>
    </xf>
    <xf numFmtId="0" fontId="43" fillId="2" borderId="315" xfId="72" applyFont="1" applyFill="1" applyBorder="1" applyAlignment="1">
      <alignment vertical="top" wrapText="1"/>
    </xf>
    <xf numFmtId="0" fontId="43" fillId="2" borderId="313" xfId="72" quotePrefix="1" applyFont="1" applyFill="1" applyBorder="1" applyAlignment="1">
      <alignment horizontal="left" vertical="top" wrapText="1"/>
    </xf>
    <xf numFmtId="0" fontId="43" fillId="2" borderId="315" xfId="72" applyFont="1" applyFill="1" applyBorder="1" applyAlignment="1">
      <alignment horizontal="left" vertical="top" wrapText="1"/>
    </xf>
    <xf numFmtId="9" fontId="43" fillId="2" borderId="299" xfId="0" applyNumberFormat="1" applyFont="1" applyFill="1" applyBorder="1" applyAlignment="1">
      <alignment vertical="top" wrapText="1"/>
    </xf>
    <xf numFmtId="164" fontId="43" fillId="2" borderId="299" xfId="8" applyNumberFormat="1" applyFont="1" applyFill="1" applyBorder="1" applyAlignment="1">
      <alignment horizontal="left" vertical="top" wrapText="1"/>
    </xf>
    <xf numFmtId="41" fontId="43" fillId="2" borderId="301" xfId="65" applyFont="1" applyFill="1" applyBorder="1" applyAlignment="1">
      <alignment vertical="top"/>
    </xf>
    <xf numFmtId="0" fontId="43" fillId="2" borderId="314" xfId="72" quotePrefix="1" applyFont="1" applyFill="1" applyBorder="1" applyAlignment="1">
      <alignment horizontal="left" vertical="top" wrapText="1"/>
    </xf>
    <xf numFmtId="164" fontId="43" fillId="2" borderId="35" xfId="8" applyNumberFormat="1" applyFont="1" applyFill="1" applyBorder="1" applyAlignment="1">
      <alignment horizontal="left" vertical="top" wrapText="1"/>
    </xf>
    <xf numFmtId="164" fontId="43" fillId="2" borderId="315" xfId="8" applyNumberFormat="1" applyFont="1" applyFill="1" applyBorder="1" applyAlignment="1">
      <alignment horizontal="left" vertical="top" wrapText="1"/>
    </xf>
    <xf numFmtId="0" fontId="46" fillId="2" borderId="321" xfId="72" applyFont="1" applyFill="1" applyBorder="1" applyAlignment="1">
      <alignment horizontal="center" vertical="top"/>
    </xf>
    <xf numFmtId="0" fontId="46" fillId="2" borderId="314" xfId="72" applyFont="1" applyFill="1" applyBorder="1" applyAlignment="1">
      <alignment horizontal="center" vertical="top"/>
    </xf>
    <xf numFmtId="0" fontId="46" fillId="2" borderId="314" xfId="72" applyFont="1" applyFill="1" applyBorder="1" applyAlignment="1">
      <alignment horizontal="left" vertical="top" wrapText="1"/>
    </xf>
    <xf numFmtId="9" fontId="46" fillId="2" borderId="315" xfId="72" applyNumberFormat="1" applyFont="1" applyFill="1" applyBorder="1" applyAlignment="1">
      <alignment horizontal="left" vertical="top" wrapText="1"/>
    </xf>
    <xf numFmtId="9" fontId="46" fillId="2" borderId="299" xfId="72" applyNumberFormat="1" applyFont="1" applyFill="1" applyBorder="1" applyAlignment="1">
      <alignment horizontal="left" vertical="top" wrapText="1"/>
    </xf>
    <xf numFmtId="9" fontId="43" fillId="2" borderId="19" xfId="72" applyNumberFormat="1" applyFont="1" applyFill="1" applyBorder="1" applyAlignment="1">
      <alignment horizontal="left" vertical="top" wrapText="1"/>
    </xf>
    <xf numFmtId="9" fontId="43" fillId="2" borderId="20" xfId="72" applyNumberFormat="1" applyFont="1" applyFill="1" applyBorder="1" applyAlignment="1">
      <alignment horizontal="left" vertical="top" wrapText="1"/>
    </xf>
    <xf numFmtId="0" fontId="43" fillId="2" borderId="299" xfId="72" applyFont="1" applyFill="1" applyBorder="1" applyAlignment="1">
      <alignment vertical="top"/>
    </xf>
    <xf numFmtId="0" fontId="43" fillId="2" borderId="314" xfId="72" quotePrefix="1" applyFont="1" applyFill="1" applyBorder="1" applyAlignment="1">
      <alignment vertical="top" wrapText="1"/>
    </xf>
    <xf numFmtId="0" fontId="43" fillId="2" borderId="311" xfId="72" applyFont="1" applyFill="1" applyBorder="1" applyAlignment="1">
      <alignment horizontal="center" vertical="top"/>
    </xf>
    <xf numFmtId="0" fontId="43" fillId="2" borderId="311" xfId="72" applyFont="1" applyFill="1" applyBorder="1" applyAlignment="1">
      <alignment vertical="top" wrapText="1"/>
    </xf>
    <xf numFmtId="0" fontId="43" fillId="2" borderId="320" xfId="72" quotePrefix="1" applyFont="1" applyFill="1" applyBorder="1" applyAlignment="1">
      <alignment horizontal="left" vertical="top" wrapText="1"/>
    </xf>
    <xf numFmtId="9" fontId="43" fillId="2" borderId="309" xfId="0" applyNumberFormat="1" applyFont="1" applyFill="1" applyBorder="1" applyAlignment="1">
      <alignment vertical="top" wrapText="1"/>
    </xf>
    <xf numFmtId="0" fontId="46" fillId="2" borderId="314" xfId="72" applyFont="1" applyFill="1" applyBorder="1" applyAlignment="1">
      <alignment horizontal="left" vertical="top"/>
    </xf>
    <xf numFmtId="0" fontId="46" fillId="2" borderId="299" xfId="72" applyFont="1" applyFill="1" applyBorder="1" applyAlignment="1">
      <alignment horizontal="left" vertical="top" wrapText="1"/>
    </xf>
    <xf numFmtId="9" fontId="46" fillId="2" borderId="299" xfId="72" applyNumberFormat="1" applyFont="1" applyFill="1" applyBorder="1" applyAlignment="1">
      <alignment vertical="top"/>
    </xf>
    <xf numFmtId="41" fontId="46" fillId="2" borderId="301" xfId="65" applyNumberFormat="1" applyFont="1" applyFill="1" applyBorder="1" applyAlignment="1">
      <alignment vertical="top"/>
    </xf>
    <xf numFmtId="0" fontId="43" fillId="2" borderId="309" xfId="72" applyFont="1" applyFill="1" applyBorder="1" applyAlignment="1">
      <alignment horizontal="left" vertical="top" wrapText="1"/>
    </xf>
    <xf numFmtId="0" fontId="43" fillId="2" borderId="84" xfId="72" applyFont="1" applyFill="1" applyBorder="1" applyAlignment="1">
      <alignment horizontal="center" vertical="top"/>
    </xf>
    <xf numFmtId="0" fontId="43" fillId="2" borderId="85" xfId="72" applyFont="1" applyFill="1" applyBorder="1" applyAlignment="1">
      <alignment horizontal="center" vertical="top"/>
    </xf>
    <xf numFmtId="0" fontId="43" fillId="2" borderId="34" xfId="72" applyFont="1" applyFill="1" applyBorder="1" applyAlignment="1">
      <alignment horizontal="center" vertical="top"/>
    </xf>
    <xf numFmtId="0" fontId="43" fillId="2" borderId="34" xfId="72" applyFont="1" applyFill="1" applyBorder="1" applyAlignment="1">
      <alignment vertical="top" wrapText="1"/>
    </xf>
    <xf numFmtId="0" fontId="43" fillId="2" borderId="309" xfId="72" applyFont="1" applyFill="1" applyBorder="1" applyAlignment="1">
      <alignment vertical="top"/>
    </xf>
    <xf numFmtId="0" fontId="43" fillId="2" borderId="312" xfId="72" applyFont="1" applyFill="1" applyBorder="1" applyAlignment="1">
      <alignment vertical="top" wrapText="1"/>
    </xf>
    <xf numFmtId="0" fontId="25" fillId="2" borderId="0" xfId="0" applyFont="1" applyFill="1"/>
    <xf numFmtId="0" fontId="25" fillId="2" borderId="299" xfId="0" applyFont="1" applyFill="1" applyBorder="1"/>
    <xf numFmtId="164" fontId="25" fillId="2" borderId="0" xfId="8" applyNumberFormat="1" applyFont="1" applyFill="1"/>
    <xf numFmtId="0" fontId="43" fillId="2" borderId="320" xfId="72" quotePrefix="1" applyFont="1" applyFill="1" applyBorder="1" applyAlignment="1">
      <alignment vertical="top" wrapText="1"/>
    </xf>
    <xf numFmtId="0" fontId="43" fillId="2" borderId="310" xfId="72" quotePrefix="1" applyFont="1" applyFill="1" applyBorder="1" applyAlignment="1">
      <alignment horizontal="center" vertical="top"/>
    </xf>
    <xf numFmtId="0" fontId="43" fillId="2" borderId="316" xfId="72" quotePrefix="1" applyFont="1" applyFill="1" applyBorder="1" applyAlignment="1">
      <alignment vertical="top" wrapText="1"/>
    </xf>
    <xf numFmtId="0" fontId="43" fillId="2" borderId="312" xfId="72" applyFont="1" applyFill="1" applyBorder="1" applyAlignment="1">
      <alignment vertical="top"/>
    </xf>
    <xf numFmtId="0" fontId="43" fillId="2" borderId="0" xfId="72" quotePrefix="1" applyFont="1" applyFill="1" applyBorder="1" applyAlignment="1">
      <alignment horizontal="center" vertical="top"/>
    </xf>
    <xf numFmtId="0" fontId="46" fillId="2" borderId="321" xfId="72" applyFont="1" applyFill="1" applyBorder="1" applyAlignment="1">
      <alignment horizontal="center" vertical="top" wrapText="1"/>
    </xf>
    <xf numFmtId="0" fontId="46" fillId="2" borderId="314" xfId="72" applyFont="1" applyFill="1" applyBorder="1" applyAlignment="1">
      <alignment horizontal="center" vertical="top" wrapText="1"/>
    </xf>
    <xf numFmtId="0" fontId="46" fillId="2" borderId="315" xfId="72" applyFont="1" applyFill="1" applyBorder="1" applyAlignment="1">
      <alignment horizontal="center" vertical="top" wrapText="1"/>
    </xf>
    <xf numFmtId="0" fontId="46" fillId="2" borderId="299" xfId="72" applyFont="1" applyFill="1" applyBorder="1" applyAlignment="1">
      <alignment vertical="top" wrapText="1"/>
    </xf>
    <xf numFmtId="41" fontId="46" fillId="2" borderId="301" xfId="65" applyFont="1" applyFill="1" applyBorder="1" applyAlignment="1">
      <alignment vertical="top" wrapText="1"/>
    </xf>
    <xf numFmtId="0" fontId="46" fillId="2" borderId="331" xfId="72" applyFont="1" applyFill="1" applyBorder="1" applyAlignment="1">
      <alignment horizontal="center" vertical="top" wrapText="1"/>
    </xf>
    <xf numFmtId="0" fontId="46" fillId="2" borderId="310" xfId="72" applyFont="1" applyFill="1" applyBorder="1" applyAlignment="1">
      <alignment horizontal="center" vertical="top" wrapText="1"/>
    </xf>
    <xf numFmtId="0" fontId="46" fillId="2" borderId="311" xfId="72" applyFont="1" applyFill="1" applyBorder="1" applyAlignment="1">
      <alignment horizontal="center" vertical="top" wrapText="1"/>
    </xf>
    <xf numFmtId="41" fontId="43" fillId="2" borderId="318" xfId="65" applyFont="1" applyFill="1" applyBorder="1" applyAlignment="1">
      <alignment vertical="top" wrapText="1"/>
    </xf>
    <xf numFmtId="0" fontId="46" fillId="2" borderId="20" xfId="72" applyFont="1" applyFill="1" applyBorder="1" applyAlignment="1">
      <alignment vertical="top" wrapText="1"/>
    </xf>
    <xf numFmtId="0" fontId="46" fillId="2" borderId="311" xfId="72" applyFont="1" applyFill="1" applyBorder="1" applyAlignment="1">
      <alignment horizontal="left" vertical="top" wrapText="1"/>
    </xf>
    <xf numFmtId="41" fontId="46" fillId="2" borderId="318" xfId="65" applyFont="1" applyFill="1" applyBorder="1" applyAlignment="1">
      <alignment vertical="top" wrapText="1"/>
    </xf>
    <xf numFmtId="0" fontId="43" fillId="2" borderId="87" xfId="72" applyFont="1" applyFill="1" applyBorder="1" applyAlignment="1">
      <alignment horizontal="center" vertical="top"/>
    </xf>
    <xf numFmtId="0" fontId="43" fillId="2" borderId="86" xfId="72" applyFont="1" applyFill="1" applyBorder="1" applyAlignment="1">
      <alignment horizontal="center" vertical="top"/>
    </xf>
    <xf numFmtId="0" fontId="43" fillId="2" borderId="41" xfId="72" applyFont="1" applyFill="1" applyBorder="1" applyAlignment="1">
      <alignment horizontal="center" vertical="top"/>
    </xf>
    <xf numFmtId="0" fontId="43" fillId="2" borderId="41" xfId="72" applyFont="1" applyFill="1" applyBorder="1" applyAlignment="1">
      <alignment vertical="top" wrapText="1"/>
    </xf>
    <xf numFmtId="0" fontId="43" fillId="2" borderId="40" xfId="72" applyFont="1" applyFill="1" applyBorder="1" applyAlignment="1">
      <alignment horizontal="left" vertical="top" wrapText="1"/>
    </xf>
    <xf numFmtId="41" fontId="43" fillId="2" borderId="61" xfId="65" applyFont="1" applyFill="1" applyBorder="1" applyAlignment="1">
      <alignment vertical="top"/>
    </xf>
    <xf numFmtId="41" fontId="46" fillId="2" borderId="73" xfId="65" applyFont="1" applyFill="1" applyBorder="1" applyAlignment="1">
      <alignment vertical="center"/>
    </xf>
    <xf numFmtId="0" fontId="46" fillId="2" borderId="313" xfId="11" applyFont="1" applyFill="1" applyBorder="1" applyAlignment="1">
      <alignment horizontal="center" vertical="center"/>
    </xf>
    <xf numFmtId="0" fontId="43" fillId="2" borderId="312" xfId="11" applyFont="1" applyFill="1" applyBorder="1" applyAlignment="1">
      <alignment horizontal="center"/>
    </xf>
    <xf numFmtId="0" fontId="43" fillId="2" borderId="316" xfId="11" applyFont="1" applyFill="1" applyBorder="1" applyAlignment="1">
      <alignment horizontal="center"/>
    </xf>
    <xf numFmtId="3" fontId="43" fillId="2" borderId="318" xfId="11" applyNumberFormat="1" applyFont="1" applyFill="1" applyBorder="1" applyAlignment="1">
      <alignment horizontal="center"/>
    </xf>
    <xf numFmtId="0" fontId="43" fillId="2" borderId="311" xfId="11" applyFont="1" applyFill="1" applyBorder="1" applyAlignment="1">
      <alignment horizontal="center"/>
    </xf>
    <xf numFmtId="0" fontId="43" fillId="2" borderId="318" xfId="11" applyFont="1" applyFill="1" applyBorder="1" applyAlignment="1">
      <alignment horizontal="center"/>
    </xf>
    <xf numFmtId="0" fontId="43" fillId="2" borderId="317" xfId="11" applyFont="1" applyFill="1" applyBorder="1"/>
    <xf numFmtId="0" fontId="43" fillId="2" borderId="316" xfId="11" applyFont="1" applyFill="1" applyBorder="1" applyAlignment="1">
      <alignment horizontal="center" vertical="top"/>
    </xf>
    <xf numFmtId="3" fontId="43" fillId="2" borderId="318" xfId="242" applyNumberFormat="1" applyFont="1" applyFill="1" applyBorder="1" applyAlignment="1">
      <alignment vertical="top"/>
    </xf>
    <xf numFmtId="0" fontId="43" fillId="2" borderId="311" xfId="11" applyFont="1" applyFill="1" applyBorder="1"/>
    <xf numFmtId="0" fontId="43" fillId="2" borderId="318" xfId="11" applyFont="1" applyFill="1" applyBorder="1"/>
    <xf numFmtId="0" fontId="46" fillId="28" borderId="330" xfId="11" applyFont="1" applyFill="1" applyBorder="1" applyAlignment="1">
      <alignment horizontal="center" vertical="center"/>
    </xf>
    <xf numFmtId="0" fontId="43" fillId="28" borderId="299" xfId="1904" applyFont="1" applyFill="1" applyBorder="1" applyAlignment="1">
      <alignment horizontal="center" vertical="center"/>
    </xf>
    <xf numFmtId="0" fontId="46" fillId="28" borderId="299" xfId="1904" applyFont="1" applyFill="1" applyBorder="1" applyAlignment="1">
      <alignment horizontal="left" vertical="center" wrapText="1"/>
    </xf>
    <xf numFmtId="0" fontId="43" fillId="28" borderId="299" xfId="11" applyFont="1" applyFill="1" applyBorder="1" applyAlignment="1">
      <alignment horizontal="center" vertical="top" wrapText="1"/>
    </xf>
    <xf numFmtId="41" fontId="46" fillId="28" borderId="301" xfId="79" applyFont="1" applyFill="1" applyBorder="1" applyAlignment="1">
      <alignment vertical="center"/>
    </xf>
    <xf numFmtId="0" fontId="43" fillId="2" borderId="312" xfId="1904" quotePrefix="1" applyFont="1" applyFill="1" applyBorder="1" applyAlignment="1">
      <alignment horizontal="center" vertical="center"/>
    </xf>
    <xf numFmtId="0" fontId="43" fillId="2" borderId="312" xfId="1904" applyFont="1" applyFill="1" applyBorder="1" applyAlignment="1">
      <alignment horizontal="left" vertical="center" wrapText="1"/>
    </xf>
    <xf numFmtId="0" fontId="60" fillId="2" borderId="312" xfId="11" applyFont="1" applyFill="1" applyBorder="1" applyAlignment="1">
      <alignment vertical="top"/>
    </xf>
    <xf numFmtId="0" fontId="60" fillId="2" borderId="312" xfId="11" applyFont="1" applyFill="1" applyBorder="1" applyAlignment="1">
      <alignment horizontal="center" vertical="top"/>
    </xf>
    <xf numFmtId="41" fontId="43" fillId="2" borderId="318" xfId="79" applyFont="1" applyFill="1" applyBorder="1" applyAlignment="1">
      <alignment vertical="center"/>
    </xf>
    <xf numFmtId="0" fontId="43" fillId="28" borderId="330" xfId="11" applyFont="1" applyFill="1" applyBorder="1"/>
    <xf numFmtId="0" fontId="46" fillId="28" borderId="299" xfId="1904" applyFont="1" applyFill="1" applyBorder="1" applyAlignment="1">
      <alignment horizontal="center" vertical="center"/>
    </xf>
    <xf numFmtId="0" fontId="60" fillId="28" borderId="20" xfId="11" applyFont="1" applyFill="1" applyBorder="1" applyAlignment="1">
      <alignment vertical="top"/>
    </xf>
    <xf numFmtId="0" fontId="60" fillId="28" borderId="299" xfId="11" applyFont="1" applyFill="1" applyBorder="1" applyAlignment="1">
      <alignment horizontal="center" vertical="top"/>
    </xf>
    <xf numFmtId="0" fontId="43" fillId="2" borderId="312" xfId="1904" applyFont="1" applyFill="1" applyBorder="1" applyAlignment="1">
      <alignment horizontal="center" vertical="center"/>
    </xf>
    <xf numFmtId="0" fontId="43" fillId="2" borderId="312" xfId="1904" applyFont="1" applyFill="1" applyBorder="1" applyAlignment="1">
      <alignment vertical="center" wrapText="1"/>
    </xf>
    <xf numFmtId="0" fontId="46" fillId="28" borderId="299" xfId="1904" applyFont="1" applyFill="1" applyBorder="1" applyAlignment="1">
      <alignment vertical="center" wrapText="1"/>
    </xf>
    <xf numFmtId="0" fontId="60" fillId="28" borderId="299" xfId="11" applyFont="1" applyFill="1" applyBorder="1" applyAlignment="1">
      <alignment vertical="top" readingOrder="1"/>
    </xf>
    <xf numFmtId="0" fontId="60" fillId="2" borderId="312" xfId="11" applyFont="1" applyFill="1" applyBorder="1" applyAlignment="1">
      <alignment vertical="top" readingOrder="1"/>
    </xf>
    <xf numFmtId="0" fontId="46" fillId="28" borderId="299" xfId="11" applyFont="1" applyFill="1" applyBorder="1" applyAlignment="1">
      <alignment vertical="top" readingOrder="1"/>
    </xf>
    <xf numFmtId="0" fontId="46" fillId="28" borderId="299" xfId="11" applyFont="1" applyFill="1" applyBorder="1" applyAlignment="1">
      <alignment horizontal="center" vertical="top"/>
    </xf>
    <xf numFmtId="0" fontId="60" fillId="28" borderId="299" xfId="11" applyFont="1" applyFill="1" applyBorder="1" applyAlignment="1">
      <alignment vertical="top"/>
    </xf>
    <xf numFmtId="0" fontId="41" fillId="28" borderId="299" xfId="11" applyFont="1" applyFill="1" applyBorder="1" applyAlignment="1">
      <alignment vertical="top"/>
    </xf>
    <xf numFmtId="0" fontId="41" fillId="28" borderId="299" xfId="11" applyFont="1" applyFill="1" applyBorder="1" applyAlignment="1">
      <alignment horizontal="center" vertical="top"/>
    </xf>
    <xf numFmtId="0" fontId="59" fillId="2" borderId="312" xfId="11" applyFont="1" applyFill="1" applyBorder="1" applyAlignment="1">
      <alignment vertical="top" readingOrder="1"/>
    </xf>
    <xf numFmtId="0" fontId="29" fillId="2" borderId="32" xfId="11" applyFont="1" applyFill="1" applyBorder="1" applyAlignment="1">
      <alignment horizontal="center"/>
    </xf>
    <xf numFmtId="0" fontId="29" fillId="2" borderId="32" xfId="11" applyFont="1" applyFill="1" applyBorder="1"/>
    <xf numFmtId="3" fontId="29" fillId="2" borderId="32" xfId="11" applyNumberFormat="1" applyFont="1" applyFill="1" applyBorder="1"/>
    <xf numFmtId="0" fontId="46" fillId="2" borderId="330" xfId="11" applyFont="1" applyFill="1" applyBorder="1" applyAlignment="1">
      <alignment horizontal="center" vertical="center"/>
    </xf>
    <xf numFmtId="0" fontId="46" fillId="2" borderId="299" xfId="1904" applyFont="1" applyFill="1" applyBorder="1" applyAlignment="1">
      <alignment horizontal="center" vertical="center"/>
    </xf>
    <xf numFmtId="0" fontId="46" fillId="2" borderId="299" xfId="1904" applyFont="1" applyFill="1" applyBorder="1" applyAlignment="1">
      <alignment horizontal="left" vertical="center" wrapText="1"/>
    </xf>
    <xf numFmtId="0" fontId="59" fillId="2" borderId="299" xfId="11" applyFont="1" applyFill="1" applyBorder="1" applyAlignment="1">
      <alignment vertical="top" readingOrder="1"/>
    </xf>
    <xf numFmtId="0" fontId="59" fillId="2" borderId="299" xfId="11" applyFont="1" applyFill="1" applyBorder="1" applyAlignment="1">
      <alignment horizontal="center" vertical="top"/>
    </xf>
    <xf numFmtId="41" fontId="46" fillId="2" borderId="301" xfId="79" applyFont="1" applyFill="1" applyBorder="1" applyAlignment="1">
      <alignment vertical="center"/>
    </xf>
    <xf numFmtId="0" fontId="43" fillId="2" borderId="330" xfId="11" applyFont="1" applyFill="1" applyBorder="1"/>
    <xf numFmtId="0" fontId="60" fillId="2" borderId="299" xfId="11" applyFont="1" applyFill="1" applyBorder="1" applyAlignment="1">
      <alignment horizontal="center" vertical="center"/>
    </xf>
    <xf numFmtId="0" fontId="60" fillId="2" borderId="328" xfId="11" quotePrefix="1" applyFont="1" applyFill="1" applyBorder="1" applyAlignment="1">
      <alignment horizontal="center" vertical="center"/>
    </xf>
    <xf numFmtId="0" fontId="60" fillId="2" borderId="328" xfId="11" applyFont="1" applyFill="1" applyBorder="1" applyAlignment="1">
      <alignment vertical="top"/>
    </xf>
    <xf numFmtId="0" fontId="60" fillId="2" borderId="328" xfId="11" applyFont="1" applyFill="1" applyBorder="1" applyAlignment="1">
      <alignment horizontal="center" vertical="top"/>
    </xf>
    <xf numFmtId="3" fontId="43" fillId="2" borderId="332" xfId="11" applyNumberFormat="1" applyFont="1" applyFill="1" applyBorder="1" applyAlignment="1">
      <alignment vertical="top"/>
    </xf>
    <xf numFmtId="0" fontId="1" fillId="2" borderId="0" xfId="2034" applyFill="1" applyAlignment="1"/>
    <xf numFmtId="0" fontId="1" fillId="2" borderId="0" xfId="2034" applyFill="1"/>
    <xf numFmtId="0" fontId="1" fillId="2" borderId="0" xfId="2034" applyFill="1" applyAlignment="1">
      <alignment vertical="center"/>
    </xf>
    <xf numFmtId="0" fontId="1" fillId="2" borderId="0" xfId="2034" applyFill="1" applyBorder="1" applyAlignment="1">
      <alignment vertical="center"/>
    </xf>
    <xf numFmtId="0" fontId="1" fillId="2" borderId="0" xfId="2034" applyFill="1" applyBorder="1"/>
    <xf numFmtId="0" fontId="70" fillId="2" borderId="0" xfId="2034" applyFont="1" applyFill="1" applyBorder="1" applyAlignment="1">
      <alignment horizontal="left" vertical="center"/>
    </xf>
    <xf numFmtId="0" fontId="70" fillId="2" borderId="0" xfId="2034" applyFont="1" applyFill="1" applyBorder="1" applyAlignment="1">
      <alignment horizontal="center" vertical="center"/>
    </xf>
    <xf numFmtId="0" fontId="40" fillId="2" borderId="0" xfId="2034" applyFont="1" applyFill="1"/>
    <xf numFmtId="0" fontId="40" fillId="2" borderId="299" xfId="2034" applyFont="1" applyFill="1" applyBorder="1" applyAlignment="1">
      <alignment horizontal="center" vertical="center"/>
    </xf>
    <xf numFmtId="0" fontId="40" fillId="2" borderId="299" xfId="2034" quotePrefix="1" applyFont="1" applyFill="1" applyBorder="1" applyAlignment="1">
      <alignment horizontal="center" vertical="center"/>
    </xf>
    <xf numFmtId="0" fontId="40" fillId="2" borderId="301" xfId="2034" quotePrefix="1" applyNumberFormat="1" applyFont="1" applyFill="1" applyBorder="1" applyAlignment="1">
      <alignment horizontal="center" vertical="top"/>
    </xf>
    <xf numFmtId="0" fontId="40" fillId="2" borderId="330" xfId="2035" quotePrefix="1" applyNumberFormat="1" applyFont="1" applyFill="1" applyBorder="1" applyAlignment="1">
      <alignment horizontal="center" vertical="center"/>
    </xf>
    <xf numFmtId="0" fontId="40" fillId="2" borderId="299" xfId="2035" quotePrefix="1" applyNumberFormat="1" applyFont="1" applyFill="1" applyBorder="1" applyAlignment="1">
      <alignment horizontal="center" vertical="center"/>
    </xf>
    <xf numFmtId="164" fontId="40" fillId="2" borderId="301" xfId="2035" quotePrefix="1" applyNumberFormat="1" applyFont="1" applyFill="1" applyBorder="1" applyAlignment="1">
      <alignment horizontal="center" vertical="top"/>
    </xf>
    <xf numFmtId="0" fontId="41" fillId="2" borderId="299" xfId="2035" quotePrefix="1" applyNumberFormat="1" applyFont="1" applyFill="1" applyBorder="1" applyAlignment="1">
      <alignment horizontal="center" vertical="center"/>
    </xf>
    <xf numFmtId="0" fontId="41" fillId="2" borderId="299" xfId="2034" applyFont="1" applyFill="1" applyBorder="1" applyAlignment="1">
      <alignment horizontal="center" vertical="center" wrapText="1"/>
    </xf>
    <xf numFmtId="0" fontId="41" fillId="2" borderId="299" xfId="2034" applyFont="1" applyFill="1" applyBorder="1" applyAlignment="1">
      <alignment horizontal="center" vertical="center"/>
    </xf>
    <xf numFmtId="164" fontId="41" fillId="2" borderId="301" xfId="2035" quotePrefix="1" applyNumberFormat="1" applyFont="1" applyFill="1" applyBorder="1" applyAlignment="1">
      <alignment horizontal="center" vertical="top"/>
    </xf>
    <xf numFmtId="0" fontId="41" fillId="2" borderId="330" xfId="2035" quotePrefix="1" applyNumberFormat="1" applyFont="1" applyFill="1" applyBorder="1" applyAlignment="1">
      <alignment horizontal="center" vertical="center"/>
    </xf>
    <xf numFmtId="0" fontId="41" fillId="2" borderId="299" xfId="2034" applyFont="1" applyFill="1" applyBorder="1" applyAlignment="1">
      <alignment horizontal="left" vertical="center" wrapText="1"/>
    </xf>
    <xf numFmtId="0" fontId="41" fillId="2" borderId="0" xfId="2034" applyFont="1" applyFill="1"/>
    <xf numFmtId="0" fontId="41" fillId="2" borderId="330" xfId="2034" quotePrefix="1" applyFont="1" applyFill="1" applyBorder="1" applyAlignment="1">
      <alignment horizontal="center" vertical="center"/>
    </xf>
    <xf numFmtId="0" fontId="41" fillId="2" borderId="299" xfId="2034" applyFont="1" applyFill="1" applyBorder="1"/>
    <xf numFmtId="0" fontId="41" fillId="2" borderId="299" xfId="2035" applyNumberFormat="1" applyFont="1" applyFill="1" applyBorder="1" applyAlignment="1">
      <alignment horizontal="left" vertical="center"/>
    </xf>
    <xf numFmtId="0" fontId="40" fillId="2" borderId="299" xfId="2034" applyFont="1" applyFill="1" applyBorder="1"/>
    <xf numFmtId="164" fontId="41" fillId="2" borderId="299" xfId="2035" applyNumberFormat="1" applyFont="1" applyFill="1" applyBorder="1" applyAlignment="1">
      <alignment horizontal="center"/>
    </xf>
    <xf numFmtId="0" fontId="41" fillId="2" borderId="299" xfId="2034" applyFont="1" applyFill="1" applyBorder="1" applyAlignment="1">
      <alignment horizontal="center" vertical="top"/>
    </xf>
    <xf numFmtId="41" fontId="40" fillId="2" borderId="301" xfId="2034" applyNumberFormat="1" applyFont="1" applyFill="1" applyBorder="1" applyAlignment="1">
      <alignment horizontal="right" vertical="center"/>
    </xf>
    <xf numFmtId="0" fontId="41" fillId="2" borderId="330" xfId="2034" applyFont="1" applyFill="1" applyBorder="1" applyAlignment="1">
      <alignment vertical="center"/>
    </xf>
    <xf numFmtId="0" fontId="41" fillId="2" borderId="299" xfId="11" quotePrefix="1" applyFont="1" applyFill="1" applyBorder="1" applyAlignment="1">
      <alignment horizontal="center" vertical="center"/>
    </xf>
    <xf numFmtId="0" fontId="41" fillId="2" borderId="299" xfId="2034" applyFont="1" applyFill="1" applyBorder="1" applyAlignment="1">
      <alignment vertical="center"/>
    </xf>
    <xf numFmtId="0" fontId="41" fillId="2" borderId="299" xfId="11" applyFont="1" applyFill="1" applyBorder="1" applyAlignment="1">
      <alignment vertical="center"/>
    </xf>
    <xf numFmtId="0" fontId="40" fillId="2" borderId="299" xfId="11" applyFont="1" applyFill="1" applyBorder="1" applyAlignment="1">
      <alignment horizontal="left" vertical="center" wrapText="1"/>
    </xf>
    <xf numFmtId="0" fontId="41" fillId="2" borderId="301" xfId="2034" applyNumberFormat="1" applyFont="1" applyFill="1" applyBorder="1" applyAlignment="1">
      <alignment horizontal="right" vertical="center"/>
    </xf>
    <xf numFmtId="0" fontId="40" fillId="28" borderId="330" xfId="11" quotePrefix="1" applyFont="1" applyFill="1" applyBorder="1" applyAlignment="1">
      <alignment horizontal="center" vertical="center"/>
    </xf>
    <xf numFmtId="0" fontId="40" fillId="28" borderId="299" xfId="11" quotePrefix="1" applyFont="1" applyFill="1" applyBorder="1" applyAlignment="1">
      <alignment horizontal="center" vertical="center"/>
    </xf>
    <xf numFmtId="0" fontId="40" fillId="28" borderId="299" xfId="11" applyFont="1" applyFill="1" applyBorder="1" applyAlignment="1">
      <alignment horizontal="center" vertical="center"/>
    </xf>
    <xf numFmtId="0" fontId="46" fillId="28" borderId="299" xfId="11" applyFont="1" applyFill="1" applyBorder="1" applyAlignment="1">
      <alignment vertical="center" wrapText="1"/>
    </xf>
    <xf numFmtId="0" fontId="40" fillId="28" borderId="299" xfId="2034" applyFont="1" applyFill="1" applyBorder="1" applyAlignment="1">
      <alignment vertical="center" wrapText="1"/>
    </xf>
    <xf numFmtId="0" fontId="40" fillId="28" borderId="299" xfId="2034" applyFont="1" applyFill="1" applyBorder="1" applyAlignment="1">
      <alignment horizontal="center" vertical="center" wrapText="1"/>
    </xf>
    <xf numFmtId="0" fontId="40" fillId="28" borderId="299" xfId="2034" applyFont="1" applyFill="1" applyBorder="1" applyAlignment="1">
      <alignment horizontal="center" vertical="center"/>
    </xf>
    <xf numFmtId="41" fontId="40" fillId="28" borderId="301" xfId="2035" applyNumberFormat="1" applyFont="1" applyFill="1" applyBorder="1" applyAlignment="1">
      <alignment horizontal="right" vertical="center"/>
    </xf>
    <xf numFmtId="164" fontId="40" fillId="2" borderId="0" xfId="2035" applyNumberFormat="1" applyFont="1" applyFill="1"/>
    <xf numFmtId="0" fontId="41" fillId="2" borderId="39" xfId="2034" applyFont="1" applyFill="1" applyBorder="1" applyAlignment="1">
      <alignment horizontal="left" vertical="center" wrapText="1"/>
    </xf>
    <xf numFmtId="0" fontId="41" fillId="2" borderId="39" xfId="2034" applyFont="1" applyFill="1" applyBorder="1" applyAlignment="1">
      <alignment horizontal="center" vertical="center" wrapText="1"/>
    </xf>
    <xf numFmtId="0" fontId="41" fillId="2" borderId="39" xfId="2034" applyNumberFormat="1" applyFont="1" applyFill="1" applyBorder="1" applyAlignment="1">
      <alignment horizontal="center" vertical="center"/>
    </xf>
    <xf numFmtId="41" fontId="41" fillId="2" borderId="57" xfId="2035" applyNumberFormat="1" applyFont="1" applyFill="1" applyBorder="1" applyAlignment="1">
      <alignment horizontal="right" vertical="center"/>
    </xf>
    <xf numFmtId="164" fontId="41" fillId="2" borderId="0" xfId="2035" applyNumberFormat="1" applyFont="1" applyFill="1"/>
    <xf numFmtId="0" fontId="41" fillId="2" borderId="309" xfId="11" quotePrefix="1" applyFont="1" applyFill="1" applyBorder="1" applyAlignment="1">
      <alignment horizontal="center" vertical="center"/>
    </xf>
    <xf numFmtId="0" fontId="41" fillId="2" borderId="309" xfId="77" applyFont="1" applyFill="1" applyBorder="1" applyAlignment="1">
      <alignment vertical="center" wrapText="1"/>
    </xf>
    <xf numFmtId="0" fontId="41" fillId="2" borderId="309" xfId="2034" applyFont="1" applyFill="1" applyBorder="1" applyAlignment="1">
      <alignment horizontal="left" vertical="center" wrapText="1"/>
    </xf>
    <xf numFmtId="0" fontId="41" fillId="2" borderId="309" xfId="2034" applyFont="1" applyFill="1" applyBorder="1" applyAlignment="1">
      <alignment horizontal="center" vertical="top" wrapText="1"/>
    </xf>
    <xf numFmtId="0" fontId="41" fillId="2" borderId="309" xfId="2034" applyNumberFormat="1" applyFont="1" applyFill="1" applyBorder="1" applyAlignment="1">
      <alignment horizontal="center" vertical="center"/>
    </xf>
    <xf numFmtId="41" fontId="41" fillId="2" borderId="54" xfId="2035" applyNumberFormat="1" applyFont="1" applyFill="1" applyBorder="1" applyAlignment="1">
      <alignment horizontal="right" vertical="center"/>
    </xf>
    <xf numFmtId="0" fontId="41" fillId="2" borderId="309" xfId="2034" applyFont="1" applyFill="1" applyBorder="1" applyAlignment="1">
      <alignment horizontal="left" vertical="center"/>
    </xf>
    <xf numFmtId="0" fontId="49" fillId="2" borderId="309" xfId="77" applyFont="1" applyFill="1" applyBorder="1" applyAlignment="1">
      <alignment vertical="center" wrapText="1"/>
    </xf>
    <xf numFmtId="0" fontId="49" fillId="2" borderId="309" xfId="77" applyFont="1" applyFill="1" applyBorder="1" applyAlignment="1">
      <alignment horizontal="left" vertical="center" wrapText="1"/>
    </xf>
    <xf numFmtId="0" fontId="58" fillId="0" borderId="42" xfId="2036" applyFont="1" applyBorder="1" applyAlignment="1">
      <alignment horizontal="left" vertical="top" wrapText="1"/>
    </xf>
    <xf numFmtId="0" fontId="41" fillId="2" borderId="309" xfId="77" applyFont="1" applyFill="1" applyBorder="1" applyAlignment="1">
      <alignment horizontal="left" vertical="center" wrapText="1"/>
    </xf>
    <xf numFmtId="0" fontId="41" fillId="2" borderId="309" xfId="2034" applyFont="1" applyFill="1" applyBorder="1" applyAlignment="1">
      <alignment horizontal="center" vertical="center" wrapText="1"/>
    </xf>
    <xf numFmtId="0" fontId="41" fillId="2" borderId="38" xfId="2034" applyFont="1" applyFill="1" applyBorder="1" applyAlignment="1">
      <alignment horizontal="center" vertical="top" wrapText="1"/>
    </xf>
    <xf numFmtId="0" fontId="41" fillId="2" borderId="20" xfId="2034" applyFont="1" applyFill="1" applyBorder="1" applyAlignment="1">
      <alignment horizontal="center" vertical="center" wrapText="1"/>
    </xf>
    <xf numFmtId="0" fontId="41" fillId="2" borderId="38" xfId="2034" applyFont="1" applyFill="1" applyBorder="1" applyAlignment="1">
      <alignment horizontal="center" vertical="center" wrapText="1"/>
    </xf>
    <xf numFmtId="0" fontId="41" fillId="2" borderId="40" xfId="2034" applyFont="1" applyFill="1" applyBorder="1" applyAlignment="1">
      <alignment horizontal="center" vertical="center"/>
    </xf>
    <xf numFmtId="0" fontId="41" fillId="28" borderId="330" xfId="11" quotePrefix="1" applyFont="1" applyFill="1" applyBorder="1" applyAlignment="1">
      <alignment horizontal="center" vertical="center"/>
    </xf>
    <xf numFmtId="0" fontId="41" fillId="28" borderId="299" xfId="11" applyFont="1" applyFill="1" applyBorder="1" applyAlignment="1">
      <alignment horizontal="center" vertical="center"/>
    </xf>
    <xf numFmtId="0" fontId="41" fillId="28" borderId="299" xfId="11" quotePrefix="1" applyFont="1" applyFill="1" applyBorder="1" applyAlignment="1">
      <alignment horizontal="center" vertical="center"/>
    </xf>
    <xf numFmtId="0" fontId="46" fillId="28" borderId="299" xfId="77" applyFont="1" applyFill="1" applyBorder="1" applyAlignment="1">
      <alignment vertical="center" wrapText="1"/>
    </xf>
    <xf numFmtId="0" fontId="41" fillId="28" borderId="299" xfId="2034" applyFont="1" applyFill="1" applyBorder="1" applyAlignment="1">
      <alignment vertical="center"/>
    </xf>
    <xf numFmtId="0" fontId="41" fillId="28" borderId="299" xfId="2034" applyFont="1" applyFill="1" applyBorder="1" applyAlignment="1">
      <alignment horizontal="center" vertical="center"/>
    </xf>
    <xf numFmtId="0" fontId="41" fillId="28" borderId="299" xfId="2034" applyNumberFormat="1" applyFont="1" applyFill="1" applyBorder="1" applyAlignment="1">
      <alignment horizontal="center" vertical="center"/>
    </xf>
    <xf numFmtId="41" fontId="46" fillId="28" borderId="301" xfId="189" applyFont="1" applyFill="1" applyBorder="1" applyAlignment="1">
      <alignment horizontal="right" vertical="center"/>
    </xf>
    <xf numFmtId="0" fontId="43" fillId="2" borderId="317" xfId="11" quotePrefix="1" applyFont="1" applyFill="1" applyBorder="1" applyAlignment="1">
      <alignment horizontal="center" vertical="center"/>
    </xf>
    <xf numFmtId="0" fontId="43" fillId="2" borderId="312" xfId="11" applyFont="1" applyFill="1" applyBorder="1" applyAlignment="1">
      <alignment horizontal="center" vertical="center"/>
    </xf>
    <xf numFmtId="0" fontId="43" fillId="2" borderId="312" xfId="11" quotePrefix="1" applyFont="1" applyFill="1" applyBorder="1" applyAlignment="1">
      <alignment horizontal="center" vertical="center"/>
    </xf>
    <xf numFmtId="0" fontId="43" fillId="2" borderId="312" xfId="77" applyFont="1" applyFill="1" applyBorder="1" applyAlignment="1">
      <alignment vertical="center" wrapText="1"/>
    </xf>
    <xf numFmtId="0" fontId="43" fillId="2" borderId="312" xfId="2034" applyFont="1" applyFill="1" applyBorder="1" applyAlignment="1">
      <alignment vertical="center" wrapText="1"/>
    </xf>
    <xf numFmtId="0" fontId="43" fillId="2" borderId="312" xfId="2034" applyFont="1" applyFill="1" applyBorder="1" applyAlignment="1">
      <alignment horizontal="center" vertical="center" wrapText="1"/>
    </xf>
    <xf numFmtId="0" fontId="43" fillId="2" borderId="309" xfId="2034" applyNumberFormat="1" applyFont="1" applyFill="1" applyBorder="1" applyAlignment="1">
      <alignment horizontal="center" vertical="center"/>
    </xf>
    <xf numFmtId="0" fontId="43" fillId="2" borderId="38" xfId="2034" applyFont="1" applyFill="1" applyBorder="1" applyAlignment="1">
      <alignment horizontal="center" vertical="center" wrapText="1"/>
    </xf>
    <xf numFmtId="41" fontId="43" fillId="2" borderId="318" xfId="189" applyFont="1" applyFill="1" applyBorder="1" applyAlignment="1">
      <alignment horizontal="right" vertical="center"/>
    </xf>
    <xf numFmtId="0" fontId="43" fillId="2" borderId="0" xfId="2034" applyFont="1" applyFill="1"/>
    <xf numFmtId="164" fontId="43" fillId="2" borderId="0" xfId="2035" applyNumberFormat="1" applyFont="1" applyFill="1"/>
    <xf numFmtId="49" fontId="43" fillId="2" borderId="312" xfId="11" quotePrefix="1" applyNumberFormat="1" applyFont="1" applyFill="1" applyBorder="1" applyAlignment="1">
      <alignment horizontal="center" vertical="center"/>
    </xf>
    <xf numFmtId="0" fontId="41" fillId="2" borderId="317" xfId="11" quotePrefix="1" applyFont="1" applyFill="1" applyBorder="1" applyAlignment="1">
      <alignment horizontal="center" vertical="center"/>
    </xf>
    <xf numFmtId="0" fontId="41" fillId="2" borderId="312" xfId="11" applyFont="1" applyFill="1" applyBorder="1" applyAlignment="1">
      <alignment horizontal="center" vertical="center"/>
    </xf>
    <xf numFmtId="0" fontId="41" fillId="2" borderId="312" xfId="11" quotePrefix="1" applyFont="1" applyFill="1" applyBorder="1" applyAlignment="1">
      <alignment horizontal="center" vertical="center"/>
    </xf>
    <xf numFmtId="0" fontId="41" fillId="2" borderId="312" xfId="2034" applyFont="1" applyFill="1" applyBorder="1" applyAlignment="1">
      <alignment vertical="center"/>
    </xf>
    <xf numFmtId="0" fontId="41" fillId="2" borderId="312" xfId="2034" applyFont="1" applyFill="1" applyBorder="1" applyAlignment="1">
      <alignment horizontal="center" vertical="center" wrapText="1"/>
    </xf>
    <xf numFmtId="41" fontId="41" fillId="2" borderId="0" xfId="2034" applyNumberFormat="1" applyFont="1" applyFill="1"/>
    <xf numFmtId="0" fontId="51" fillId="2" borderId="309" xfId="11" applyFont="1" applyFill="1" applyBorder="1" applyAlignment="1">
      <alignment horizontal="center" vertical="center"/>
    </xf>
    <xf numFmtId="0" fontId="51" fillId="2" borderId="309" xfId="11" quotePrefix="1" applyFont="1" applyFill="1" applyBorder="1" applyAlignment="1">
      <alignment horizontal="center" vertical="center"/>
    </xf>
    <xf numFmtId="0" fontId="51" fillId="2" borderId="309" xfId="73" applyFont="1" applyFill="1" applyBorder="1" applyAlignment="1">
      <alignment vertical="center" wrapText="1"/>
    </xf>
    <xf numFmtId="0" fontId="51" fillId="2" borderId="309" xfId="73" applyFont="1" applyFill="1" applyBorder="1" applyAlignment="1">
      <alignment horizontal="left" vertical="center" wrapText="1"/>
    </xf>
    <xf numFmtId="0" fontId="51" fillId="2" borderId="309" xfId="2034" applyFont="1" applyFill="1" applyBorder="1" applyAlignment="1">
      <alignment horizontal="center" vertical="center" wrapText="1"/>
    </xf>
    <xf numFmtId="0" fontId="51" fillId="2" borderId="309" xfId="11" applyNumberFormat="1" applyFont="1" applyFill="1" applyBorder="1" applyAlignment="1">
      <alignment horizontal="center" vertical="center"/>
    </xf>
    <xf numFmtId="0" fontId="41" fillId="2" borderId="40" xfId="2034" applyFont="1" applyFill="1" applyBorder="1" applyAlignment="1">
      <alignment horizontal="center" vertical="center" wrapText="1"/>
    </xf>
    <xf numFmtId="0" fontId="41" fillId="28" borderId="299" xfId="11" applyNumberFormat="1" applyFont="1" applyFill="1" applyBorder="1" applyAlignment="1">
      <alignment horizontal="center" vertical="center"/>
    </xf>
    <xf numFmtId="164" fontId="46" fillId="28" borderId="301" xfId="190" applyNumberFormat="1" applyFont="1" applyFill="1" applyBorder="1" applyAlignment="1">
      <alignment horizontal="right" vertical="center" wrapText="1"/>
    </xf>
    <xf numFmtId="0" fontId="41" fillId="2" borderId="330" xfId="11" quotePrefix="1" applyFont="1" applyFill="1" applyBorder="1" applyAlignment="1">
      <alignment horizontal="center" vertical="center"/>
    </xf>
    <xf numFmtId="0" fontId="41" fillId="2" borderId="299" xfId="11" applyFont="1" applyFill="1" applyBorder="1" applyAlignment="1">
      <alignment horizontal="center" vertical="center"/>
    </xf>
    <xf numFmtId="0" fontId="41" fillId="2" borderId="299" xfId="73" applyFont="1" applyFill="1" applyBorder="1" applyAlignment="1">
      <alignment vertical="center" wrapText="1"/>
    </xf>
    <xf numFmtId="0" fontId="41" fillId="2" borderId="299" xfId="73" applyFont="1" applyFill="1" applyBorder="1" applyAlignment="1">
      <alignment horizontal="left" vertical="center" wrapText="1"/>
    </xf>
    <xf numFmtId="0" fontId="41" fillId="2" borderId="299" xfId="11" applyNumberFormat="1" applyFont="1" applyFill="1" applyBorder="1" applyAlignment="1">
      <alignment horizontal="center" vertical="center"/>
    </xf>
    <xf numFmtId="41" fontId="43" fillId="2" borderId="301" xfId="11" applyNumberFormat="1" applyFont="1" applyFill="1" applyBorder="1" applyAlignment="1">
      <alignment horizontal="right" vertical="center"/>
    </xf>
    <xf numFmtId="164" fontId="46" fillId="28" borderId="301" xfId="191" applyNumberFormat="1" applyFont="1" applyFill="1" applyBorder="1" applyAlignment="1">
      <alignment horizontal="right" vertical="center"/>
    </xf>
    <xf numFmtId="164" fontId="46" fillId="28" borderId="301" xfId="192" applyNumberFormat="1" applyFont="1" applyFill="1" applyBorder="1" applyAlignment="1">
      <alignment horizontal="right" vertical="center" wrapText="1"/>
    </xf>
    <xf numFmtId="0" fontId="43" fillId="2" borderId="299" xfId="11" applyNumberFormat="1" applyFont="1" applyFill="1" applyBorder="1" applyAlignment="1">
      <alignment horizontal="center" vertical="center"/>
    </xf>
    <xf numFmtId="41" fontId="41" fillId="2" borderId="301" xfId="11" applyNumberFormat="1" applyFont="1" applyFill="1" applyBorder="1" applyAlignment="1">
      <alignment horizontal="right" vertical="center"/>
    </xf>
    <xf numFmtId="0" fontId="46" fillId="28" borderId="312" xfId="11" applyFont="1" applyFill="1" applyBorder="1" applyAlignment="1">
      <alignment vertical="center" wrapText="1"/>
    </xf>
    <xf numFmtId="0" fontId="41" fillId="28" borderId="312" xfId="11" applyFont="1" applyFill="1" applyBorder="1" applyAlignment="1">
      <alignment horizontal="center" vertical="center"/>
    </xf>
    <xf numFmtId="0" fontId="41" fillId="28" borderId="0" xfId="2034" applyFont="1" applyFill="1"/>
    <xf numFmtId="0" fontId="41" fillId="28" borderId="312" xfId="11" applyNumberFormat="1" applyFont="1" applyFill="1" applyBorder="1" applyAlignment="1">
      <alignment horizontal="center" vertical="center"/>
    </xf>
    <xf numFmtId="0" fontId="41" fillId="28" borderId="312" xfId="2034" applyFont="1" applyFill="1" applyBorder="1" applyAlignment="1">
      <alignment horizontal="center" vertical="center" wrapText="1"/>
    </xf>
    <xf numFmtId="164" fontId="46" fillId="28" borderId="318" xfId="193" applyNumberFormat="1" applyFont="1" applyFill="1" applyBorder="1" applyAlignment="1">
      <alignment horizontal="right" vertical="center" wrapText="1"/>
    </xf>
    <xf numFmtId="0" fontId="43" fillId="2" borderId="299" xfId="11" applyFont="1" applyFill="1" applyBorder="1" applyAlignment="1">
      <alignment vertical="center" wrapText="1"/>
    </xf>
    <xf numFmtId="0" fontId="41" fillId="2" borderId="299" xfId="11" applyFont="1" applyFill="1" applyBorder="1" applyAlignment="1">
      <alignment horizontal="left" vertical="center" wrapText="1"/>
    </xf>
    <xf numFmtId="0" fontId="41" fillId="2" borderId="312" xfId="2034" quotePrefix="1" applyFont="1" applyFill="1" applyBorder="1" applyAlignment="1">
      <alignment horizontal="center" vertical="center" wrapText="1"/>
    </xf>
    <xf numFmtId="0" fontId="41" fillId="2" borderId="299" xfId="11" quotePrefix="1" applyNumberFormat="1" applyFont="1" applyFill="1" applyBorder="1" applyAlignment="1">
      <alignment horizontal="center" vertical="center"/>
    </xf>
    <xf numFmtId="0" fontId="41" fillId="2" borderId="299" xfId="2034" quotePrefix="1" applyFont="1" applyFill="1" applyBorder="1" applyAlignment="1">
      <alignment horizontal="center" vertical="center" wrapText="1"/>
    </xf>
    <xf numFmtId="164" fontId="43" fillId="2" borderId="301" xfId="193" applyNumberFormat="1" applyFont="1" applyFill="1" applyBorder="1" applyAlignment="1">
      <alignment horizontal="right" vertical="center" wrapText="1"/>
    </xf>
    <xf numFmtId="0" fontId="41" fillId="2" borderId="35" xfId="2034" applyFont="1" applyFill="1" applyBorder="1" applyAlignment="1">
      <alignment horizontal="center" vertical="center" wrapText="1"/>
    </xf>
    <xf numFmtId="0" fontId="41" fillId="2" borderId="309" xfId="11" applyNumberFormat="1" applyFont="1" applyFill="1" applyBorder="1" applyAlignment="1">
      <alignment horizontal="center" vertical="center" wrapText="1"/>
    </xf>
    <xf numFmtId="0" fontId="43" fillId="2" borderId="309" xfId="11" applyFont="1" applyFill="1" applyBorder="1" applyAlignment="1">
      <alignment horizontal="center" vertical="center"/>
    </xf>
    <xf numFmtId="0" fontId="43" fillId="2" borderId="309" xfId="11" quotePrefix="1" applyFont="1" applyFill="1" applyBorder="1" applyAlignment="1">
      <alignment horizontal="center" vertical="center"/>
    </xf>
    <xf numFmtId="0" fontId="43" fillId="2" borderId="309" xfId="73" applyFont="1" applyFill="1" applyBorder="1" applyAlignment="1">
      <alignment vertical="center" wrapText="1"/>
    </xf>
    <xf numFmtId="0" fontId="43" fillId="2" borderId="309" xfId="11" applyFont="1" applyFill="1" applyBorder="1" applyAlignment="1">
      <alignment horizontal="left" vertical="center"/>
    </xf>
    <xf numFmtId="0" fontId="43" fillId="2" borderId="309" xfId="2034" applyFont="1" applyFill="1" applyBorder="1" applyAlignment="1">
      <alignment horizontal="center" vertical="center" wrapText="1"/>
    </xf>
    <xf numFmtId="0" fontId="43" fillId="2" borderId="309" xfId="11" applyNumberFormat="1" applyFont="1" applyFill="1" applyBorder="1" applyAlignment="1">
      <alignment horizontal="center" vertical="center" wrapText="1"/>
    </xf>
    <xf numFmtId="0" fontId="41" fillId="2" borderId="309" xfId="73" applyFont="1" applyFill="1" applyBorder="1" applyAlignment="1">
      <alignment vertical="center" wrapText="1"/>
    </xf>
    <xf numFmtId="0" fontId="41" fillId="2" borderId="309" xfId="11" applyFont="1" applyFill="1" applyBorder="1" applyAlignment="1">
      <alignment horizontal="left" vertical="center"/>
    </xf>
    <xf numFmtId="0" fontId="43" fillId="2" borderId="40" xfId="2034" applyFont="1" applyFill="1" applyBorder="1" applyAlignment="1">
      <alignment horizontal="center" vertical="center" wrapText="1"/>
    </xf>
    <xf numFmtId="0" fontId="43" fillId="2" borderId="309" xfId="73" applyFont="1" applyFill="1" applyBorder="1" applyAlignment="1">
      <alignment horizontal="left" vertical="center" wrapText="1"/>
    </xf>
    <xf numFmtId="0" fontId="59" fillId="28" borderId="299" xfId="11" applyFont="1" applyFill="1" applyBorder="1" applyAlignment="1">
      <alignment vertical="center" wrapText="1"/>
    </xf>
    <xf numFmtId="0" fontId="46" fillId="28" borderId="299" xfId="11" applyNumberFormat="1" applyFont="1" applyFill="1" applyBorder="1" applyAlignment="1">
      <alignment horizontal="center" vertical="center" wrapText="1"/>
    </xf>
    <xf numFmtId="0" fontId="46" fillId="28" borderId="299" xfId="11" applyFont="1" applyFill="1" applyBorder="1" applyAlignment="1">
      <alignment horizontal="center" vertical="center" wrapText="1"/>
    </xf>
    <xf numFmtId="41" fontId="40" fillId="28" borderId="301" xfId="95" quotePrefix="1" applyFont="1" applyFill="1" applyBorder="1" applyAlignment="1">
      <alignment horizontal="right" vertical="center"/>
    </xf>
    <xf numFmtId="0" fontId="46" fillId="2" borderId="299" xfId="11" applyFont="1" applyFill="1" applyBorder="1" applyAlignment="1">
      <alignment horizontal="center" vertical="center" wrapText="1"/>
    </xf>
    <xf numFmtId="41" fontId="41" fillId="2" borderId="301" xfId="95" quotePrefix="1" applyFont="1" applyFill="1" applyBorder="1" applyAlignment="1">
      <alignment horizontal="right" vertical="center"/>
    </xf>
    <xf numFmtId="0" fontId="40" fillId="28" borderId="299" xfId="11" applyFont="1" applyFill="1" applyBorder="1" applyAlignment="1">
      <alignment horizontal="center" vertical="center" wrapText="1"/>
    </xf>
    <xf numFmtId="164" fontId="46" fillId="28" borderId="301" xfId="194" applyNumberFormat="1" applyFont="1" applyFill="1" applyBorder="1" applyAlignment="1">
      <alignment horizontal="right" vertical="center" wrapText="1"/>
    </xf>
    <xf numFmtId="0" fontId="41" fillId="2" borderId="309" xfId="73" applyFont="1" applyFill="1" applyBorder="1" applyAlignment="1">
      <alignment horizontal="left" vertical="center" wrapText="1"/>
    </xf>
    <xf numFmtId="0" fontId="51" fillId="2" borderId="39" xfId="2034" applyFont="1" applyFill="1" applyBorder="1" applyAlignment="1">
      <alignment horizontal="center" vertical="center" wrapText="1"/>
    </xf>
    <xf numFmtId="0" fontId="51" fillId="2" borderId="309" xfId="11" applyNumberFormat="1" applyFont="1" applyFill="1" applyBorder="1" applyAlignment="1">
      <alignment horizontal="center" vertical="center" wrapText="1"/>
    </xf>
    <xf numFmtId="0" fontId="41" fillId="28" borderId="299" xfId="11" applyFont="1" applyFill="1" applyBorder="1" applyAlignment="1">
      <alignment horizontal="center" vertical="center" wrapText="1"/>
    </xf>
    <xf numFmtId="0" fontId="43" fillId="28" borderId="299" xfId="11" applyFont="1" applyFill="1" applyBorder="1" applyAlignment="1">
      <alignment horizontal="center" vertical="center" wrapText="1"/>
    </xf>
    <xf numFmtId="164" fontId="46" fillId="28" borderId="301" xfId="195" applyNumberFormat="1" applyFont="1" applyFill="1" applyBorder="1" applyAlignment="1">
      <alignment horizontal="right" vertical="center" wrapText="1"/>
    </xf>
    <xf numFmtId="0" fontId="43" fillId="2" borderId="309" xfId="11" applyNumberFormat="1" applyFont="1" applyFill="1" applyBorder="1" applyAlignment="1">
      <alignment horizontal="center" vertical="center"/>
    </xf>
    <xf numFmtId="0" fontId="51" fillId="2" borderId="309" xfId="11" applyFont="1" applyFill="1" applyBorder="1" applyAlignment="1">
      <alignment horizontal="center" vertical="center" wrapText="1"/>
    </xf>
    <xf numFmtId="0" fontId="51" fillId="2" borderId="40" xfId="2034" applyFont="1" applyFill="1" applyBorder="1" applyAlignment="1">
      <alignment horizontal="center" vertical="center" wrapText="1"/>
    </xf>
    <xf numFmtId="0" fontId="43" fillId="28" borderId="299" xfId="11" applyFont="1" applyFill="1" applyBorder="1" applyAlignment="1">
      <alignment horizontal="center" vertical="center"/>
    </xf>
    <xf numFmtId="0" fontId="51" fillId="28" borderId="299" xfId="11" applyFont="1" applyFill="1" applyBorder="1" applyAlignment="1">
      <alignment horizontal="center" vertical="center"/>
    </xf>
    <xf numFmtId="41" fontId="46" fillId="28" borderId="301" xfId="95" applyFont="1" applyFill="1" applyBorder="1" applyAlignment="1">
      <alignment horizontal="right" vertical="center"/>
    </xf>
    <xf numFmtId="0" fontId="43" fillId="2" borderId="309" xfId="2034" applyFont="1" applyFill="1" applyBorder="1" applyAlignment="1">
      <alignment vertical="center" wrapText="1"/>
    </xf>
    <xf numFmtId="0" fontId="43" fillId="2" borderId="309" xfId="2034" applyFont="1" applyFill="1" applyBorder="1" applyAlignment="1">
      <alignment horizontal="left" vertical="center" wrapText="1"/>
    </xf>
    <xf numFmtId="0" fontId="51" fillId="2" borderId="40" xfId="2034" applyFont="1" applyFill="1" applyBorder="1" applyAlignment="1">
      <alignment vertical="center" wrapText="1"/>
    </xf>
    <xf numFmtId="0" fontId="51" fillId="2" borderId="40" xfId="2034" applyFont="1" applyFill="1" applyBorder="1" applyAlignment="1">
      <alignment horizontal="left" vertical="center" wrapText="1"/>
    </xf>
    <xf numFmtId="0" fontId="43" fillId="2" borderId="32" xfId="2034" applyFont="1" applyFill="1" applyBorder="1" applyAlignment="1">
      <alignment vertical="center" wrapText="1"/>
    </xf>
    <xf numFmtId="0" fontId="43" fillId="2" borderId="32" xfId="2034" applyFont="1" applyFill="1" applyBorder="1" applyAlignment="1">
      <alignment horizontal="left" vertical="center" wrapText="1"/>
    </xf>
    <xf numFmtId="41" fontId="40" fillId="2" borderId="73" xfId="2034" applyNumberFormat="1" applyFont="1" applyFill="1" applyBorder="1" applyAlignment="1">
      <alignment vertical="center"/>
    </xf>
    <xf numFmtId="0" fontId="41" fillId="2" borderId="0" xfId="2034" applyFont="1" applyFill="1" applyAlignment="1">
      <alignment vertical="center"/>
    </xf>
    <xf numFmtId="0" fontId="41" fillId="2" borderId="0" xfId="2034" applyFont="1" applyFill="1" applyAlignment="1">
      <alignment horizontal="center" vertical="center"/>
    </xf>
    <xf numFmtId="0" fontId="41" fillId="2" borderId="0" xfId="2034" applyNumberFormat="1" applyFont="1" applyFill="1" applyAlignment="1">
      <alignment horizontal="right" vertical="center"/>
    </xf>
    <xf numFmtId="0" fontId="41" fillId="2" borderId="0" xfId="2034" applyFont="1" applyFill="1" applyAlignment="1"/>
    <xf numFmtId="0" fontId="41" fillId="2" borderId="0" xfId="2034" applyFont="1" applyFill="1" applyAlignment="1">
      <alignment horizontal="center"/>
    </xf>
    <xf numFmtId="0" fontId="71" fillId="2" borderId="0" xfId="2034" applyFont="1" applyFill="1" applyAlignment="1">
      <alignment vertical="center"/>
    </xf>
    <xf numFmtId="0" fontId="43" fillId="2" borderId="0" xfId="2034" applyFont="1" applyFill="1" applyBorder="1" applyAlignment="1">
      <alignment vertical="center"/>
    </xf>
    <xf numFmtId="0" fontId="46" fillId="2" borderId="0" xfId="2034" applyFont="1" applyFill="1" applyBorder="1" applyAlignment="1">
      <alignment horizontal="center" vertical="center"/>
    </xf>
    <xf numFmtId="0" fontId="60" fillId="2" borderId="0" xfId="2034" applyFont="1" applyFill="1" applyAlignment="1">
      <alignment horizontal="center" vertical="center"/>
    </xf>
    <xf numFmtId="0" fontId="42" fillId="2" borderId="0" xfId="2034" applyFont="1" applyFill="1" applyAlignment="1">
      <alignment horizontal="center" vertical="center"/>
    </xf>
    <xf numFmtId="0" fontId="72" fillId="2" borderId="0" xfId="2034" applyFont="1" applyFill="1" applyAlignment="1">
      <alignment vertical="center"/>
    </xf>
    <xf numFmtId="0" fontId="1" fillId="2" borderId="0" xfId="2034" applyFill="1" applyAlignment="1">
      <alignment horizontal="center" vertical="center"/>
    </xf>
    <xf numFmtId="0" fontId="1" fillId="2" borderId="0" xfId="2034" applyNumberFormat="1" applyFill="1" applyAlignment="1">
      <alignment horizontal="right" vertical="center"/>
    </xf>
    <xf numFmtId="0" fontId="1" fillId="2" borderId="0" xfId="2034" applyFill="1" applyAlignment="1">
      <alignment horizontal="center"/>
    </xf>
    <xf numFmtId="0" fontId="1" fillId="2" borderId="0" xfId="2034" applyFill="1" applyAlignment="1">
      <alignment horizontal="center" vertical="top"/>
    </xf>
    <xf numFmtId="0" fontId="1" fillId="2" borderId="0" xfId="2034" applyNumberFormat="1" applyFill="1" applyAlignment="1">
      <alignment horizontal="right" vertical="top"/>
    </xf>
    <xf numFmtId="0" fontId="109" fillId="29" borderId="312" xfId="512" applyFont="1" applyFill="1" applyBorder="1" applyAlignment="1">
      <alignment horizontal="center" vertical="center" wrapText="1"/>
    </xf>
    <xf numFmtId="0" fontId="180" fillId="29" borderId="299" xfId="512" applyFont="1" applyFill="1" applyBorder="1" applyAlignment="1">
      <alignment horizontal="center"/>
    </xf>
    <xf numFmtId="0" fontId="109" fillId="0" borderId="316" xfId="512" quotePrefix="1" applyFont="1" applyFill="1" applyBorder="1" applyAlignment="1">
      <alignment horizontal="center" vertical="center"/>
    </xf>
    <xf numFmtId="0" fontId="180" fillId="0" borderId="310" xfId="512" applyFont="1" applyFill="1" applyBorder="1"/>
    <xf numFmtId="0" fontId="109" fillId="0" borderId="316" xfId="512" applyFont="1" applyFill="1" applyBorder="1" applyAlignment="1">
      <alignment vertical="center"/>
    </xf>
    <xf numFmtId="0" fontId="109" fillId="0" borderId="310" xfId="512" applyFont="1" applyFill="1" applyBorder="1" applyAlignment="1">
      <alignment vertical="center"/>
    </xf>
    <xf numFmtId="0" fontId="180" fillId="0" borderId="310" xfId="512" applyFont="1" applyFill="1" applyBorder="1" applyAlignment="1">
      <alignment vertical="center"/>
    </xf>
    <xf numFmtId="0" fontId="180" fillId="0" borderId="311" xfId="512" applyFont="1" applyFill="1" applyBorder="1" applyAlignment="1">
      <alignment vertical="center"/>
    </xf>
    <xf numFmtId="0" fontId="180" fillId="0" borderId="312" xfId="512" applyFont="1" applyFill="1" applyBorder="1" applyAlignment="1">
      <alignment vertical="center"/>
    </xf>
    <xf numFmtId="3" fontId="109" fillId="0" borderId="312" xfId="512" applyNumberFormat="1" applyFont="1" applyFill="1" applyBorder="1" applyAlignment="1">
      <alignment vertical="center"/>
    </xf>
    <xf numFmtId="0" fontId="109" fillId="0" borderId="316" xfId="512" applyFont="1" applyFill="1" applyBorder="1" applyAlignment="1">
      <alignment horizontal="center" vertical="center"/>
    </xf>
    <xf numFmtId="0" fontId="180" fillId="0" borderId="316" xfId="512" applyFont="1" applyFill="1" applyBorder="1" applyAlignment="1">
      <alignment vertical="center"/>
    </xf>
    <xf numFmtId="3" fontId="180" fillId="0" borderId="312" xfId="512" applyNumberFormat="1" applyFont="1" applyFill="1" applyBorder="1" applyAlignment="1">
      <alignment vertical="center"/>
    </xf>
    <xf numFmtId="41" fontId="109" fillId="0" borderId="312" xfId="512" applyNumberFormat="1" applyFont="1" applyFill="1" applyBorder="1" applyAlignment="1">
      <alignment vertical="center"/>
    </xf>
    <xf numFmtId="0" fontId="195" fillId="28" borderId="313" xfId="512" quotePrefix="1" applyFont="1" applyFill="1" applyBorder="1" applyAlignment="1">
      <alignment horizontal="center" vertical="center"/>
    </xf>
    <xf numFmtId="0" fontId="195" fillId="28" borderId="314" xfId="512" quotePrefix="1" applyFont="1" applyFill="1" applyBorder="1" applyAlignment="1">
      <alignment horizontal="center"/>
    </xf>
    <xf numFmtId="0" fontId="109" fillId="28" borderId="313" xfId="512" applyFont="1" applyFill="1" applyBorder="1" applyAlignment="1">
      <alignment vertical="center"/>
    </xf>
    <xf numFmtId="0" fontId="109" fillId="28" borderId="314" xfId="512" applyFont="1" applyFill="1" applyBorder="1" applyAlignment="1">
      <alignment vertical="center"/>
    </xf>
    <xf numFmtId="0" fontId="109" fillId="28" borderId="315" xfId="512" applyFont="1" applyFill="1" applyBorder="1" applyAlignment="1">
      <alignment vertical="center"/>
    </xf>
    <xf numFmtId="41" fontId="109" fillId="28" borderId="299" xfId="409" applyFont="1" applyFill="1" applyBorder="1" applyAlignment="1">
      <alignment horizontal="right" vertical="center" wrapText="1"/>
    </xf>
    <xf numFmtId="0" fontId="109" fillId="28" borderId="313" xfId="512" applyFont="1" applyFill="1" applyBorder="1" applyAlignment="1">
      <alignment horizontal="left" vertical="top" wrapText="1"/>
    </xf>
    <xf numFmtId="0" fontId="109" fillId="28" borderId="313" xfId="512" applyFont="1" applyFill="1" applyBorder="1" applyAlignment="1">
      <alignment horizontal="left" vertical="center" wrapText="1"/>
    </xf>
    <xf numFmtId="0" fontId="109" fillId="28" borderId="313" xfId="512" applyFont="1" applyFill="1" applyBorder="1" applyAlignment="1">
      <alignment horizontal="center" vertical="center" wrapText="1"/>
    </xf>
    <xf numFmtId="0" fontId="109" fillId="28" borderId="313" xfId="512" applyFont="1" applyFill="1" applyBorder="1" applyAlignment="1">
      <alignment horizontal="left" wrapText="1"/>
    </xf>
    <xf numFmtId="0" fontId="109" fillId="28" borderId="314" xfId="512" applyFont="1" applyFill="1" applyBorder="1"/>
    <xf numFmtId="0" fontId="109" fillId="28" borderId="315" xfId="512" applyFont="1" applyFill="1" applyBorder="1"/>
    <xf numFmtId="3" fontId="195" fillId="28" borderId="299" xfId="512" applyNumberFormat="1" applyFont="1" applyFill="1" applyBorder="1" applyAlignment="1">
      <alignment horizontal="right" wrapText="1"/>
    </xf>
    <xf numFmtId="0" fontId="180" fillId="28" borderId="313" xfId="512" applyFont="1" applyFill="1" applyBorder="1" applyAlignment="1">
      <alignment horizontal="left" vertical="top" wrapText="1"/>
    </xf>
    <xf numFmtId="0" fontId="180" fillId="28" borderId="313" xfId="512" applyFont="1" applyFill="1" applyBorder="1" applyAlignment="1">
      <alignment horizontal="left" vertical="center" wrapText="1"/>
    </xf>
    <xf numFmtId="0" fontId="180" fillId="28" borderId="313" xfId="512" applyFont="1" applyFill="1" applyBorder="1" applyAlignment="1">
      <alignment horizontal="center" vertical="center" wrapText="1"/>
    </xf>
    <xf numFmtId="3" fontId="109" fillId="28" borderId="299" xfId="512" applyNumberFormat="1" applyFont="1" applyFill="1" applyBorder="1" applyAlignment="1">
      <alignment vertical="center"/>
    </xf>
    <xf numFmtId="41" fontId="109" fillId="28" borderId="299" xfId="512" applyNumberFormat="1" applyFont="1" applyFill="1" applyBorder="1" applyAlignment="1">
      <alignment horizontal="right" wrapText="1"/>
    </xf>
    <xf numFmtId="0" fontId="195" fillId="28" borderId="314" xfId="512" applyFont="1" applyFill="1" applyBorder="1" applyAlignment="1">
      <alignment horizontal="center"/>
    </xf>
    <xf numFmtId="41" fontId="109" fillId="28" borderId="299" xfId="512" applyNumberFormat="1" applyFont="1" applyFill="1" applyBorder="1" applyAlignment="1">
      <alignment horizontal="right" vertical="center" wrapText="1"/>
    </xf>
    <xf numFmtId="0" fontId="180" fillId="28" borderId="314" xfId="512" applyFont="1" applyFill="1" applyBorder="1"/>
    <xf numFmtId="0" fontId="180" fillId="28" borderId="315" xfId="512" applyFont="1" applyFill="1" applyBorder="1"/>
    <xf numFmtId="3" fontId="109" fillId="29" borderId="299" xfId="512" applyNumberFormat="1" applyFont="1" applyFill="1" applyBorder="1" applyAlignment="1">
      <alignment horizontal="right" wrapText="1"/>
    </xf>
    <xf numFmtId="164" fontId="249" fillId="2" borderId="0" xfId="1861" applyNumberFormat="1" applyFont="1" applyFill="1"/>
    <xf numFmtId="0" fontId="49" fillId="2" borderId="0" xfId="11" applyFont="1" applyFill="1" applyAlignment="1">
      <alignment horizontal="center"/>
    </xf>
    <xf numFmtId="0" fontId="73" fillId="2" borderId="26" xfId="11" applyFont="1" applyFill="1" applyBorder="1" applyAlignment="1">
      <alignment horizontal="center" vertical="center"/>
    </xf>
    <xf numFmtId="0" fontId="73" fillId="2" borderId="27" xfId="11" applyFont="1" applyFill="1" applyBorder="1" applyAlignment="1">
      <alignment horizontal="center" vertical="center"/>
    </xf>
    <xf numFmtId="0" fontId="73" fillId="2" borderId="28" xfId="11" applyFont="1" applyFill="1" applyBorder="1" applyAlignment="1">
      <alignment horizontal="center" vertical="center"/>
    </xf>
    <xf numFmtId="0" fontId="43" fillId="2" borderId="40" xfId="11" applyFont="1" applyFill="1" applyBorder="1" applyAlignment="1">
      <alignment horizontal="center" vertical="top" wrapText="1"/>
    </xf>
    <xf numFmtId="0" fontId="43" fillId="2" borderId="37" xfId="11" applyFont="1" applyFill="1" applyBorder="1" applyAlignment="1">
      <alignment vertical="top" wrapText="1"/>
    </xf>
    <xf numFmtId="0" fontId="43" fillId="2" borderId="38" xfId="11" applyFont="1" applyFill="1" applyBorder="1" applyAlignment="1">
      <alignment horizontal="left" vertical="top" wrapText="1"/>
    </xf>
    <xf numFmtId="0" fontId="43" fillId="2" borderId="37" xfId="11" applyFont="1" applyFill="1" applyBorder="1" applyAlignment="1">
      <alignment horizontal="center" vertical="top" wrapText="1"/>
    </xf>
    <xf numFmtId="0" fontId="43" fillId="2" borderId="37" xfId="11" applyFont="1" applyFill="1" applyBorder="1" applyAlignment="1">
      <alignment horizontal="left" vertical="top" wrapText="1"/>
    </xf>
    <xf numFmtId="0" fontId="46" fillId="2" borderId="10" xfId="11" applyFont="1" applyFill="1" applyBorder="1" applyAlignment="1">
      <alignment horizontal="center" vertical="center"/>
    </xf>
    <xf numFmtId="0" fontId="46" fillId="2" borderId="284" xfId="11" applyFont="1" applyFill="1" applyBorder="1" applyAlignment="1">
      <alignment horizontal="center" vertical="center" wrapText="1"/>
    </xf>
    <xf numFmtId="0" fontId="73" fillId="2" borderId="239" xfId="11" applyFont="1" applyFill="1" applyBorder="1" applyAlignment="1">
      <alignment horizontal="center" vertical="center"/>
    </xf>
    <xf numFmtId="0" fontId="43" fillId="2" borderId="3" xfId="2009" applyFont="1" applyFill="1" applyBorder="1" applyAlignment="1">
      <alignment horizontal="center"/>
    </xf>
    <xf numFmtId="0" fontId="32" fillId="2" borderId="0" xfId="2009" applyFont="1" applyFill="1" applyAlignment="1">
      <alignment horizontal="center"/>
    </xf>
    <xf numFmtId="0" fontId="43" fillId="2" borderId="238" xfId="11" applyFont="1" applyFill="1" applyBorder="1" applyAlignment="1">
      <alignment horizontal="center" vertical="top"/>
    </xf>
    <xf numFmtId="0" fontId="43" fillId="2" borderId="79" xfId="11" applyFont="1" applyFill="1" applyBorder="1" applyAlignment="1">
      <alignment horizontal="center" vertical="top"/>
    </xf>
    <xf numFmtId="0" fontId="43" fillId="2" borderId="80" xfId="11" applyFont="1" applyFill="1" applyBorder="1" applyAlignment="1">
      <alignment horizontal="center" vertical="top"/>
    </xf>
    <xf numFmtId="0" fontId="43" fillId="2" borderId="75" xfId="11" applyFont="1" applyFill="1" applyBorder="1" applyAlignment="1">
      <alignment horizontal="center" vertical="top"/>
    </xf>
    <xf numFmtId="0" fontId="43" fillId="2" borderId="0" xfId="11" applyFont="1" applyFill="1" applyBorder="1" applyAlignment="1">
      <alignment horizontal="center" vertical="top"/>
    </xf>
    <xf numFmtId="0" fontId="43" fillId="2" borderId="19" xfId="11" applyFont="1" applyFill="1" applyBorder="1" applyAlignment="1">
      <alignment horizontal="center" vertical="top"/>
    </xf>
    <xf numFmtId="0" fontId="43" fillId="2" borderId="68" xfId="11" applyFont="1" applyFill="1" applyBorder="1" applyAlignment="1">
      <alignment horizontal="center" vertical="top"/>
    </xf>
    <xf numFmtId="0" fontId="43" fillId="2" borderId="17" xfId="11" applyFont="1" applyFill="1" applyBorder="1" applyAlignment="1">
      <alignment horizontal="center" vertical="top"/>
    </xf>
    <xf numFmtId="0" fontId="43" fillId="2" borderId="31" xfId="11" applyFont="1" applyFill="1" applyBorder="1" applyAlignment="1">
      <alignment horizontal="center" vertical="top"/>
    </xf>
    <xf numFmtId="0" fontId="43" fillId="2" borderId="32" xfId="11" applyFont="1" applyFill="1" applyBorder="1" applyAlignment="1">
      <alignment horizontal="left" vertical="top" wrapText="1"/>
    </xf>
    <xf numFmtId="0" fontId="46" fillId="2" borderId="279" xfId="11" applyFont="1" applyFill="1" applyBorder="1" applyAlignment="1">
      <alignment horizontal="center" vertical="center"/>
    </xf>
    <xf numFmtId="0" fontId="41" fillId="2" borderId="0" xfId="11" applyFont="1" applyFill="1" applyAlignment="1">
      <alignment horizontal="center"/>
    </xf>
    <xf numFmtId="0" fontId="41" fillId="2" borderId="284" xfId="2015" applyFont="1" applyFill="1" applyBorder="1" applyAlignment="1">
      <alignment horizontal="left" vertical="top" wrapText="1"/>
    </xf>
    <xf numFmtId="0" fontId="41" fillId="2" borderId="279" xfId="2015" applyFont="1" applyFill="1" applyBorder="1" applyAlignment="1">
      <alignment horizontal="left" vertical="top" wrapText="1"/>
    </xf>
    <xf numFmtId="0" fontId="70" fillId="2" borderId="0" xfId="2019" applyFont="1" applyFill="1" applyBorder="1" applyAlignment="1">
      <alignment horizontal="left" vertical="center"/>
    </xf>
    <xf numFmtId="164" fontId="28" fillId="2" borderId="32" xfId="13" applyNumberFormat="1" applyFont="1" applyFill="1" applyBorder="1" applyAlignment="1">
      <alignment vertical="top"/>
    </xf>
    <xf numFmtId="164" fontId="28" fillId="2" borderId="299" xfId="1868" applyNumberFormat="1" applyFont="1" applyFill="1" applyBorder="1" applyAlignment="1">
      <alignment vertical="top"/>
    </xf>
    <xf numFmtId="164" fontId="29" fillId="2" borderId="19" xfId="1868" applyNumberFormat="1" applyFont="1" applyFill="1" applyBorder="1" applyAlignment="1">
      <alignment vertical="top"/>
    </xf>
    <xf numFmtId="164" fontId="43" fillId="2" borderId="285" xfId="1861" applyNumberFormat="1" applyFont="1" applyFill="1" applyBorder="1" applyAlignment="1">
      <alignment vertical="top"/>
    </xf>
    <xf numFmtId="41" fontId="43" fillId="2" borderId="285" xfId="2006" applyFont="1" applyFill="1" applyBorder="1" applyAlignment="1">
      <alignment vertical="center"/>
    </xf>
    <xf numFmtId="0" fontId="235" fillId="2" borderId="0" xfId="2032" applyFont="1" applyFill="1"/>
    <xf numFmtId="0" fontId="37" fillId="2" borderId="299" xfId="2032" applyFont="1" applyFill="1" applyBorder="1" applyAlignment="1">
      <alignment horizontal="center" vertical="center"/>
    </xf>
    <xf numFmtId="0" fontId="37" fillId="2" borderId="299" xfId="2032" applyFont="1" applyFill="1" applyBorder="1" applyAlignment="1">
      <alignment horizontal="center" vertical="center" wrapText="1"/>
    </xf>
    <xf numFmtId="0" fontId="236" fillId="2" borderId="299" xfId="2032" applyFont="1" applyFill="1" applyBorder="1" applyAlignment="1">
      <alignment horizontal="center" vertical="center"/>
    </xf>
    <xf numFmtId="0" fontId="236" fillId="2" borderId="321" xfId="2032" applyFont="1" applyFill="1" applyBorder="1" applyAlignment="1">
      <alignment horizontal="center" vertical="center"/>
    </xf>
    <xf numFmtId="0" fontId="236" fillId="2" borderId="314" xfId="2032" applyFont="1" applyFill="1" applyBorder="1" applyAlignment="1">
      <alignment horizontal="center" vertical="center"/>
    </xf>
    <xf numFmtId="0" fontId="236" fillId="2" borderId="315" xfId="2032" applyFont="1" applyFill="1" applyBorder="1" applyAlignment="1">
      <alignment horizontal="center" vertical="center"/>
    </xf>
    <xf numFmtId="0" fontId="236" fillId="2" borderId="314" xfId="2032" quotePrefix="1" applyFont="1" applyFill="1" applyBorder="1" applyAlignment="1">
      <alignment horizontal="center" vertical="center"/>
    </xf>
    <xf numFmtId="0" fontId="37" fillId="2" borderId="322" xfId="2032" quotePrefix="1" applyFont="1" applyFill="1" applyBorder="1" applyAlignment="1">
      <alignment horizontal="center" vertical="top"/>
    </xf>
    <xf numFmtId="0" fontId="37" fillId="2" borderId="323" xfId="2032" quotePrefix="1" applyFont="1" applyFill="1" applyBorder="1" applyAlignment="1">
      <alignment horizontal="center" vertical="top"/>
    </xf>
    <xf numFmtId="0" fontId="37" fillId="2" borderId="324" xfId="2032" quotePrefix="1" applyFont="1" applyFill="1" applyBorder="1" applyAlignment="1">
      <alignment horizontal="center" vertical="top"/>
    </xf>
    <xf numFmtId="0" fontId="37" fillId="2" borderId="299" xfId="2032" applyFont="1" applyFill="1" applyBorder="1" applyAlignment="1">
      <alignment horizontal="left" vertical="top" wrapText="1"/>
    </xf>
    <xf numFmtId="0" fontId="37" fillId="2" borderId="323" xfId="2032" applyFont="1" applyFill="1" applyBorder="1" applyAlignment="1">
      <alignment horizontal="center" vertical="top"/>
    </xf>
    <xf numFmtId="0" fontId="37" fillId="2" borderId="324" xfId="2032" applyFont="1" applyFill="1" applyBorder="1" applyAlignment="1">
      <alignment horizontal="center" vertical="top"/>
    </xf>
    <xf numFmtId="180" fontId="49" fillId="2" borderId="0" xfId="2032" applyNumberFormat="1" applyFont="1" applyFill="1"/>
    <xf numFmtId="0" fontId="49" fillId="2" borderId="325" xfId="2032" quotePrefix="1" applyFont="1" applyFill="1" applyBorder="1" applyAlignment="1">
      <alignment horizontal="center" vertical="top"/>
    </xf>
    <xf numFmtId="0" fontId="49" fillId="2" borderId="326" xfId="2032" quotePrefix="1" applyFont="1" applyFill="1" applyBorder="1" applyAlignment="1">
      <alignment horizontal="center" vertical="top"/>
    </xf>
    <xf numFmtId="0" fontId="49" fillId="2" borderId="327" xfId="2032" quotePrefix="1" applyFont="1" applyFill="1" applyBorder="1" applyAlignment="1">
      <alignment horizontal="center" vertical="top"/>
    </xf>
    <xf numFmtId="0" fontId="49" fillId="2" borderId="312" xfId="2032" applyFont="1" applyFill="1" applyBorder="1" applyAlignment="1">
      <alignment horizontal="left" vertical="top" wrapText="1"/>
    </xf>
    <xf numFmtId="0" fontId="49" fillId="2" borderId="299" xfId="2032" applyFont="1" applyFill="1" applyBorder="1" applyAlignment="1">
      <alignment horizontal="left" vertical="top" wrapText="1"/>
    </xf>
    <xf numFmtId="0" fontId="49" fillId="2" borderId="312" xfId="2032" applyFont="1" applyFill="1" applyBorder="1" applyAlignment="1">
      <alignment vertical="top" wrapText="1"/>
    </xf>
    <xf numFmtId="0" fontId="49" fillId="2" borderId="69" xfId="2032" quotePrefix="1" applyFont="1" applyFill="1" applyBorder="1" applyAlignment="1">
      <alignment horizontal="center" vertical="top"/>
    </xf>
    <xf numFmtId="0" fontId="49" fillId="2" borderId="70" xfId="2032" quotePrefix="1" applyFont="1" applyFill="1" applyBorder="1" applyAlignment="1">
      <alignment horizontal="center" vertical="top"/>
    </xf>
    <xf numFmtId="0" fontId="49" fillId="2" borderId="70" xfId="2032" applyFont="1" applyFill="1" applyBorder="1" applyAlignment="1">
      <alignment horizontal="center" vertical="top"/>
    </xf>
    <xf numFmtId="0" fontId="49" fillId="2" borderId="71" xfId="2032" applyFont="1" applyFill="1" applyBorder="1" applyAlignment="1">
      <alignment horizontal="center" vertical="top"/>
    </xf>
    <xf numFmtId="0" fontId="49" fillId="2" borderId="32" xfId="2032" applyFont="1" applyFill="1" applyBorder="1" applyAlignment="1">
      <alignment horizontal="left" vertical="top" wrapText="1"/>
    </xf>
    <xf numFmtId="0" fontId="49" fillId="2" borderId="32" xfId="2032" applyFont="1" applyFill="1" applyBorder="1" applyAlignment="1">
      <alignment vertical="top" wrapText="1"/>
    </xf>
    <xf numFmtId="0" fontId="49" fillId="2" borderId="324" xfId="2032" quotePrefix="1" applyFont="1" applyFill="1" applyBorder="1" applyAlignment="1">
      <alignment horizontal="center" vertical="top"/>
    </xf>
    <xf numFmtId="0" fontId="238" fillId="2" borderId="325" xfId="2032" quotePrefix="1" applyFont="1" applyFill="1" applyBorder="1" applyAlignment="1">
      <alignment horizontal="center" vertical="top"/>
    </xf>
    <xf numFmtId="0" fontId="238" fillId="2" borderId="326" xfId="2032" quotePrefix="1" applyFont="1" applyFill="1" applyBorder="1" applyAlignment="1">
      <alignment horizontal="center" vertical="top"/>
    </xf>
    <xf numFmtId="0" fontId="238" fillId="2" borderId="324" xfId="2032" quotePrefix="1" applyFont="1" applyFill="1" applyBorder="1" applyAlignment="1">
      <alignment horizontal="center" vertical="top"/>
    </xf>
    <xf numFmtId="0" fontId="238" fillId="2" borderId="312" xfId="2032" applyFont="1" applyFill="1" applyBorder="1" applyAlignment="1">
      <alignment horizontal="left" vertical="top" wrapText="1"/>
    </xf>
    <xf numFmtId="0" fontId="238" fillId="2" borderId="312" xfId="2032" applyFont="1" applyFill="1" applyBorder="1" applyAlignment="1">
      <alignment vertical="top" wrapText="1"/>
    </xf>
    <xf numFmtId="0" fontId="238" fillId="2" borderId="299" xfId="2032" applyFont="1" applyFill="1" applyBorder="1" applyAlignment="1">
      <alignment horizontal="left" vertical="top" wrapText="1"/>
    </xf>
    <xf numFmtId="0" fontId="49" fillId="2" borderId="302" xfId="2032" quotePrefix="1" applyFont="1" applyFill="1" applyBorder="1" applyAlignment="1">
      <alignment horizontal="center" vertical="top"/>
    </xf>
    <xf numFmtId="0" fontId="49" fillId="2" borderId="72" xfId="2032" quotePrefix="1" applyFont="1" applyFill="1" applyBorder="1" applyAlignment="1">
      <alignment horizontal="center" vertical="top"/>
    </xf>
    <xf numFmtId="0" fontId="49" fillId="2" borderId="72" xfId="2032" applyFont="1" applyFill="1" applyBorder="1" applyAlignment="1">
      <alignment horizontal="center" vertical="top"/>
    </xf>
    <xf numFmtId="0" fontId="49" fillId="2" borderId="303" xfId="2032" applyFont="1" applyFill="1" applyBorder="1" applyAlignment="1">
      <alignment horizontal="center" vertical="top"/>
    </xf>
    <xf numFmtId="0" fontId="49" fillId="2" borderId="20" xfId="2032" applyFont="1" applyFill="1" applyBorder="1" applyAlignment="1">
      <alignment horizontal="left" vertical="top" wrapText="1"/>
    </xf>
    <xf numFmtId="0" fontId="49" fillId="2" borderId="322" xfId="2032" quotePrefix="1" applyFont="1" applyFill="1" applyBorder="1" applyAlignment="1">
      <alignment horizontal="center" vertical="top"/>
    </xf>
    <xf numFmtId="0" fontId="49" fillId="2" borderId="323" xfId="2032" quotePrefix="1" applyFont="1" applyFill="1" applyBorder="1" applyAlignment="1">
      <alignment horizontal="center" vertical="top"/>
    </xf>
    <xf numFmtId="0" fontId="238" fillId="2" borderId="323" xfId="2032" quotePrefix="1" applyFont="1" applyFill="1" applyBorder="1" applyAlignment="1">
      <alignment horizontal="center" vertical="top"/>
    </xf>
    <xf numFmtId="0" fontId="54" fillId="2" borderId="325" xfId="2032" quotePrefix="1" applyFont="1" applyFill="1" applyBorder="1" applyAlignment="1">
      <alignment horizontal="center" vertical="top"/>
    </xf>
    <xf numFmtId="0" fontId="54" fillId="2" borderId="323" xfId="2032" quotePrefix="1" applyFont="1" applyFill="1" applyBorder="1" applyAlignment="1">
      <alignment horizontal="center" vertical="top"/>
    </xf>
    <xf numFmtId="0" fontId="54" fillId="2" borderId="324" xfId="2032" quotePrefix="1" applyFont="1" applyFill="1" applyBorder="1" applyAlignment="1">
      <alignment horizontal="center" vertical="top"/>
    </xf>
    <xf numFmtId="0" fontId="54" fillId="2" borderId="299" xfId="2032" applyFont="1" applyFill="1" applyBorder="1" applyAlignment="1">
      <alignment horizontal="left" vertical="top" wrapText="1"/>
    </xf>
    <xf numFmtId="0" fontId="238" fillId="2" borderId="71" xfId="2032" quotePrefix="1" applyFont="1" applyFill="1" applyBorder="1" applyAlignment="1">
      <alignment horizontal="center" vertical="top"/>
    </xf>
    <xf numFmtId="0" fontId="238" fillId="2" borderId="32" xfId="2032" applyFont="1" applyFill="1" applyBorder="1" applyAlignment="1">
      <alignment horizontal="left" vertical="top" wrapText="1"/>
    </xf>
    <xf numFmtId="164" fontId="238" fillId="2" borderId="53" xfId="2033" applyNumberFormat="1" applyFont="1" applyFill="1" applyBorder="1" applyAlignment="1">
      <alignment vertical="center"/>
    </xf>
    <xf numFmtId="0" fontId="49" fillId="2" borderId="71" xfId="2032" quotePrefix="1" applyFont="1" applyFill="1" applyBorder="1" applyAlignment="1">
      <alignment horizontal="center" vertical="top"/>
    </xf>
    <xf numFmtId="164" fontId="238" fillId="2" borderId="53" xfId="2033" applyNumberFormat="1" applyFont="1" applyFill="1" applyBorder="1" applyAlignment="1">
      <alignment horizontal="right" vertical="top"/>
    </xf>
    <xf numFmtId="43" fontId="49" fillId="2" borderId="0" xfId="2033" applyFont="1" applyFill="1"/>
    <xf numFmtId="0" fontId="49" fillId="2" borderId="303" xfId="2032" quotePrefix="1" applyFont="1" applyFill="1" applyBorder="1" applyAlignment="1">
      <alignment horizontal="center" vertical="top"/>
    </xf>
    <xf numFmtId="43" fontId="49" fillId="2" borderId="0" xfId="2032" applyNumberFormat="1" applyFont="1" applyFill="1"/>
    <xf numFmtId="0" fontId="54" fillId="2" borderId="326" xfId="2032" quotePrefix="1" applyFont="1" applyFill="1" applyBorder="1" applyAlignment="1">
      <alignment horizontal="center" vertical="top"/>
    </xf>
    <xf numFmtId="0" fontId="54" fillId="2" borderId="71" xfId="2032" quotePrefix="1" applyFont="1" applyFill="1" applyBorder="1" applyAlignment="1">
      <alignment horizontal="center" vertical="top"/>
    </xf>
    <xf numFmtId="0" fontId="54" fillId="2" borderId="312" xfId="2032" applyFont="1" applyFill="1" applyBorder="1" applyAlignment="1">
      <alignment horizontal="left" vertical="top" wrapText="1"/>
    </xf>
    <xf numFmtId="0" fontId="70" fillId="2" borderId="312" xfId="2032" applyFont="1" applyFill="1" applyBorder="1" applyAlignment="1">
      <alignment horizontal="left" vertical="top" wrapText="1"/>
    </xf>
    <xf numFmtId="0" fontId="238" fillId="2" borderId="322" xfId="2032" quotePrefix="1" applyFont="1" applyFill="1" applyBorder="1" applyAlignment="1">
      <alignment horizontal="center" vertical="top"/>
    </xf>
    <xf numFmtId="0" fontId="238" fillId="2" borderId="324" xfId="2032" applyFont="1" applyFill="1" applyBorder="1" applyAlignment="1">
      <alignment horizontal="center" vertical="top"/>
    </xf>
    <xf numFmtId="0" fontId="49" fillId="2" borderId="323" xfId="2032" applyFont="1" applyFill="1" applyBorder="1" applyAlignment="1">
      <alignment horizontal="center" vertical="top"/>
    </xf>
    <xf numFmtId="0" fontId="49" fillId="2" borderId="324" xfId="2032" applyFont="1" applyFill="1" applyBorder="1" applyAlignment="1">
      <alignment horizontal="center" vertical="top"/>
    </xf>
    <xf numFmtId="0" fontId="54" fillId="2" borderId="322" xfId="2032" quotePrefix="1" applyFont="1" applyFill="1" applyBorder="1" applyAlignment="1">
      <alignment horizontal="center" vertical="top"/>
    </xf>
    <xf numFmtId="0" fontId="239" fillId="2" borderId="299" xfId="2032" applyFont="1" applyFill="1" applyBorder="1" applyAlignment="1">
      <alignment horizontal="left" vertical="top" wrapText="1"/>
    </xf>
    <xf numFmtId="0" fontId="54" fillId="2" borderId="0" xfId="2032" applyFont="1" applyFill="1"/>
    <xf numFmtId="0" fontId="51" fillId="2" borderId="299" xfId="2032" applyFont="1" applyFill="1" applyBorder="1" applyAlignment="1">
      <alignment horizontal="left" vertical="top" wrapText="1"/>
    </xf>
    <xf numFmtId="43" fontId="37" fillId="2" borderId="0" xfId="2033" applyFont="1" applyFill="1" applyAlignment="1">
      <alignment vertical="top"/>
    </xf>
    <xf numFmtId="0" fontId="37" fillId="2" borderId="0" xfId="2032" applyFont="1" applyFill="1" applyAlignment="1">
      <alignment vertical="top"/>
    </xf>
    <xf numFmtId="0" fontId="49" fillId="2" borderId="0" xfId="2032" applyFont="1" applyFill="1" applyAlignment="1">
      <alignment horizontal="left" wrapText="1"/>
    </xf>
    <xf numFmtId="0" fontId="43" fillId="2" borderId="299" xfId="2032" applyFont="1" applyFill="1" applyBorder="1" applyAlignment="1">
      <alignment horizontal="left" vertical="top" wrapText="1"/>
    </xf>
    <xf numFmtId="0" fontId="54" fillId="2" borderId="327" xfId="2032" quotePrefix="1" applyFont="1" applyFill="1" applyBorder="1" applyAlignment="1">
      <alignment horizontal="center" vertical="top"/>
    </xf>
    <xf numFmtId="0" fontId="240" fillId="2" borderId="0" xfId="2032" applyFont="1" applyFill="1" applyAlignment="1">
      <alignment vertical="top"/>
    </xf>
    <xf numFmtId="0" fontId="240" fillId="2" borderId="0" xfId="2032" applyFont="1" applyFill="1"/>
    <xf numFmtId="0" fontId="54" fillId="2" borderId="302" xfId="2032" quotePrefix="1" applyFont="1" applyFill="1" applyBorder="1" applyAlignment="1">
      <alignment horizontal="center" vertical="top"/>
    </xf>
    <xf numFmtId="0" fontId="54" fillId="2" borderId="72" xfId="2032" quotePrefix="1" applyFont="1" applyFill="1" applyBorder="1" applyAlignment="1">
      <alignment horizontal="center" vertical="top"/>
    </xf>
    <xf numFmtId="0" fontId="54" fillId="2" borderId="303" xfId="2032" quotePrefix="1" applyFont="1" applyFill="1" applyBorder="1" applyAlignment="1">
      <alignment horizontal="center" vertical="top"/>
    </xf>
    <xf numFmtId="0" fontId="54" fillId="2" borderId="20" xfId="2032" applyFont="1" applyFill="1" applyBorder="1" applyAlignment="1">
      <alignment horizontal="left" vertical="top" wrapText="1"/>
    </xf>
    <xf numFmtId="0" fontId="54" fillId="2" borderId="69" xfId="2032" quotePrefix="1" applyFont="1" applyFill="1" applyBorder="1" applyAlignment="1">
      <alignment horizontal="center" vertical="top"/>
    </xf>
    <xf numFmtId="0" fontId="54" fillId="2" borderId="70" xfId="2032" quotePrefix="1" applyFont="1" applyFill="1" applyBorder="1" applyAlignment="1">
      <alignment horizontal="center" vertical="top"/>
    </xf>
    <xf numFmtId="0" fontId="54" fillId="2" borderId="32" xfId="2032" applyFont="1" applyFill="1" applyBorder="1" applyAlignment="1">
      <alignment horizontal="left" vertical="top" wrapText="1"/>
    </xf>
    <xf numFmtId="0" fontId="32" fillId="2" borderId="322" xfId="2032" quotePrefix="1" applyFont="1" applyFill="1" applyBorder="1" applyAlignment="1">
      <alignment horizontal="center" vertical="top"/>
    </xf>
    <xf numFmtId="0" fontId="32" fillId="2" borderId="323" xfId="2032" quotePrefix="1" applyFont="1" applyFill="1" applyBorder="1" applyAlignment="1">
      <alignment horizontal="center" vertical="top"/>
    </xf>
    <xf numFmtId="0" fontId="32" fillId="2" borderId="324" xfId="2032" quotePrefix="1" applyFont="1" applyFill="1" applyBorder="1" applyAlignment="1">
      <alignment horizontal="center" vertical="top"/>
    </xf>
    <xf numFmtId="0" fontId="49" fillId="2" borderId="200" xfId="2032" quotePrefix="1" applyFont="1" applyFill="1" applyBorder="1" applyAlignment="1">
      <alignment horizontal="center" vertical="top"/>
    </xf>
    <xf numFmtId="0" fontId="49" fillId="2" borderId="328" xfId="2032" quotePrefix="1" applyFont="1" applyFill="1" applyBorder="1" applyAlignment="1">
      <alignment horizontal="center" vertical="top"/>
    </xf>
    <xf numFmtId="0" fontId="49" fillId="2" borderId="0" xfId="2032" quotePrefix="1" applyFont="1" applyFill="1" applyBorder="1" applyAlignment="1">
      <alignment horizontal="center" vertical="top"/>
    </xf>
    <xf numFmtId="0" fontId="49" fillId="2" borderId="0" xfId="2032" applyFont="1" applyFill="1" applyBorder="1" applyAlignment="1">
      <alignment horizontal="left" vertical="top" wrapText="1"/>
    </xf>
    <xf numFmtId="0" fontId="49" fillId="2" borderId="0" xfId="2032" applyFont="1" applyFill="1" applyBorder="1" applyAlignment="1">
      <alignment horizontal="center" vertical="top" wrapText="1"/>
    </xf>
    <xf numFmtId="0" fontId="49" fillId="2" borderId="0" xfId="2032" applyFont="1" applyFill="1" applyBorder="1" applyAlignment="1">
      <alignment horizontal="left" vertical="top"/>
    </xf>
    <xf numFmtId="0" fontId="49" fillId="2" borderId="0" xfId="2032" applyFont="1" applyFill="1" applyBorder="1" applyAlignment="1">
      <alignment horizontal="center" vertical="top"/>
    </xf>
    <xf numFmtId="0" fontId="55" fillId="2" borderId="0" xfId="2032" applyFont="1" applyFill="1" applyBorder="1" applyAlignment="1">
      <alignment horizontal="center" vertical="top"/>
    </xf>
    <xf numFmtId="0" fontId="46" fillId="2" borderId="289" xfId="11" applyFont="1" applyFill="1" applyBorder="1" applyAlignment="1">
      <alignment horizontal="center" vertical="center"/>
    </xf>
    <xf numFmtId="0" fontId="46" fillId="2" borderId="288" xfId="11" applyFont="1" applyFill="1" applyBorder="1" applyAlignment="1">
      <alignment horizontal="center" vertical="center"/>
    </xf>
    <xf numFmtId="0" fontId="46" fillId="2" borderId="279" xfId="11" applyFont="1" applyFill="1" applyBorder="1" applyAlignment="1">
      <alignment horizontal="left" vertical="center" wrapText="1"/>
    </xf>
    <xf numFmtId="0" fontId="46" fillId="2" borderId="279" xfId="11" applyFont="1" applyFill="1" applyBorder="1" applyAlignment="1">
      <alignment horizontal="center" vertical="center" wrapText="1"/>
    </xf>
    <xf numFmtId="0" fontId="46" fillId="2" borderId="289" xfId="11" quotePrefix="1" applyFont="1" applyFill="1" applyBorder="1" applyAlignment="1">
      <alignment horizontal="center" vertical="center"/>
    </xf>
    <xf numFmtId="0" fontId="46" fillId="2" borderId="288" xfId="11" quotePrefix="1" applyFont="1" applyFill="1" applyBorder="1" applyAlignment="1">
      <alignment horizontal="center" vertical="center"/>
    </xf>
    <xf numFmtId="0" fontId="46" fillId="2" borderId="279" xfId="11" applyFont="1" applyFill="1" applyBorder="1" applyAlignment="1">
      <alignment vertical="top" wrapText="1"/>
    </xf>
    <xf numFmtId="0" fontId="46" fillId="2" borderId="289" xfId="11" applyFont="1" applyFill="1" applyBorder="1" applyAlignment="1">
      <alignment horizontal="center" vertical="top"/>
    </xf>
    <xf numFmtId="0" fontId="46" fillId="2" borderId="288" xfId="11" applyFont="1" applyFill="1" applyBorder="1" applyAlignment="1">
      <alignment horizontal="center" vertical="top"/>
    </xf>
    <xf numFmtId="0" fontId="46" fillId="2" borderId="288" xfId="11" quotePrefix="1" applyFont="1" applyFill="1" applyBorder="1" applyAlignment="1">
      <alignment horizontal="center" vertical="top"/>
    </xf>
    <xf numFmtId="0" fontId="46" fillId="2" borderId="279" xfId="11" applyFont="1" applyFill="1" applyBorder="1" applyAlignment="1">
      <alignment horizontal="center" vertical="top"/>
    </xf>
    <xf numFmtId="0" fontId="46" fillId="2" borderId="284" xfId="11" applyFont="1" applyFill="1" applyBorder="1" applyAlignment="1">
      <alignment horizontal="center" vertical="top" wrapText="1"/>
    </xf>
    <xf numFmtId="0" fontId="46" fillId="2" borderId="279" xfId="11" applyFont="1" applyFill="1" applyBorder="1" applyAlignment="1">
      <alignment horizontal="left" vertical="top" wrapText="1"/>
    </xf>
    <xf numFmtId="41" fontId="46" fillId="2" borderId="285" xfId="95" applyFont="1" applyFill="1" applyBorder="1" applyAlignment="1">
      <alignment vertical="top"/>
    </xf>
    <xf numFmtId="0" fontId="46" fillId="2" borderId="289" xfId="11" quotePrefix="1" applyFont="1" applyFill="1" applyBorder="1" applyAlignment="1">
      <alignment horizontal="center" vertical="top"/>
    </xf>
    <xf numFmtId="0" fontId="46" fillId="2" borderId="284" xfId="11" quotePrefix="1" applyFont="1" applyFill="1" applyBorder="1" applyAlignment="1">
      <alignment vertical="top" wrapText="1"/>
    </xf>
    <xf numFmtId="0" fontId="43" fillId="2" borderId="275" xfId="11" applyFont="1" applyFill="1" applyBorder="1" applyAlignment="1">
      <alignment horizontal="center" vertical="top" wrapText="1"/>
    </xf>
    <xf numFmtId="0" fontId="46" fillId="2" borderId="30" xfId="2009" applyFont="1" applyFill="1" applyBorder="1" applyAlignment="1">
      <alignment vertical="top" wrapText="1"/>
    </xf>
    <xf numFmtId="0" fontId="43" fillId="2" borderId="31" xfId="2009" applyFont="1" applyFill="1" applyBorder="1" applyAlignment="1">
      <alignment horizontal="center" vertical="top"/>
    </xf>
    <xf numFmtId="0" fontId="43" fillId="2" borderId="279" xfId="2009" applyFont="1" applyFill="1" applyBorder="1" applyAlignment="1">
      <alignment horizontal="left" vertical="top" wrapText="1"/>
    </xf>
    <xf numFmtId="0" fontId="25" fillId="0" borderId="0" xfId="0" applyFont="1"/>
    <xf numFmtId="0" fontId="43" fillId="0" borderId="25" xfId="154" applyFont="1" applyFill="1" applyBorder="1" applyAlignment="1">
      <alignment horizontal="center" vertical="center"/>
    </xf>
    <xf numFmtId="0" fontId="43" fillId="0" borderId="100" xfId="154" applyFont="1" applyFill="1" applyBorder="1" applyAlignment="1">
      <alignment horizontal="center" vertical="center"/>
    </xf>
    <xf numFmtId="0" fontId="73" fillId="0" borderId="29" xfId="154" applyFont="1" applyFill="1" applyBorder="1" applyAlignment="1">
      <alignment horizontal="center" vertical="center"/>
    </xf>
    <xf numFmtId="0" fontId="73" fillId="0" borderId="28" xfId="154" applyFont="1" applyFill="1" applyBorder="1" applyAlignment="1">
      <alignment horizontal="center" vertical="center"/>
    </xf>
    <xf numFmtId="0" fontId="73" fillId="0" borderId="26" xfId="154" applyFont="1" applyFill="1" applyBorder="1" applyAlignment="1">
      <alignment horizontal="center" vertical="center"/>
    </xf>
    <xf numFmtId="0" fontId="73" fillId="0" borderId="29" xfId="95" applyNumberFormat="1" applyFont="1" applyFill="1" applyBorder="1" applyAlignment="1">
      <alignment horizontal="center" vertical="center"/>
    </xf>
    <xf numFmtId="0" fontId="43" fillId="0" borderId="32" xfId="154" quotePrefix="1" applyFont="1" applyFill="1" applyBorder="1" applyAlignment="1">
      <alignment horizontal="center" vertical="center"/>
    </xf>
    <xf numFmtId="0" fontId="46" fillId="0" borderId="279" xfId="154" applyFont="1" applyFill="1" applyBorder="1" applyAlignment="1">
      <alignment horizontal="left" vertical="center"/>
    </xf>
    <xf numFmtId="0" fontId="43" fillId="0" borderId="32" xfId="154" applyFont="1" applyFill="1" applyBorder="1" applyAlignment="1">
      <alignment horizontal="center" vertical="center"/>
    </xf>
    <xf numFmtId="0" fontId="43" fillId="0" borderId="30" xfId="154" applyFont="1" applyFill="1" applyBorder="1" applyAlignment="1">
      <alignment horizontal="center" vertical="center"/>
    </xf>
    <xf numFmtId="0" fontId="46" fillId="0" borderId="284" xfId="154" applyFont="1" applyFill="1" applyBorder="1" applyAlignment="1">
      <alignment horizontal="center" vertical="center"/>
    </xf>
    <xf numFmtId="164" fontId="46" fillId="0" borderId="32" xfId="95" applyNumberFormat="1" applyFont="1" applyFill="1" applyBorder="1" applyAlignment="1">
      <alignment vertical="center"/>
    </xf>
    <xf numFmtId="0" fontId="43" fillId="0" borderId="279" xfId="154" applyFont="1" applyFill="1" applyBorder="1" applyAlignment="1">
      <alignment horizontal="left" vertical="center" wrapText="1"/>
    </xf>
    <xf numFmtId="0" fontId="43" fillId="0" borderId="32" xfId="154" applyFont="1" applyFill="1" applyBorder="1" applyAlignment="1">
      <alignment horizontal="left" vertical="center" wrapText="1"/>
    </xf>
    <xf numFmtId="0" fontId="43" fillId="0" borderId="278" xfId="154" applyFont="1" applyFill="1" applyBorder="1" applyAlignment="1">
      <alignment horizontal="left" vertical="center" wrapText="1"/>
    </xf>
    <xf numFmtId="0" fontId="43" fillId="0" borderId="284" xfId="154" applyFont="1" applyFill="1" applyBorder="1" applyAlignment="1">
      <alignment horizontal="center" vertical="center" wrapText="1"/>
    </xf>
    <xf numFmtId="164" fontId="46" fillId="0" borderId="32" xfId="1868" applyNumberFormat="1" applyFont="1" applyFill="1" applyBorder="1" applyAlignment="1">
      <alignment vertical="center"/>
    </xf>
    <xf numFmtId="0" fontId="43" fillId="0" borderId="278" xfId="154" applyFont="1" applyFill="1" applyBorder="1" applyAlignment="1">
      <alignment horizontal="center" vertical="center"/>
    </xf>
    <xf numFmtId="41" fontId="46" fillId="0" borderId="32" xfId="95" applyNumberFormat="1" applyFont="1" applyFill="1" applyBorder="1" applyAlignment="1">
      <alignment vertical="center"/>
    </xf>
    <xf numFmtId="0" fontId="43" fillId="0" borderId="284" xfId="154" quotePrefix="1" applyFont="1" applyFill="1" applyBorder="1" applyAlignment="1">
      <alignment horizontal="center" vertical="center"/>
    </xf>
    <xf numFmtId="0" fontId="46" fillId="0" borderId="279" xfId="154" applyFont="1" applyFill="1" applyBorder="1" applyAlignment="1">
      <alignment horizontal="left" vertical="center" wrapText="1"/>
    </xf>
    <xf numFmtId="0" fontId="46" fillId="0" borderId="284" xfId="154" applyFont="1" applyFill="1" applyBorder="1" applyAlignment="1">
      <alignment horizontal="left" vertical="center" wrapText="1"/>
    </xf>
    <xf numFmtId="0" fontId="43" fillId="0" borderId="278" xfId="154" applyFont="1" applyFill="1" applyBorder="1" applyAlignment="1">
      <alignment horizontal="center" vertical="center" wrapText="1"/>
    </xf>
    <xf numFmtId="0" fontId="46" fillId="0" borderId="284" xfId="154" applyFont="1" applyFill="1" applyBorder="1" applyAlignment="1">
      <alignment horizontal="center" vertical="center" wrapText="1"/>
    </xf>
    <xf numFmtId="41" fontId="46" fillId="0" borderId="284" xfId="95" applyFont="1" applyFill="1" applyBorder="1" applyAlignment="1">
      <alignment vertical="center"/>
    </xf>
    <xf numFmtId="0" fontId="43" fillId="0" borderId="35" xfId="154" applyFont="1" applyFill="1" applyBorder="1" applyAlignment="1">
      <alignment horizontal="center" vertical="center"/>
    </xf>
    <xf numFmtId="0" fontId="43" fillId="0" borderId="36" xfId="154" applyFont="1" applyFill="1" applyBorder="1" applyAlignment="1">
      <alignment horizontal="left" vertical="center" wrapText="1"/>
    </xf>
    <xf numFmtId="0" fontId="43" fillId="0" borderId="35" xfId="154" applyFont="1" applyFill="1" applyBorder="1" applyAlignment="1">
      <alignment horizontal="left" vertical="center" wrapText="1"/>
    </xf>
    <xf numFmtId="0" fontId="43" fillId="0" borderId="76" xfId="154" applyFont="1" applyFill="1" applyBorder="1" applyAlignment="1">
      <alignment horizontal="left" vertical="center" wrapText="1"/>
    </xf>
    <xf numFmtId="0" fontId="43" fillId="0" borderId="35" xfId="154" applyFont="1" applyFill="1" applyBorder="1" applyAlignment="1">
      <alignment horizontal="center" vertical="center" wrapText="1"/>
    </xf>
    <xf numFmtId="41" fontId="43" fillId="0" borderId="35" xfId="95" applyFont="1" applyFill="1" applyBorder="1" applyAlignment="1">
      <alignment vertical="center"/>
    </xf>
    <xf numFmtId="0" fontId="43" fillId="0" borderId="37" xfId="154" applyFont="1" applyFill="1" applyBorder="1" applyAlignment="1">
      <alignment horizontal="center" vertical="center"/>
    </xf>
    <xf numFmtId="0" fontId="43" fillId="0" borderId="34" xfId="154" applyFont="1" applyFill="1" applyBorder="1" applyAlignment="1">
      <alignment vertical="center" wrapText="1"/>
    </xf>
    <xf numFmtId="0" fontId="43" fillId="0" borderId="37" xfId="154" applyFont="1" applyFill="1" applyBorder="1" applyAlignment="1">
      <alignment horizontal="left" vertical="center" wrapText="1"/>
    </xf>
    <xf numFmtId="0" fontId="43" fillId="0" borderId="281" xfId="154" applyFont="1" applyFill="1" applyBorder="1" applyAlignment="1">
      <alignment horizontal="left" vertical="center" wrapText="1"/>
    </xf>
    <xf numFmtId="0" fontId="43" fillId="0" borderId="37" xfId="154" applyFont="1" applyFill="1" applyBorder="1" applyAlignment="1">
      <alignment horizontal="center" vertical="center" wrapText="1"/>
    </xf>
    <xf numFmtId="41" fontId="43" fillId="0" borderId="37" xfId="95" applyFont="1" applyFill="1" applyBorder="1" applyAlignment="1">
      <alignment vertical="center"/>
    </xf>
    <xf numFmtId="0" fontId="43" fillId="0" borderId="42" xfId="154" applyFont="1" applyFill="1" applyBorder="1" applyAlignment="1">
      <alignment vertical="center" wrapText="1"/>
    </xf>
    <xf numFmtId="0" fontId="43" fillId="0" borderId="38" xfId="154" applyFont="1" applyFill="1" applyBorder="1" applyAlignment="1">
      <alignment horizontal="left" vertical="center" wrapText="1"/>
    </xf>
    <xf numFmtId="0" fontId="43" fillId="0" borderId="95" xfId="154" applyFont="1" applyFill="1" applyBorder="1" applyAlignment="1">
      <alignment horizontal="left" vertical="center" wrapText="1"/>
    </xf>
    <xf numFmtId="0" fontId="43" fillId="0" borderId="38" xfId="154" applyFont="1" applyFill="1" applyBorder="1" applyAlignment="1">
      <alignment horizontal="center" vertical="center" wrapText="1"/>
    </xf>
    <xf numFmtId="41" fontId="43" fillId="0" borderId="38" xfId="95" applyFont="1" applyFill="1" applyBorder="1" applyAlignment="1">
      <alignment vertical="center"/>
    </xf>
    <xf numFmtId="0" fontId="46" fillId="0" borderId="278" xfId="154" applyFont="1" applyFill="1" applyBorder="1" applyAlignment="1">
      <alignment horizontal="center" vertical="center" wrapText="1"/>
    </xf>
    <xf numFmtId="0" fontId="43" fillId="0" borderId="96" xfId="154" applyFont="1" applyFill="1" applyBorder="1" applyAlignment="1">
      <alignment horizontal="left" vertical="center" wrapText="1"/>
    </xf>
    <xf numFmtId="0" fontId="43" fillId="0" borderId="33" xfId="154" applyFont="1" applyFill="1" applyBorder="1" applyAlignment="1">
      <alignment vertical="center" wrapText="1"/>
    </xf>
    <xf numFmtId="0" fontId="46" fillId="0" borderId="278" xfId="154" applyFont="1" applyFill="1" applyBorder="1" applyAlignment="1">
      <alignment horizontal="center" vertical="center"/>
    </xf>
    <xf numFmtId="0" fontId="43" fillId="0" borderId="38" xfId="154" applyFont="1" applyFill="1" applyBorder="1" applyAlignment="1">
      <alignment horizontal="center" vertical="center"/>
    </xf>
    <xf numFmtId="0" fontId="43" fillId="0" borderId="39" xfId="154" applyFont="1" applyFill="1" applyBorder="1" applyAlignment="1">
      <alignment horizontal="center" vertical="center"/>
    </xf>
    <xf numFmtId="0" fontId="43" fillId="0" borderId="36" xfId="154" applyFont="1" applyFill="1" applyBorder="1" applyAlignment="1">
      <alignment vertical="center" wrapText="1"/>
    </xf>
    <xf numFmtId="0" fontId="43" fillId="0" borderId="39" xfId="154" applyFont="1" applyFill="1" applyBorder="1" applyAlignment="1">
      <alignment horizontal="left" vertical="center" wrapText="1"/>
    </xf>
    <xf numFmtId="0" fontId="43" fillId="0" borderId="39" xfId="154" applyFont="1" applyFill="1" applyBorder="1" applyAlignment="1">
      <alignment horizontal="center" vertical="center" wrapText="1"/>
    </xf>
    <xf numFmtId="41" fontId="43" fillId="0" borderId="39" xfId="95" applyFont="1" applyFill="1" applyBorder="1" applyAlignment="1">
      <alignment vertical="center"/>
    </xf>
    <xf numFmtId="0" fontId="43" fillId="0" borderId="19" xfId="154" applyFont="1" applyFill="1" applyBorder="1" applyAlignment="1">
      <alignment vertical="center" wrapText="1"/>
    </xf>
    <xf numFmtId="0" fontId="43" fillId="0" borderId="20" xfId="154" applyFont="1" applyFill="1" applyBorder="1" applyAlignment="1">
      <alignment horizontal="left" vertical="center" wrapText="1"/>
    </xf>
    <xf numFmtId="0" fontId="43" fillId="0" borderId="81" xfId="154" applyFont="1" applyFill="1" applyBorder="1" applyAlignment="1">
      <alignment horizontal="left" vertical="center" wrapText="1"/>
    </xf>
    <xf numFmtId="0" fontId="43" fillId="0" borderId="20" xfId="154" applyFont="1" applyFill="1" applyBorder="1" applyAlignment="1">
      <alignment horizontal="center" vertical="center" wrapText="1"/>
    </xf>
    <xf numFmtId="41" fontId="43" fillId="0" borderId="20" xfId="95" applyFont="1" applyFill="1" applyBorder="1" applyAlignment="1">
      <alignment vertical="center"/>
    </xf>
    <xf numFmtId="41" fontId="46" fillId="0" borderId="278" xfId="154" applyNumberFormat="1" applyFont="1" applyFill="1" applyBorder="1" applyAlignment="1">
      <alignment horizontal="center" vertical="center"/>
    </xf>
    <xf numFmtId="0" fontId="43" fillId="0" borderId="275" xfId="154" applyFont="1" applyFill="1" applyBorder="1" applyAlignment="1">
      <alignment horizontal="center" vertical="center"/>
    </xf>
    <xf numFmtId="0" fontId="43" fillId="0" borderId="275" xfId="154" applyFont="1" applyFill="1" applyBorder="1" applyAlignment="1">
      <alignment vertical="center" wrapText="1"/>
    </xf>
    <xf numFmtId="0" fontId="43" fillId="0" borderId="20" xfId="154" applyFont="1" applyFill="1" applyBorder="1" applyAlignment="1">
      <alignment horizontal="center" vertical="center"/>
    </xf>
    <xf numFmtId="0" fontId="43" fillId="0" borderId="20" xfId="154" applyFont="1" applyFill="1" applyBorder="1" applyAlignment="1">
      <alignment vertical="center" wrapText="1"/>
    </xf>
    <xf numFmtId="0" fontId="43" fillId="0" borderId="38" xfId="154" applyFont="1" applyFill="1" applyBorder="1" applyAlignment="1">
      <alignment vertical="center" wrapText="1"/>
    </xf>
    <xf numFmtId="0" fontId="43" fillId="0" borderId="35" xfId="154" quotePrefix="1" applyFont="1" applyFill="1" applyBorder="1" applyAlignment="1">
      <alignment horizontal="left" vertical="center" wrapText="1"/>
    </xf>
    <xf numFmtId="0" fontId="43" fillId="0" borderId="96" xfId="154" quotePrefix="1" applyFont="1" applyFill="1" applyBorder="1" applyAlignment="1">
      <alignment horizontal="left" vertical="center" wrapText="1"/>
    </xf>
    <xf numFmtId="0" fontId="43" fillId="0" borderId="37" xfId="154" quotePrefix="1" applyFont="1" applyFill="1" applyBorder="1" applyAlignment="1">
      <alignment horizontal="left" vertical="center" wrapText="1"/>
    </xf>
    <xf numFmtId="0" fontId="43" fillId="0" borderId="281" xfId="154" quotePrefix="1" applyFont="1" applyFill="1" applyBorder="1" applyAlignment="1">
      <alignment horizontal="left" vertical="center" wrapText="1"/>
    </xf>
    <xf numFmtId="0" fontId="43" fillId="0" borderId="38" xfId="154" quotePrefix="1" applyFont="1" applyFill="1" applyBorder="1" applyAlignment="1">
      <alignment horizontal="left" vertical="center" wrapText="1"/>
    </xf>
    <xf numFmtId="0" fontId="43" fillId="0" borderId="95" xfId="154" quotePrefix="1" applyFont="1" applyFill="1" applyBorder="1" applyAlignment="1">
      <alignment horizontal="left" vertical="center" wrapText="1"/>
    </xf>
    <xf numFmtId="0" fontId="43" fillId="0" borderId="20" xfId="154" quotePrefix="1" applyFont="1" applyFill="1" applyBorder="1" applyAlignment="1">
      <alignment horizontal="left" vertical="center" wrapText="1"/>
    </xf>
    <xf numFmtId="2" fontId="43" fillId="0" borderId="20" xfId="154" applyNumberFormat="1" applyFont="1" applyFill="1" applyBorder="1" applyAlignment="1">
      <alignment horizontal="center" vertical="center"/>
    </xf>
    <xf numFmtId="0" fontId="43" fillId="0" borderId="32" xfId="154" applyFont="1" applyFill="1" applyBorder="1" applyAlignment="1">
      <alignment vertical="center" wrapText="1"/>
    </xf>
    <xf numFmtId="0" fontId="43" fillId="0" borderId="32" xfId="154" quotePrefix="1" applyFont="1" applyFill="1" applyBorder="1" applyAlignment="1">
      <alignment horizontal="left" vertical="center" wrapText="1"/>
    </xf>
    <xf numFmtId="0" fontId="43" fillId="0" borderId="30" xfId="154" quotePrefix="1" applyFont="1" applyFill="1" applyBorder="1" applyAlignment="1">
      <alignment horizontal="left" vertical="center" wrapText="1"/>
    </xf>
    <xf numFmtId="0" fontId="54" fillId="2" borderId="0" xfId="2015" applyFont="1" applyFill="1" applyBorder="1" applyAlignment="1"/>
    <xf numFmtId="0" fontId="32" fillId="2" borderId="0" xfId="2015" applyFont="1" applyFill="1" applyBorder="1" applyAlignment="1">
      <alignment horizontal="center"/>
    </xf>
    <xf numFmtId="0" fontId="32" fillId="2" borderId="0" xfId="2015" applyFont="1" applyFill="1" applyBorder="1" applyAlignment="1">
      <alignment horizontal="right"/>
    </xf>
    <xf numFmtId="0" fontId="32" fillId="2" borderId="0" xfId="2015" applyFont="1" applyFill="1" applyBorder="1" applyAlignment="1">
      <alignment vertical="center"/>
    </xf>
    <xf numFmtId="0" fontId="32" fillId="2" borderId="0" xfId="2015" applyFont="1" applyFill="1" applyBorder="1" applyAlignment="1">
      <alignment horizontal="left"/>
    </xf>
    <xf numFmtId="49" fontId="43" fillId="2" borderId="0" xfId="2015" applyNumberFormat="1" applyFont="1" applyFill="1" applyBorder="1" applyAlignment="1">
      <alignment wrapText="1"/>
    </xf>
    <xf numFmtId="0" fontId="43" fillId="2" borderId="0" xfId="2015" applyFont="1" applyFill="1" applyBorder="1" applyAlignment="1">
      <alignment horizontal="left" wrapText="1"/>
    </xf>
    <xf numFmtId="0" fontId="43" fillId="2" borderId="0" xfId="2015" applyFont="1" applyFill="1" applyBorder="1" applyAlignment="1">
      <alignment horizontal="right" wrapText="1"/>
    </xf>
    <xf numFmtId="0" fontId="43" fillId="2" borderId="0" xfId="2015" applyFont="1" applyFill="1" applyBorder="1" applyAlignment="1">
      <alignment wrapText="1"/>
    </xf>
    <xf numFmtId="0" fontId="46" fillId="2" borderId="275" xfId="2015" applyFont="1" applyFill="1" applyBorder="1" applyAlignment="1">
      <alignment horizontal="center" vertical="center" wrapText="1"/>
    </xf>
    <xf numFmtId="0" fontId="46" fillId="2" borderId="0" xfId="2015" applyFont="1" applyFill="1" applyBorder="1" applyAlignment="1">
      <alignment horizontal="center" vertical="center" wrapText="1"/>
    </xf>
    <xf numFmtId="0" fontId="46" fillId="2" borderId="90" xfId="2015" applyFont="1" applyFill="1" applyBorder="1" applyAlignment="1">
      <alignment vertical="center" wrapText="1"/>
    </xf>
    <xf numFmtId="0" fontId="46" fillId="2" borderId="64" xfId="2015" applyFont="1" applyFill="1" applyBorder="1" applyAlignment="1">
      <alignment horizontal="center" vertical="center" wrapText="1"/>
    </xf>
    <xf numFmtId="0" fontId="46" fillId="2" borderId="107" xfId="2015" applyFont="1" applyFill="1" applyBorder="1" applyAlignment="1">
      <alignment horizontal="right" vertical="center" wrapText="1"/>
    </xf>
    <xf numFmtId="0" fontId="46" fillId="2" borderId="9" xfId="2015" applyFont="1" applyFill="1" applyBorder="1" applyAlignment="1">
      <alignment horizontal="center" vertical="center" wrapText="1"/>
    </xf>
    <xf numFmtId="0" fontId="46" fillId="2" borderId="108" xfId="2015" applyFont="1" applyFill="1" applyBorder="1" applyAlignment="1">
      <alignment horizontal="center" vertical="center" wrapText="1"/>
    </xf>
    <xf numFmtId="49" fontId="43" fillId="2" borderId="109" xfId="2015" applyNumberFormat="1" applyFont="1" applyFill="1" applyBorder="1" applyAlignment="1">
      <alignment vertical="top" wrapText="1"/>
    </xf>
    <xf numFmtId="49" fontId="43" fillId="2" borderId="110" xfId="2015" quotePrefix="1" applyNumberFormat="1" applyFont="1" applyFill="1" applyBorder="1" applyAlignment="1">
      <alignment vertical="top" wrapText="1"/>
    </xf>
    <xf numFmtId="0" fontId="43" fillId="2" borderId="111" xfId="2015" applyFont="1" applyFill="1" applyBorder="1" applyAlignment="1">
      <alignment vertical="top" wrapText="1"/>
    </xf>
    <xf numFmtId="0" fontId="43" fillId="2" borderId="112" xfId="2015" applyFont="1" applyFill="1" applyBorder="1" applyAlignment="1">
      <alignment horizontal="right" vertical="top" wrapText="1"/>
    </xf>
    <xf numFmtId="0" fontId="43" fillId="2" borderId="113" xfId="2015" applyFont="1" applyFill="1" applyBorder="1" applyAlignment="1">
      <alignment vertical="top" wrapText="1"/>
    </xf>
    <xf numFmtId="0" fontId="43" fillId="2" borderId="114" xfId="2015" applyFont="1" applyFill="1" applyBorder="1" applyAlignment="1">
      <alignment vertical="top" wrapText="1"/>
    </xf>
    <xf numFmtId="0" fontId="43" fillId="2" borderId="0" xfId="2015" applyFont="1" applyFill="1" applyBorder="1" applyAlignment="1">
      <alignment vertical="top" wrapText="1"/>
    </xf>
    <xf numFmtId="49" fontId="46" fillId="2" borderId="115" xfId="2015" applyNumberFormat="1" applyFont="1" applyFill="1" applyBorder="1" applyAlignment="1">
      <alignment vertical="top" wrapText="1"/>
    </xf>
    <xf numFmtId="49" fontId="46" fillId="2" borderId="116" xfId="2015" quotePrefix="1" applyNumberFormat="1" applyFont="1" applyFill="1" applyBorder="1" applyAlignment="1">
      <alignment vertical="top" wrapText="1"/>
    </xf>
    <xf numFmtId="49" fontId="46" fillId="2" borderId="117" xfId="2015" quotePrefix="1" applyNumberFormat="1" applyFont="1" applyFill="1" applyBorder="1" applyAlignment="1">
      <alignment vertical="top" wrapText="1"/>
    </xf>
    <xf numFmtId="49" fontId="46" fillId="2" borderId="118" xfId="2015" quotePrefix="1" applyNumberFormat="1" applyFont="1" applyFill="1" applyBorder="1" applyAlignment="1">
      <alignment vertical="top" wrapText="1"/>
    </xf>
    <xf numFmtId="0" fontId="46" fillId="2" borderId="119" xfId="2015" applyFont="1" applyFill="1" applyBorder="1" applyAlignment="1">
      <alignment horizontal="right" vertical="top" wrapText="1"/>
    </xf>
    <xf numFmtId="0" fontId="46" fillId="2" borderId="117" xfId="2015" applyFont="1" applyFill="1" applyBorder="1" applyAlignment="1">
      <alignment vertical="top" wrapText="1"/>
    </xf>
    <xf numFmtId="0" fontId="46" fillId="2" borderId="118" xfId="2015" applyFont="1" applyFill="1" applyBorder="1" applyAlignment="1">
      <alignment vertical="top" wrapText="1"/>
    </xf>
    <xf numFmtId="164" fontId="46" fillId="2" borderId="120" xfId="2016" applyNumberFormat="1" applyFont="1" applyFill="1" applyBorder="1" applyAlignment="1">
      <alignment vertical="top" wrapText="1"/>
    </xf>
    <xf numFmtId="0" fontId="46" fillId="2" borderId="0" xfId="2015" applyFont="1" applyFill="1" applyBorder="1" applyAlignment="1">
      <alignment vertical="top" wrapText="1"/>
    </xf>
    <xf numFmtId="49" fontId="43" fillId="2" borderId="113" xfId="2015" quotePrefix="1" applyNumberFormat="1" applyFont="1" applyFill="1" applyBorder="1" applyAlignment="1">
      <alignment vertical="top" wrapText="1"/>
    </xf>
    <xf numFmtId="49" fontId="43" fillId="2" borderId="111" xfId="2015" quotePrefix="1" applyNumberFormat="1" applyFont="1" applyFill="1" applyBorder="1" applyAlignment="1">
      <alignment vertical="top" wrapText="1"/>
    </xf>
    <xf numFmtId="41" fontId="43" fillId="2" borderId="114" xfId="409" applyFont="1" applyFill="1" applyBorder="1" applyAlignment="1">
      <alignment vertical="top" wrapText="1"/>
    </xf>
    <xf numFmtId="0" fontId="43" fillId="2" borderId="121" xfId="2015" applyFont="1" applyFill="1" applyBorder="1" applyAlignment="1">
      <alignment vertical="top" wrapText="1"/>
    </xf>
    <xf numFmtId="49" fontId="43" fillId="2" borderId="122" xfId="2015" applyNumberFormat="1" applyFont="1" applyFill="1" applyBorder="1" applyAlignment="1">
      <alignment vertical="top" wrapText="1"/>
    </xf>
    <xf numFmtId="49" fontId="43" fillId="2" borderId="123" xfId="2015" quotePrefix="1" applyNumberFormat="1" applyFont="1" applyFill="1" applyBorder="1" applyAlignment="1">
      <alignment vertical="top" wrapText="1"/>
    </xf>
    <xf numFmtId="0" fontId="46" fillId="2" borderId="124" xfId="2015" applyFont="1" applyFill="1" applyBorder="1" applyAlignment="1">
      <alignment vertical="top" wrapText="1"/>
    </xf>
    <xf numFmtId="0" fontId="46" fillId="2" borderId="125" xfId="2015" applyFont="1" applyFill="1" applyBorder="1" applyAlignment="1">
      <alignment horizontal="right" vertical="top" wrapText="1"/>
    </xf>
    <xf numFmtId="0" fontId="46" fillId="2" borderId="126" xfId="2015" applyFont="1" applyFill="1" applyBorder="1" applyAlignment="1">
      <alignment vertical="top" wrapText="1"/>
    </xf>
    <xf numFmtId="49" fontId="46" fillId="2" borderId="127" xfId="2015" applyNumberFormat="1" applyFont="1" applyFill="1" applyBorder="1" applyAlignment="1">
      <alignment vertical="top" wrapText="1"/>
    </xf>
    <xf numFmtId="49" fontId="46" fillId="2" borderId="128" xfId="2015" applyNumberFormat="1" applyFont="1" applyFill="1" applyBorder="1" applyAlignment="1">
      <alignment vertical="top" wrapText="1"/>
    </xf>
    <xf numFmtId="0" fontId="46" fillId="2" borderId="129" xfId="2015" applyFont="1" applyFill="1" applyBorder="1" applyAlignment="1">
      <alignment vertical="top" wrapText="1"/>
    </xf>
    <xf numFmtId="0" fontId="46" fillId="2" borderId="130" xfId="2015" applyFont="1" applyFill="1" applyBorder="1" applyAlignment="1">
      <alignment horizontal="right" vertical="top" wrapText="1"/>
    </xf>
    <xf numFmtId="0" fontId="46" fillId="2" borderId="131" xfId="2015" applyFont="1" applyFill="1" applyBorder="1" applyAlignment="1">
      <alignment horizontal="left" vertical="top" wrapText="1"/>
    </xf>
    <xf numFmtId="0" fontId="46" fillId="2" borderId="129" xfId="2015" applyFont="1" applyFill="1" applyBorder="1" applyAlignment="1">
      <alignment horizontal="center" vertical="top" wrapText="1"/>
    </xf>
    <xf numFmtId="164" fontId="46" fillId="2" borderId="138" xfId="2015" applyNumberFormat="1" applyFont="1" applyFill="1" applyBorder="1" applyAlignment="1">
      <alignment vertical="center" wrapText="1"/>
    </xf>
    <xf numFmtId="49" fontId="46" fillId="2" borderId="289" xfId="2015" applyNumberFormat="1" applyFont="1" applyFill="1" applyBorder="1" applyAlignment="1">
      <alignment horizontal="left" vertical="top" wrapText="1"/>
    </xf>
    <xf numFmtId="49" fontId="46" fillId="2" borderId="288" xfId="2015" applyNumberFormat="1" applyFont="1" applyFill="1" applyBorder="1" applyAlignment="1">
      <alignment horizontal="left" vertical="top" wrapText="1"/>
    </xf>
    <xf numFmtId="0" fontId="59" fillId="2" borderId="284" xfId="2015" applyNumberFormat="1" applyFont="1" applyFill="1" applyBorder="1" applyAlignment="1">
      <alignment horizontal="left" vertical="top"/>
    </xf>
    <xf numFmtId="0" fontId="59" fillId="2" borderId="278" xfId="2015" applyNumberFormat="1" applyFont="1" applyFill="1" applyBorder="1" applyAlignment="1">
      <alignment horizontal="left" vertical="top"/>
    </xf>
    <xf numFmtId="0" fontId="46" fillId="2" borderId="279" xfId="2015" applyFont="1" applyFill="1" applyBorder="1" applyAlignment="1">
      <alignment horizontal="left" vertical="top" wrapText="1"/>
    </xf>
    <xf numFmtId="0" fontId="46" fillId="2" borderId="284" xfId="2015" applyFont="1" applyFill="1" applyBorder="1" applyAlignment="1">
      <alignment horizontal="left" vertical="top" wrapText="1"/>
    </xf>
    <xf numFmtId="164" fontId="46" fillId="2" borderId="285" xfId="2015" applyNumberFormat="1" applyFont="1" applyFill="1" applyBorder="1" applyAlignment="1">
      <alignment horizontal="left" vertical="top" wrapText="1"/>
    </xf>
    <xf numFmtId="49" fontId="43" fillId="2" borderId="132" xfId="2015" applyNumberFormat="1" applyFont="1" applyFill="1" applyBorder="1" applyAlignment="1">
      <alignment horizontal="left" vertical="top" wrapText="1"/>
    </xf>
    <xf numFmtId="49" fontId="43" fillId="2" borderId="133" xfId="2015" applyNumberFormat="1" applyFont="1" applyFill="1" applyBorder="1" applyAlignment="1">
      <alignment horizontal="left" vertical="top" wrapText="1"/>
    </xf>
    <xf numFmtId="0" fontId="60" fillId="2" borderId="134" xfId="2015" applyNumberFormat="1" applyFont="1" applyFill="1" applyBorder="1" applyAlignment="1">
      <alignment horizontal="left" vertical="justify"/>
    </xf>
    <xf numFmtId="0" fontId="60" fillId="2" borderId="135" xfId="2015" quotePrefix="1" applyNumberFormat="1" applyFont="1" applyFill="1" applyBorder="1" applyAlignment="1">
      <alignment horizontal="left" vertical="justify"/>
    </xf>
    <xf numFmtId="0" fontId="60" fillId="2" borderId="136" xfId="2015" applyNumberFormat="1" applyFont="1" applyFill="1" applyBorder="1" applyAlignment="1">
      <alignment horizontal="left" vertical="justify"/>
    </xf>
    <xf numFmtId="164" fontId="43" fillId="2" borderId="137" xfId="2016" applyNumberFormat="1" applyFont="1" applyFill="1" applyBorder="1" applyAlignment="1">
      <alignment horizontal="left" vertical="top" wrapText="1"/>
    </xf>
    <xf numFmtId="49" fontId="43" fillId="2" borderId="115" xfId="2015" applyNumberFormat="1" applyFont="1" applyFill="1" applyBorder="1" applyAlignment="1">
      <alignment horizontal="left" vertical="top" wrapText="1"/>
    </xf>
    <xf numFmtId="49" fontId="43" fillId="2" borderId="116" xfId="2015" applyNumberFormat="1" applyFont="1" applyFill="1" applyBorder="1" applyAlignment="1">
      <alignment horizontal="left" vertical="top" wrapText="1"/>
    </xf>
    <xf numFmtId="0" fontId="60" fillId="2" borderId="118" xfId="2015" applyNumberFormat="1" applyFont="1" applyFill="1" applyBorder="1" applyAlignment="1">
      <alignment horizontal="left" vertical="justify"/>
    </xf>
    <xf numFmtId="0" fontId="60" fillId="2" borderId="119" xfId="2015" quotePrefix="1" applyNumberFormat="1" applyFont="1" applyFill="1" applyBorder="1" applyAlignment="1">
      <alignment horizontal="left" vertical="justify"/>
    </xf>
    <xf numFmtId="0" fontId="60" fillId="2" borderId="117" xfId="2015" applyNumberFormat="1" applyFont="1" applyFill="1" applyBorder="1" applyAlignment="1">
      <alignment horizontal="left" vertical="justify"/>
    </xf>
    <xf numFmtId="164" fontId="43" fillId="2" borderId="120" xfId="2016" applyNumberFormat="1" applyFont="1" applyFill="1" applyBorder="1" applyAlignment="1">
      <alignment horizontal="left" vertical="top" wrapText="1"/>
    </xf>
    <xf numFmtId="49" fontId="43" fillId="2" borderId="109" xfId="2015" applyNumberFormat="1" applyFont="1" applyFill="1" applyBorder="1" applyAlignment="1">
      <alignment horizontal="left" vertical="top" wrapText="1"/>
    </xf>
    <xf numFmtId="49" fontId="43" fillId="2" borderId="110" xfId="2015" applyNumberFormat="1" applyFont="1" applyFill="1" applyBorder="1" applyAlignment="1">
      <alignment horizontal="left" vertical="top" wrapText="1"/>
    </xf>
    <xf numFmtId="0" fontId="60" fillId="2" borderId="111" xfId="2015" applyFont="1" applyFill="1" applyBorder="1" applyAlignment="1">
      <alignment horizontal="left" vertical="top" wrapText="1"/>
    </xf>
    <xf numFmtId="0" fontId="60" fillId="2" borderId="275" xfId="2015" applyNumberFormat="1" applyFont="1" applyFill="1" applyBorder="1" applyAlignment="1">
      <alignment horizontal="left" vertical="justify"/>
    </xf>
    <xf numFmtId="0" fontId="60" fillId="2" borderId="111" xfId="2015" applyNumberFormat="1" applyFont="1" applyFill="1" applyBorder="1" applyAlignment="1">
      <alignment horizontal="left" vertical="justify"/>
    </xf>
    <xf numFmtId="164" fontId="43" fillId="2" borderId="114" xfId="2016" applyNumberFormat="1" applyFont="1" applyFill="1" applyBorder="1" applyAlignment="1">
      <alignment horizontal="left" vertical="top" wrapText="1"/>
    </xf>
    <xf numFmtId="0" fontId="60" fillId="2" borderId="134" xfId="2015" applyFont="1" applyFill="1" applyBorder="1" applyAlignment="1">
      <alignment horizontal="left" vertical="top" wrapText="1"/>
    </xf>
    <xf numFmtId="0" fontId="60" fillId="2" borderId="136" xfId="2015" applyFont="1" applyFill="1" applyBorder="1" applyAlignment="1">
      <alignment horizontal="left" vertical="top" wrapText="1"/>
    </xf>
    <xf numFmtId="0" fontId="60" fillId="2" borderId="275" xfId="2015" applyFont="1" applyFill="1" applyBorder="1" applyAlignment="1">
      <alignment horizontal="left" vertical="top" wrapText="1"/>
    </xf>
    <xf numFmtId="49" fontId="43" fillId="2" borderId="75" xfId="2015" applyNumberFormat="1" applyFont="1" applyFill="1" applyBorder="1" applyAlignment="1">
      <alignment horizontal="left" vertical="top" wrapText="1"/>
    </xf>
    <xf numFmtId="49" fontId="43" fillId="2" borderId="0" xfId="2015" applyNumberFormat="1" applyFont="1" applyFill="1" applyBorder="1" applyAlignment="1">
      <alignment horizontal="left" vertical="top" wrapText="1"/>
    </xf>
    <xf numFmtId="0" fontId="60" fillId="2" borderId="20" xfId="2015" applyFont="1" applyFill="1" applyBorder="1" applyAlignment="1">
      <alignment horizontal="left" vertical="top" wrapText="1"/>
    </xf>
    <xf numFmtId="0" fontId="60" fillId="2" borderId="130" xfId="2015" quotePrefix="1" applyNumberFormat="1" applyFont="1" applyFill="1" applyBorder="1" applyAlignment="1">
      <alignment horizontal="left" vertical="justify"/>
    </xf>
    <xf numFmtId="0" fontId="60" fillId="2" borderId="19" xfId="2015" applyFont="1" applyFill="1" applyBorder="1" applyAlignment="1">
      <alignment horizontal="left" vertical="top" wrapText="1"/>
    </xf>
    <xf numFmtId="0" fontId="60" fillId="2" borderId="20" xfId="2015" applyNumberFormat="1" applyFont="1" applyFill="1" applyBorder="1" applyAlignment="1">
      <alignment horizontal="left" vertical="justify"/>
    </xf>
    <xf numFmtId="164" fontId="43" fillId="2" borderId="63" xfId="2016" applyNumberFormat="1" applyFont="1" applyFill="1" applyBorder="1" applyAlignment="1">
      <alignment horizontal="left" vertical="top" wrapText="1"/>
    </xf>
    <xf numFmtId="49" fontId="43" fillId="2" borderId="290" xfId="2015" applyNumberFormat="1" applyFont="1" applyFill="1" applyBorder="1" applyAlignment="1">
      <alignment horizontal="left" vertical="top" wrapText="1"/>
    </xf>
    <xf numFmtId="49" fontId="43" fillId="2" borderId="238" xfId="2015" applyNumberFormat="1" applyFont="1" applyFill="1" applyBorder="1" applyAlignment="1">
      <alignment horizontal="left" vertical="top" wrapText="1"/>
    </xf>
    <xf numFmtId="0" fontId="60" fillId="2" borderId="284" xfId="2015" applyFont="1" applyFill="1" applyBorder="1" applyAlignment="1">
      <alignment horizontal="left" vertical="top" wrapText="1"/>
    </xf>
    <xf numFmtId="0" fontId="60" fillId="2" borderId="284" xfId="2015" applyNumberFormat="1" applyFont="1" applyFill="1" applyBorder="1" applyAlignment="1">
      <alignment horizontal="left" vertical="justify"/>
    </xf>
    <xf numFmtId="164" fontId="43" fillId="2" borderId="285" xfId="2016" applyNumberFormat="1" applyFont="1" applyFill="1" applyBorder="1" applyAlignment="1">
      <alignment horizontal="left" vertical="top" wrapText="1"/>
    </xf>
    <xf numFmtId="164" fontId="43" fillId="2" borderId="276" xfId="2016" applyNumberFormat="1" applyFont="1" applyFill="1" applyBorder="1" applyAlignment="1">
      <alignment horizontal="left" vertical="top" wrapText="1"/>
    </xf>
    <xf numFmtId="0" fontId="60" fillId="2" borderId="117" xfId="2015" applyFont="1" applyFill="1" applyBorder="1" applyAlignment="1">
      <alignment horizontal="left" vertical="top" wrapText="1"/>
    </xf>
    <xf numFmtId="0" fontId="60" fillId="2" borderId="118" xfId="2015" applyFont="1" applyFill="1" applyBorder="1" applyAlignment="1">
      <alignment horizontal="left" vertical="top" wrapText="1"/>
    </xf>
    <xf numFmtId="164" fontId="51" fillId="2" borderId="120" xfId="2016" applyNumberFormat="1" applyFont="1" applyFill="1" applyBorder="1" applyAlignment="1">
      <alignment horizontal="left" vertical="top" wrapText="1"/>
    </xf>
    <xf numFmtId="49" fontId="43" fillId="2" borderId="75" xfId="2015" applyNumberFormat="1" applyFont="1" applyFill="1" applyBorder="1" applyAlignment="1">
      <alignment vertical="top" wrapText="1"/>
    </xf>
    <xf numFmtId="49" fontId="43" fillId="2" borderId="0" xfId="2015" applyNumberFormat="1" applyFont="1" applyFill="1" applyBorder="1" applyAlignment="1">
      <alignment vertical="top" wrapText="1"/>
    </xf>
    <xf numFmtId="0" fontId="60" fillId="2" borderId="20" xfId="2015" applyNumberFormat="1" applyFont="1" applyFill="1" applyBorder="1" applyAlignment="1">
      <alignment horizontal="justify" vertical="justify"/>
    </xf>
    <xf numFmtId="164" fontId="43" fillId="2" borderId="63" xfId="2016" applyNumberFormat="1" applyFont="1" applyFill="1" applyBorder="1" applyAlignment="1">
      <alignment vertical="top" wrapText="1"/>
    </xf>
    <xf numFmtId="0" fontId="60" fillId="2" borderId="275" xfId="2015" applyNumberFormat="1" applyFont="1" applyFill="1" applyBorder="1" applyAlignment="1">
      <alignment horizontal="left" vertical="top" wrapText="1"/>
    </xf>
    <xf numFmtId="49" fontId="43" fillId="2" borderId="289" xfId="2015" applyNumberFormat="1" applyFont="1" applyFill="1" applyBorder="1" applyAlignment="1">
      <alignment horizontal="left" vertical="top" wrapText="1"/>
    </xf>
    <xf numFmtId="49" fontId="43" fillId="2" borderId="288" xfId="2015" applyNumberFormat="1" applyFont="1" applyFill="1" applyBorder="1" applyAlignment="1">
      <alignment horizontal="left" vertical="top" wrapText="1"/>
    </xf>
    <xf numFmtId="0" fontId="60" fillId="2" borderId="32" xfId="2015" applyNumberFormat="1" applyFont="1" applyFill="1" applyBorder="1" applyAlignment="1">
      <alignment horizontal="left" vertical="justify"/>
    </xf>
    <xf numFmtId="0" fontId="60" fillId="2" borderId="113" xfId="2015" applyFont="1" applyFill="1" applyBorder="1" applyAlignment="1">
      <alignment horizontal="left" vertical="top" wrapText="1"/>
    </xf>
    <xf numFmtId="164" fontId="43" fillId="2" borderId="138" xfId="2016" applyNumberFormat="1" applyFont="1" applyFill="1" applyBorder="1" applyAlignment="1">
      <alignment horizontal="left" vertical="top" wrapText="1"/>
    </xf>
    <xf numFmtId="49" fontId="43" fillId="2" borderId="127" xfId="2015" applyNumberFormat="1" applyFont="1" applyFill="1" applyBorder="1" applyAlignment="1">
      <alignment horizontal="left" vertical="top" wrapText="1"/>
    </xf>
    <xf numFmtId="49" fontId="43" fillId="2" borderId="128" xfId="2015" applyNumberFormat="1" applyFont="1" applyFill="1" applyBorder="1" applyAlignment="1">
      <alignment horizontal="left" vertical="top" wrapText="1"/>
    </xf>
    <xf numFmtId="0" fontId="60" fillId="2" borderId="131" xfId="2015" applyFont="1" applyFill="1" applyBorder="1" applyAlignment="1">
      <alignment horizontal="left" vertical="top" wrapText="1"/>
    </xf>
    <xf numFmtId="0" fontId="60" fillId="2" borderId="129" xfId="2015" applyFont="1" applyFill="1" applyBorder="1" applyAlignment="1">
      <alignment horizontal="left" vertical="top" wrapText="1"/>
    </xf>
    <xf numFmtId="49" fontId="43" fillId="2" borderId="289" xfId="2015" applyNumberFormat="1" applyFont="1" applyFill="1" applyBorder="1" applyAlignment="1">
      <alignment vertical="top" wrapText="1"/>
    </xf>
    <xf numFmtId="49" fontId="43" fillId="2" borderId="288" xfId="2015" applyNumberFormat="1" applyFont="1" applyFill="1" applyBorder="1" applyAlignment="1">
      <alignment vertical="top" wrapText="1"/>
    </xf>
    <xf numFmtId="49" fontId="43" fillId="2" borderId="128" xfId="2015" applyNumberFormat="1" applyFont="1" applyFill="1" applyBorder="1" applyAlignment="1">
      <alignment vertical="top" wrapText="1"/>
    </xf>
    <xf numFmtId="0" fontId="60" fillId="2" borderId="284" xfId="2015" applyFont="1" applyFill="1" applyBorder="1" applyAlignment="1">
      <alignment vertical="top" wrapText="1"/>
    </xf>
    <xf numFmtId="0" fontId="60" fillId="2" borderId="284" xfId="2015" applyNumberFormat="1" applyFont="1" applyFill="1" applyBorder="1" applyAlignment="1">
      <alignment vertical="justify"/>
    </xf>
    <xf numFmtId="0" fontId="60" fillId="2" borderId="129" xfId="2015" applyFont="1" applyFill="1" applyBorder="1" applyAlignment="1">
      <alignment vertical="top" wrapText="1"/>
    </xf>
    <xf numFmtId="0" fontId="60" fillId="2" borderId="129" xfId="2015" applyNumberFormat="1" applyFont="1" applyFill="1" applyBorder="1" applyAlignment="1">
      <alignment vertical="justify"/>
    </xf>
    <xf numFmtId="164" fontId="43" fillId="2" borderId="285" xfId="2015" applyNumberFormat="1" applyFont="1" applyFill="1" applyBorder="1" applyAlignment="1">
      <alignment vertical="top" wrapText="1"/>
    </xf>
    <xf numFmtId="49" fontId="43" fillId="2" borderId="68" xfId="2015" applyNumberFormat="1" applyFont="1" applyFill="1" applyBorder="1" applyAlignment="1">
      <alignment vertical="top" wrapText="1"/>
    </xf>
    <xf numFmtId="49" fontId="43" fillId="2" borderId="17" xfId="2015" applyNumberFormat="1" applyFont="1" applyFill="1" applyBorder="1" applyAlignment="1">
      <alignment vertical="top" wrapText="1"/>
    </xf>
    <xf numFmtId="0" fontId="60" fillId="2" borderId="32" xfId="2015" applyFont="1" applyFill="1" applyBorder="1" applyAlignment="1">
      <alignment vertical="top" wrapText="1"/>
    </xf>
    <xf numFmtId="0" fontId="60" fillId="2" borderId="20" xfId="2015" applyFont="1" applyFill="1" applyBorder="1" applyAlignment="1">
      <alignment vertical="top" wrapText="1"/>
    </xf>
    <xf numFmtId="49" fontId="46" fillId="2" borderId="289" xfId="2015" applyNumberFormat="1" applyFont="1" applyFill="1" applyBorder="1" applyAlignment="1">
      <alignment vertical="top" wrapText="1"/>
    </xf>
    <xf numFmtId="49" fontId="46" fillId="2" borderId="288" xfId="2015" applyNumberFormat="1" applyFont="1" applyFill="1" applyBorder="1" applyAlignment="1">
      <alignment vertical="top" wrapText="1"/>
    </xf>
    <xf numFmtId="0" fontId="59" fillId="2" borderId="284" xfId="2015" applyFont="1" applyFill="1" applyBorder="1" applyAlignment="1">
      <alignment vertical="top"/>
    </xf>
    <xf numFmtId="0" fontId="59" fillId="2" borderId="278" xfId="2015" applyFont="1" applyFill="1" applyBorder="1" applyAlignment="1">
      <alignment vertical="top"/>
    </xf>
    <xf numFmtId="0" fontId="46" fillId="2" borderId="279" xfId="2015" applyFont="1" applyFill="1" applyBorder="1" applyAlignment="1">
      <alignment vertical="top" wrapText="1"/>
    </xf>
    <xf numFmtId="0" fontId="46" fillId="2" borderId="284" xfId="2015" applyFont="1" applyFill="1" applyBorder="1" applyAlignment="1">
      <alignment vertical="top" wrapText="1"/>
    </xf>
    <xf numFmtId="0" fontId="46" fillId="2" borderId="32" xfId="2015" applyFont="1" applyFill="1" applyBorder="1" applyAlignment="1">
      <alignment vertical="top" wrapText="1"/>
    </xf>
    <xf numFmtId="164" fontId="46" fillId="2" borderId="63" xfId="2016" applyNumberFormat="1" applyFont="1" applyFill="1" applyBorder="1" applyAlignment="1">
      <alignment vertical="top" wrapText="1"/>
    </xf>
    <xf numFmtId="49" fontId="43" fillId="2" borderId="127" xfId="2015" applyNumberFormat="1" applyFont="1" applyFill="1" applyBorder="1" applyAlignment="1">
      <alignment vertical="top" wrapText="1"/>
    </xf>
    <xf numFmtId="49" fontId="43" fillId="2" borderId="128" xfId="2015" quotePrefix="1" applyNumberFormat="1" applyFont="1" applyFill="1" applyBorder="1" applyAlignment="1">
      <alignment vertical="top" wrapText="1"/>
    </xf>
    <xf numFmtId="49" fontId="43" fillId="2" borderId="0" xfId="2015" quotePrefix="1" applyNumberFormat="1" applyFont="1" applyFill="1" applyBorder="1" applyAlignment="1">
      <alignment vertical="top" wrapText="1"/>
    </xf>
    <xf numFmtId="0" fontId="60" fillId="2" borderId="20" xfId="2015" applyFont="1" applyFill="1" applyBorder="1" applyAlignment="1">
      <alignment vertical="top"/>
    </xf>
    <xf numFmtId="0" fontId="60" fillId="2" borderId="275" xfId="2015" applyNumberFormat="1" applyFont="1" applyFill="1" applyBorder="1" applyAlignment="1">
      <alignment vertical="justify"/>
    </xf>
    <xf numFmtId="0" fontId="60" fillId="2" borderId="20" xfId="2015" applyNumberFormat="1" applyFont="1" applyFill="1" applyBorder="1" applyAlignment="1">
      <alignment vertical="justify"/>
    </xf>
    <xf numFmtId="164" fontId="43" fillId="2" borderId="285" xfId="2016" applyNumberFormat="1" applyFont="1" applyFill="1" applyBorder="1" applyAlignment="1">
      <alignment vertical="top" wrapText="1"/>
    </xf>
    <xf numFmtId="49" fontId="43" fillId="2" borderId="288" xfId="2015" quotePrefix="1" applyNumberFormat="1" applyFont="1" applyFill="1" applyBorder="1" applyAlignment="1">
      <alignment vertical="top" wrapText="1"/>
    </xf>
    <xf numFmtId="0" fontId="60" fillId="2" borderId="284" xfId="2015" applyFont="1" applyFill="1" applyBorder="1" applyAlignment="1">
      <alignment vertical="top"/>
    </xf>
    <xf numFmtId="164" fontId="43" fillId="2" borderId="114" xfId="2016" applyNumberFormat="1" applyFont="1" applyFill="1" applyBorder="1" applyAlignment="1">
      <alignment vertical="top" wrapText="1"/>
    </xf>
    <xf numFmtId="49" fontId="43" fillId="2" borderId="110" xfId="2015" quotePrefix="1" applyNumberFormat="1" applyFont="1" applyFill="1" applyBorder="1" applyAlignment="1">
      <alignment horizontal="left" vertical="top" wrapText="1"/>
    </xf>
    <xf numFmtId="0" fontId="60" fillId="2" borderId="111" xfId="2015" applyFont="1" applyFill="1" applyBorder="1" applyAlignment="1">
      <alignment horizontal="left" vertical="top"/>
    </xf>
    <xf numFmtId="49" fontId="43" fillId="2" borderId="128" xfId="2015" quotePrefix="1" applyNumberFormat="1" applyFont="1" applyFill="1" applyBorder="1" applyAlignment="1">
      <alignment horizontal="left" vertical="top" wrapText="1"/>
    </xf>
    <xf numFmtId="0" fontId="60" fillId="2" borderId="129" xfId="2015" applyFont="1" applyFill="1" applyBorder="1" applyAlignment="1">
      <alignment horizontal="left" vertical="top"/>
    </xf>
    <xf numFmtId="0" fontId="60" fillId="2" borderId="129" xfId="2015" applyNumberFormat="1" applyFont="1" applyFill="1" applyBorder="1" applyAlignment="1">
      <alignment horizontal="left" vertical="justify"/>
    </xf>
    <xf numFmtId="0" fontId="60" fillId="2" borderId="275" xfId="2015" applyFont="1" applyFill="1" applyBorder="1" applyAlignment="1">
      <alignment horizontal="left" vertical="top"/>
    </xf>
    <xf numFmtId="0" fontId="60" fillId="2" borderId="239" xfId="2015" applyFont="1" applyFill="1" applyBorder="1" applyAlignment="1">
      <alignment horizontal="left" vertical="top"/>
    </xf>
    <xf numFmtId="0" fontId="60" fillId="2" borderId="118" xfId="2015" applyFont="1" applyFill="1" applyBorder="1" applyAlignment="1">
      <alignment horizontal="left" vertical="top"/>
    </xf>
    <xf numFmtId="0" fontId="60" fillId="2" borderId="117" xfId="2015" applyFont="1" applyFill="1" applyBorder="1" applyAlignment="1">
      <alignment horizontal="left" vertical="top"/>
    </xf>
    <xf numFmtId="0" fontId="60" fillId="2" borderId="119" xfId="2015" applyNumberFormat="1" applyFont="1" applyFill="1" applyBorder="1" applyAlignment="1">
      <alignment horizontal="left" vertical="justify"/>
    </xf>
    <xf numFmtId="164" fontId="43" fillId="2" borderId="53" xfId="2016" applyNumberFormat="1" applyFont="1" applyFill="1" applyBorder="1" applyAlignment="1">
      <alignment horizontal="left" vertical="top" wrapText="1"/>
    </xf>
    <xf numFmtId="0" fontId="60" fillId="2" borderId="239" xfId="2015" applyFont="1" applyFill="1" applyBorder="1" applyAlignment="1">
      <alignment horizontal="left" vertical="top" wrapText="1"/>
    </xf>
    <xf numFmtId="0" fontId="60" fillId="2" borderId="18" xfId="2015" applyNumberFormat="1" applyFont="1" applyFill="1" applyBorder="1" applyAlignment="1">
      <alignment horizontal="left" vertical="justify"/>
    </xf>
    <xf numFmtId="49" fontId="43" fillId="2" borderId="122" xfId="2015" applyNumberFormat="1" applyFont="1" applyFill="1" applyBorder="1" applyAlignment="1">
      <alignment horizontal="left" vertical="top" wrapText="1"/>
    </xf>
    <xf numFmtId="49" fontId="43" fillId="2" borderId="123" xfId="2015" applyNumberFormat="1" applyFont="1" applyFill="1" applyBorder="1" applyAlignment="1">
      <alignment horizontal="left" vertical="top" wrapText="1"/>
    </xf>
    <xf numFmtId="0" fontId="60" fillId="2" borderId="124" xfId="2015" applyFont="1" applyFill="1" applyBorder="1" applyAlignment="1">
      <alignment horizontal="left" vertical="top" wrapText="1"/>
    </xf>
    <xf numFmtId="0" fontId="60" fillId="2" borderId="126" xfId="2015" applyFont="1" applyFill="1" applyBorder="1" applyAlignment="1">
      <alignment horizontal="left" vertical="top" wrapText="1"/>
    </xf>
    <xf numFmtId="0" fontId="60" fillId="2" borderId="124" xfId="2015" applyNumberFormat="1" applyFont="1" applyFill="1" applyBorder="1" applyAlignment="1">
      <alignment horizontal="left" vertical="justify"/>
    </xf>
    <xf numFmtId="0" fontId="60" fillId="2" borderId="125" xfId="2015" applyNumberFormat="1" applyFont="1" applyFill="1" applyBorder="1" applyAlignment="1">
      <alignment horizontal="left" vertical="justify"/>
    </xf>
    <xf numFmtId="0" fontId="60" fillId="2" borderId="18" xfId="2015" quotePrefix="1" applyFont="1" applyFill="1" applyBorder="1" applyAlignment="1">
      <alignment horizontal="left" vertical="top" wrapText="1"/>
    </xf>
    <xf numFmtId="164" fontId="46" fillId="2" borderId="276" xfId="2015" applyNumberFormat="1" applyFont="1" applyFill="1" applyBorder="1" applyAlignment="1">
      <alignment horizontal="left" vertical="top" wrapText="1"/>
    </xf>
    <xf numFmtId="164" fontId="43" fillId="2" borderId="285" xfId="2015" applyNumberFormat="1" applyFont="1" applyFill="1" applyBorder="1" applyAlignment="1">
      <alignment horizontal="left" vertical="top" wrapText="1"/>
    </xf>
    <xf numFmtId="0" fontId="59" fillId="2" borderId="284" xfId="2015" applyFont="1" applyFill="1" applyBorder="1" applyAlignment="1">
      <alignment horizontal="left" vertical="top"/>
    </xf>
    <xf numFmtId="0" fontId="59" fillId="2" borderId="278" xfId="2015" applyFont="1" applyFill="1" applyBorder="1" applyAlignment="1">
      <alignment horizontal="left" vertical="top"/>
    </xf>
    <xf numFmtId="164" fontId="46" fillId="2" borderId="285" xfId="2016" applyNumberFormat="1" applyFont="1" applyFill="1" applyBorder="1" applyAlignment="1">
      <alignment horizontal="left" vertical="top" wrapText="1"/>
    </xf>
    <xf numFmtId="49" fontId="43" fillId="2" borderId="238" xfId="2015" quotePrefix="1" applyNumberFormat="1" applyFont="1" applyFill="1" applyBorder="1" applyAlignment="1">
      <alignment horizontal="left" vertical="top" wrapText="1"/>
    </xf>
    <xf numFmtId="0" fontId="60" fillId="2" borderId="278" xfId="2015" applyNumberFormat="1" applyFont="1" applyFill="1" applyBorder="1" applyAlignment="1">
      <alignment horizontal="left" vertical="justify"/>
    </xf>
    <xf numFmtId="0" fontId="60" fillId="2" borderId="279" xfId="2015" quotePrefix="1" applyNumberFormat="1" applyFont="1" applyFill="1" applyBorder="1" applyAlignment="1">
      <alignment horizontal="left" vertical="justify"/>
    </xf>
    <xf numFmtId="0" fontId="60" fillId="2" borderId="111" xfId="2015" applyFont="1" applyFill="1" applyBorder="1" applyAlignment="1">
      <alignment horizontal="left" vertical="justify"/>
    </xf>
    <xf numFmtId="0" fontId="60" fillId="2" borderId="134" xfId="2015" applyNumberFormat="1" applyFont="1" applyFill="1" applyBorder="1" applyAlignment="1">
      <alignment horizontal="left" vertical="top" wrapText="1"/>
    </xf>
    <xf numFmtId="0" fontId="59" fillId="2" borderId="284" xfId="2015" applyFont="1" applyFill="1" applyBorder="1" applyAlignment="1">
      <alignment horizontal="left" vertical="top" wrapText="1"/>
    </xf>
    <xf numFmtId="164" fontId="46" fillId="2" borderId="114" xfId="2016" applyNumberFormat="1" applyFont="1" applyFill="1" applyBorder="1" applyAlignment="1">
      <alignment horizontal="left" vertical="top" wrapText="1"/>
    </xf>
    <xf numFmtId="0" fontId="60" fillId="2" borderId="113" xfId="2015" applyFont="1" applyFill="1" applyBorder="1" applyAlignment="1">
      <alignment horizontal="left" vertical="justify"/>
    </xf>
    <xf numFmtId="164" fontId="43" fillId="2" borderId="121" xfId="2016" applyNumberFormat="1" applyFont="1" applyFill="1" applyBorder="1" applyAlignment="1">
      <alignment horizontal="left" vertical="top" wrapText="1"/>
    </xf>
    <xf numFmtId="0" fontId="60" fillId="2" borderId="129" xfId="2015" applyFont="1" applyFill="1" applyBorder="1" applyAlignment="1">
      <alignment horizontal="left" vertical="justify"/>
    </xf>
    <xf numFmtId="0" fontId="60" fillId="2" borderId="130" xfId="2015" applyFont="1" applyFill="1" applyBorder="1" applyAlignment="1">
      <alignment horizontal="left" vertical="justify"/>
    </xf>
    <xf numFmtId="0" fontId="60" fillId="2" borderId="131" xfId="2015" applyFont="1" applyFill="1" applyBorder="1" applyAlignment="1">
      <alignment horizontal="left" vertical="justify"/>
    </xf>
    <xf numFmtId="49" fontId="43" fillId="2" borderId="0" xfId="2015" quotePrefix="1" applyNumberFormat="1" applyFont="1" applyFill="1" applyBorder="1" applyAlignment="1">
      <alignment horizontal="left" vertical="top" wrapText="1"/>
    </xf>
    <xf numFmtId="0" fontId="60" fillId="2" borderId="20" xfId="2015" applyFont="1" applyFill="1" applyBorder="1" applyAlignment="1">
      <alignment horizontal="left" vertical="justify"/>
    </xf>
    <xf numFmtId="0" fontId="60" fillId="2" borderId="18" xfId="2015" quotePrefix="1" applyFont="1" applyFill="1" applyBorder="1" applyAlignment="1">
      <alignment horizontal="left" vertical="justify"/>
    </xf>
    <xf numFmtId="0" fontId="60" fillId="2" borderId="19" xfId="2015" applyFont="1" applyFill="1" applyBorder="1" applyAlignment="1">
      <alignment horizontal="left" vertical="justify"/>
    </xf>
    <xf numFmtId="0" fontId="60" fillId="2" borderId="20" xfId="2015" applyFont="1" applyFill="1" applyBorder="1" applyAlignment="1">
      <alignment horizontal="left" vertical="top"/>
    </xf>
    <xf numFmtId="0" fontId="60" fillId="2" borderId="278" xfId="2015" quotePrefix="1" applyFont="1" applyFill="1" applyBorder="1" applyAlignment="1">
      <alignment horizontal="left" vertical="justify"/>
    </xf>
    <xf numFmtId="0" fontId="60" fillId="2" borderId="19" xfId="2015" applyFont="1" applyFill="1" applyBorder="1" applyAlignment="1">
      <alignment horizontal="left" vertical="top"/>
    </xf>
    <xf numFmtId="49" fontId="43" fillId="2" borderId="288" xfId="2015" quotePrefix="1" applyNumberFormat="1" applyFont="1" applyFill="1" applyBorder="1" applyAlignment="1">
      <alignment horizontal="left" vertical="top" wrapText="1"/>
    </xf>
    <xf numFmtId="0" fontId="60" fillId="2" borderId="279" xfId="2015" applyFont="1" applyFill="1" applyBorder="1" applyAlignment="1">
      <alignment horizontal="left" vertical="top" wrapText="1"/>
    </xf>
    <xf numFmtId="0" fontId="60" fillId="2" borderId="284" xfId="2015" applyFont="1" applyFill="1" applyBorder="1" applyAlignment="1">
      <alignment horizontal="left" vertical="top"/>
    </xf>
    <xf numFmtId="0" fontId="60" fillId="2" borderId="284" xfId="2015" applyNumberFormat="1" applyFont="1" applyFill="1" applyBorder="1" applyAlignment="1">
      <alignment horizontal="left" vertical="top" wrapText="1"/>
    </xf>
    <xf numFmtId="164" fontId="43" fillId="2" borderId="138" xfId="2015" applyNumberFormat="1" applyFont="1" applyFill="1" applyBorder="1" applyAlignment="1">
      <alignment horizontal="left" vertical="top" wrapText="1"/>
    </xf>
    <xf numFmtId="49" fontId="46" fillId="2" borderId="127" xfId="2015" applyNumberFormat="1" applyFont="1" applyFill="1" applyBorder="1" applyAlignment="1">
      <alignment horizontal="left" vertical="top" wrapText="1"/>
    </xf>
    <xf numFmtId="49" fontId="46" fillId="2" borderId="128" xfId="2015" applyNumberFormat="1" applyFont="1" applyFill="1" applyBorder="1" applyAlignment="1">
      <alignment horizontal="left" vertical="top" wrapText="1"/>
    </xf>
    <xf numFmtId="0" fontId="59" fillId="2" borderId="129" xfId="2015" applyFont="1" applyFill="1" applyBorder="1" applyAlignment="1">
      <alignment horizontal="left" vertical="top"/>
    </xf>
    <xf numFmtId="0" fontId="59" fillId="2" borderId="18" xfId="2015" applyFont="1" applyFill="1" applyBorder="1" applyAlignment="1">
      <alignment horizontal="left" vertical="top"/>
    </xf>
    <xf numFmtId="0" fontId="46" fillId="2" borderId="129" xfId="2015" applyFont="1" applyFill="1" applyBorder="1" applyAlignment="1">
      <alignment horizontal="left" vertical="top" wrapText="1"/>
    </xf>
    <xf numFmtId="0" fontId="41" fillId="2" borderId="20" xfId="2015" applyFont="1" applyFill="1" applyBorder="1" applyAlignment="1">
      <alignment horizontal="left" vertical="top" wrapText="1"/>
    </xf>
    <xf numFmtId="0" fontId="41" fillId="2" borderId="18" xfId="2015" applyFont="1" applyFill="1" applyBorder="1" applyAlignment="1">
      <alignment horizontal="left" vertical="top" wrapText="1"/>
    </xf>
    <xf numFmtId="0" fontId="41" fillId="2" borderId="19" xfId="2015" applyFont="1" applyFill="1" applyBorder="1" applyAlignment="1">
      <alignment horizontal="left" vertical="top" wrapText="1"/>
    </xf>
    <xf numFmtId="49" fontId="46" fillId="2" borderId="278" xfId="2015" applyNumberFormat="1" applyFont="1" applyFill="1" applyBorder="1" applyAlignment="1">
      <alignment horizontal="left" vertical="top" wrapText="1"/>
    </xf>
    <xf numFmtId="164" fontId="46" fillId="2" borderId="284" xfId="2016" applyNumberFormat="1" applyFont="1" applyFill="1" applyBorder="1" applyAlignment="1">
      <alignment horizontal="left" vertical="top" wrapText="1"/>
    </xf>
    <xf numFmtId="0" fontId="41" fillId="2" borderId="111" xfId="2015" applyFont="1" applyFill="1" applyBorder="1" applyAlignment="1">
      <alignment horizontal="left" vertical="top" wrapText="1"/>
    </xf>
    <xf numFmtId="0" fontId="41" fillId="2" borderId="112" xfId="2015" applyFont="1" applyFill="1" applyBorder="1" applyAlignment="1">
      <alignment horizontal="left" vertical="top" wrapText="1"/>
    </xf>
    <xf numFmtId="0" fontId="41" fillId="2" borderId="113" xfId="2015" applyFont="1" applyFill="1" applyBorder="1" applyAlignment="1">
      <alignment horizontal="left" vertical="top" wrapText="1"/>
    </xf>
    <xf numFmtId="0" fontId="41" fillId="2" borderId="124" xfId="2015" applyFont="1" applyFill="1" applyBorder="1" applyAlignment="1">
      <alignment horizontal="left" vertical="top" wrapText="1"/>
    </xf>
    <xf numFmtId="164" fontId="51" fillId="2" borderId="121" xfId="2016" applyNumberFormat="1" applyFont="1" applyFill="1" applyBorder="1" applyAlignment="1">
      <alignment horizontal="left" vertical="top" wrapText="1"/>
    </xf>
    <xf numFmtId="49" fontId="43" fillId="2" borderId="284" xfId="2015" applyNumberFormat="1" applyFont="1" applyFill="1" applyBorder="1" applyAlignment="1">
      <alignment horizontal="left" vertical="top" wrapText="1"/>
    </xf>
    <xf numFmtId="164" fontId="46" fillId="2" borderId="284" xfId="2015" applyNumberFormat="1" applyFont="1" applyFill="1" applyBorder="1" applyAlignment="1">
      <alignment vertical="top" wrapText="1"/>
    </xf>
    <xf numFmtId="0" fontId="43" fillId="2" borderId="0" xfId="2015" applyFont="1" applyFill="1" applyBorder="1" applyAlignment="1">
      <alignment horizontal="right" vertical="top" wrapText="1"/>
    </xf>
    <xf numFmtId="164" fontId="43" fillId="2" borderId="0" xfId="2016" applyNumberFormat="1" applyFont="1" applyFill="1" applyAlignment="1">
      <alignment vertical="top" wrapText="1"/>
    </xf>
    <xf numFmtId="49" fontId="43" fillId="2" borderId="290" xfId="2015" applyNumberFormat="1" applyFont="1" applyFill="1" applyBorder="1" applyAlignment="1">
      <alignment vertical="top" wrapText="1"/>
    </xf>
    <xf numFmtId="164" fontId="43" fillId="2" borderId="0" xfId="2016" applyNumberFormat="1" applyFont="1" applyFill="1" applyAlignment="1">
      <alignment horizontal="center" vertical="top"/>
    </xf>
    <xf numFmtId="49" fontId="46" fillId="2" borderId="106" xfId="2015" applyNumberFormat="1" applyFont="1" applyFill="1" applyBorder="1" applyAlignment="1">
      <alignment vertical="top" wrapText="1"/>
    </xf>
    <xf numFmtId="164" fontId="46" fillId="2" borderId="0" xfId="2016" applyNumberFormat="1" applyFont="1" applyFill="1" applyAlignment="1">
      <alignment horizontal="center" vertical="top"/>
    </xf>
    <xf numFmtId="164" fontId="46" fillId="2" borderId="0" xfId="2016" applyNumberFormat="1" applyFont="1" applyFill="1" applyAlignment="1">
      <alignment vertical="top"/>
    </xf>
    <xf numFmtId="164" fontId="46" fillId="2" borderId="0" xfId="2016" applyNumberFormat="1" applyFont="1" applyFill="1" applyAlignment="1">
      <alignment horizontal="center" vertical="top" wrapText="1"/>
    </xf>
    <xf numFmtId="0" fontId="43" fillId="2" borderId="0" xfId="2015" applyFont="1" applyFill="1" applyBorder="1" applyAlignment="1">
      <alignment horizontal="center" vertical="top" wrapText="1"/>
    </xf>
    <xf numFmtId="164" fontId="46" fillId="2" borderId="0" xfId="2016" applyNumberFormat="1" applyFont="1" applyFill="1" applyAlignment="1">
      <alignment vertical="top" wrapText="1"/>
    </xf>
    <xf numFmtId="49" fontId="43" fillId="2" borderId="210" xfId="64" applyNumberFormat="1" applyFont="1" applyFill="1" applyBorder="1" applyAlignment="1">
      <alignment horizontal="left" vertical="top"/>
    </xf>
    <xf numFmtId="0" fontId="43" fillId="2" borderId="0" xfId="245" applyFont="1" applyFill="1" applyAlignment="1">
      <alignment vertical="center" wrapText="1"/>
    </xf>
    <xf numFmtId="0" fontId="109" fillId="28" borderId="313" xfId="512" applyFont="1" applyFill="1" applyBorder="1" applyAlignment="1">
      <alignment horizontal="left" vertical="center" wrapText="1"/>
    </xf>
    <xf numFmtId="0" fontId="109" fillId="28" borderId="314" xfId="512" applyFont="1" applyFill="1" applyBorder="1" applyAlignment="1">
      <alignment horizontal="left" vertical="center" wrapText="1"/>
    </xf>
    <xf numFmtId="0" fontId="109" fillId="28" borderId="315" xfId="512" applyFont="1" applyFill="1" applyBorder="1" applyAlignment="1">
      <alignment horizontal="left" vertical="center" wrapText="1"/>
    </xf>
    <xf numFmtId="0" fontId="109" fillId="29" borderId="299" xfId="512" applyFont="1" applyFill="1" applyBorder="1" applyAlignment="1">
      <alignment horizontal="center"/>
    </xf>
    <xf numFmtId="0" fontId="180" fillId="0" borderId="316" xfId="512" applyFont="1" applyFill="1" applyBorder="1" applyAlignment="1">
      <alignment horizontal="left" vertical="center" wrapText="1"/>
    </xf>
    <xf numFmtId="0" fontId="180" fillId="0" borderId="310" xfId="512" applyFont="1" applyFill="1" applyBorder="1" applyAlignment="1">
      <alignment horizontal="left" vertical="center" wrapText="1"/>
    </xf>
    <xf numFmtId="0" fontId="180" fillId="0" borderId="311" xfId="512" applyFont="1" applyFill="1" applyBorder="1" applyAlignment="1">
      <alignment horizontal="left" vertical="center" wrapText="1"/>
    </xf>
    <xf numFmtId="0" fontId="184" fillId="28" borderId="314" xfId="512" applyFont="1" applyFill="1" applyBorder="1" applyAlignment="1">
      <alignment horizontal="left"/>
    </xf>
    <xf numFmtId="0" fontId="184" fillId="28" borderId="315" xfId="512" applyFont="1" applyFill="1" applyBorder="1" applyAlignment="1">
      <alignment horizontal="left"/>
    </xf>
    <xf numFmtId="0" fontId="180" fillId="0" borderId="18" xfId="512" applyFont="1" applyFill="1" applyBorder="1" applyAlignment="1">
      <alignment horizontal="left" vertical="center" wrapText="1"/>
    </xf>
    <xf numFmtId="0" fontId="180" fillId="0" borderId="0" xfId="512" applyFont="1" applyFill="1" applyBorder="1" applyAlignment="1">
      <alignment horizontal="left" vertical="center" wrapText="1"/>
    </xf>
    <xf numFmtId="0" fontId="180" fillId="0" borderId="19" xfId="512" applyFont="1" applyFill="1" applyBorder="1" applyAlignment="1">
      <alignment horizontal="left" vertical="center" wrapText="1"/>
    </xf>
    <xf numFmtId="0" fontId="180" fillId="0" borderId="316" xfId="512" applyFont="1" applyFill="1" applyBorder="1" applyAlignment="1">
      <alignment horizontal="left" wrapText="1"/>
    </xf>
    <xf numFmtId="0" fontId="180" fillId="0" borderId="310" xfId="512" applyFont="1" applyFill="1" applyBorder="1" applyAlignment="1">
      <alignment horizontal="left" wrapText="1"/>
    </xf>
    <xf numFmtId="0" fontId="180" fillId="0" borderId="311" xfId="512" applyFont="1" applyFill="1" applyBorder="1" applyAlignment="1">
      <alignment horizontal="left" wrapText="1"/>
    </xf>
    <xf numFmtId="0" fontId="109" fillId="28" borderId="313" xfId="512" applyFont="1" applyFill="1" applyBorder="1" applyAlignment="1">
      <alignment vertical="top" wrapText="1"/>
    </xf>
    <xf numFmtId="0" fontId="109" fillId="28" borderId="314" xfId="512" applyFont="1" applyFill="1" applyBorder="1" applyAlignment="1">
      <alignment vertical="top" wrapText="1"/>
    </xf>
    <xf numFmtId="0" fontId="109" fillId="28" borderId="315" xfId="512" applyFont="1" applyFill="1" applyBorder="1" applyAlignment="1">
      <alignment vertical="top" wrapText="1"/>
    </xf>
    <xf numFmtId="0" fontId="248" fillId="0" borderId="0" xfId="512" applyFont="1" applyAlignment="1">
      <alignment horizontal="center"/>
    </xf>
    <xf numFmtId="0" fontId="109" fillId="29" borderId="316" xfId="512" applyFont="1" applyFill="1" applyBorder="1" applyAlignment="1">
      <alignment horizontal="center" vertical="center"/>
    </xf>
    <xf numFmtId="0" fontId="109" fillId="29" borderId="310" xfId="512" applyFont="1" applyFill="1" applyBorder="1" applyAlignment="1">
      <alignment horizontal="center" vertical="center"/>
    </xf>
    <xf numFmtId="0" fontId="109" fillId="29" borderId="30" xfId="512" applyFont="1" applyFill="1" applyBorder="1" applyAlignment="1">
      <alignment horizontal="center" vertical="center"/>
    </xf>
    <xf numFmtId="0" fontId="109" fillId="29" borderId="17" xfId="512" applyFont="1" applyFill="1" applyBorder="1" applyAlignment="1">
      <alignment horizontal="center" vertical="center"/>
    </xf>
    <xf numFmtId="0" fontId="109" fillId="29" borderId="311" xfId="512" applyFont="1" applyFill="1" applyBorder="1" applyAlignment="1">
      <alignment horizontal="center" vertical="center"/>
    </xf>
    <xf numFmtId="0" fontId="109" fillId="29" borderId="31" xfId="512" applyFont="1" applyFill="1" applyBorder="1" applyAlignment="1">
      <alignment horizontal="center" vertical="center"/>
    </xf>
    <xf numFmtId="0" fontId="109" fillId="29" borderId="313" xfId="512" applyFont="1" applyFill="1" applyBorder="1" applyAlignment="1">
      <alignment horizontal="center" vertical="center" wrapText="1"/>
    </xf>
    <xf numFmtId="0" fontId="109" fillId="29" borderId="315" xfId="512" applyFont="1" applyFill="1" applyBorder="1" applyAlignment="1">
      <alignment horizontal="center" vertical="center" wrapText="1"/>
    </xf>
    <xf numFmtId="0" fontId="109" fillId="29" borderId="312" xfId="512" applyFont="1" applyFill="1" applyBorder="1" applyAlignment="1">
      <alignment horizontal="center" vertical="center" wrapText="1"/>
    </xf>
    <xf numFmtId="0" fontId="109" fillId="29" borderId="32" xfId="512" applyFont="1" applyFill="1" applyBorder="1" applyAlignment="1">
      <alignment horizontal="center" vertical="center" wrapText="1"/>
    </xf>
    <xf numFmtId="0" fontId="180" fillId="29" borderId="313" xfId="512" applyFont="1" applyFill="1" applyBorder="1" applyAlignment="1">
      <alignment horizontal="center"/>
    </xf>
    <xf numFmtId="0" fontId="180" fillId="29" borderId="314" xfId="512" applyFont="1" applyFill="1" applyBorder="1" applyAlignment="1">
      <alignment horizontal="center"/>
    </xf>
    <xf numFmtId="0" fontId="180" fillId="29" borderId="315" xfId="512" applyFont="1" applyFill="1" applyBorder="1" applyAlignment="1">
      <alignment horizontal="center"/>
    </xf>
    <xf numFmtId="0" fontId="71" fillId="2" borderId="0" xfId="2034" applyFont="1" applyFill="1" applyAlignment="1">
      <alignment horizontal="center" vertical="center"/>
    </xf>
    <xf numFmtId="0" fontId="40" fillId="2" borderId="200" xfId="2034" applyFont="1" applyFill="1" applyBorder="1" applyAlignment="1">
      <alignment horizontal="center" vertical="center"/>
    </xf>
    <xf numFmtId="0" fontId="40" fillId="2" borderId="328" xfId="2034" applyFont="1" applyFill="1" applyBorder="1" applyAlignment="1">
      <alignment horizontal="center" vertical="center"/>
    </xf>
    <xf numFmtId="0" fontId="40" fillId="2" borderId="329" xfId="2034" applyFont="1" applyFill="1" applyBorder="1" applyAlignment="1">
      <alignment horizontal="center" vertical="center"/>
    </xf>
    <xf numFmtId="0" fontId="41" fillId="2" borderId="0" xfId="2034" applyFont="1" applyFill="1" applyAlignment="1">
      <alignment horizontal="center" vertical="center"/>
    </xf>
    <xf numFmtId="0" fontId="43" fillId="2" borderId="0" xfId="2034" applyFont="1" applyFill="1" applyBorder="1" applyAlignment="1">
      <alignment horizontal="center" vertical="center"/>
    </xf>
    <xf numFmtId="0" fontId="72" fillId="2" borderId="0" xfId="2034" applyFont="1" applyFill="1" applyAlignment="1">
      <alignment horizontal="center" vertical="center"/>
    </xf>
    <xf numFmtId="41" fontId="40" fillId="28" borderId="301" xfId="11" applyNumberFormat="1" applyFont="1" applyFill="1" applyBorder="1" applyAlignment="1">
      <alignment horizontal="right" vertical="center"/>
    </xf>
    <xf numFmtId="0" fontId="40" fillId="2" borderId="330" xfId="2035" quotePrefix="1" applyNumberFormat="1" applyFont="1" applyFill="1" applyBorder="1" applyAlignment="1">
      <alignment horizontal="center" vertical="center"/>
    </xf>
    <xf numFmtId="0" fontId="40" fillId="2" borderId="299" xfId="2035" quotePrefix="1" applyNumberFormat="1" applyFont="1" applyFill="1" applyBorder="1" applyAlignment="1">
      <alignment horizontal="center" vertical="center"/>
    </xf>
    <xf numFmtId="0" fontId="41" fillId="28" borderId="330" xfId="11" quotePrefix="1" applyFont="1" applyFill="1" applyBorder="1" applyAlignment="1">
      <alignment horizontal="center" vertical="center"/>
    </xf>
    <xf numFmtId="0" fontId="41" fillId="28" borderId="299" xfId="11" applyFont="1" applyFill="1" applyBorder="1" applyAlignment="1">
      <alignment horizontal="center" vertical="center"/>
    </xf>
    <xf numFmtId="0" fontId="41" fillId="28" borderId="299" xfId="11" quotePrefix="1" applyFont="1" applyFill="1" applyBorder="1" applyAlignment="1">
      <alignment horizontal="center" vertical="center"/>
    </xf>
    <xf numFmtId="0" fontId="59" fillId="28" borderId="299" xfId="11" applyFont="1" applyFill="1" applyBorder="1" applyAlignment="1">
      <alignment vertical="center" wrapText="1"/>
    </xf>
    <xf numFmtId="0" fontId="41" fillId="28" borderId="299" xfId="2034" applyFont="1" applyFill="1" applyBorder="1" applyAlignment="1">
      <alignment horizontal="center" vertical="center"/>
    </xf>
    <xf numFmtId="0" fontId="41" fillId="28" borderId="299" xfId="2034" applyNumberFormat="1" applyFont="1" applyFill="1" applyBorder="1" applyAlignment="1">
      <alignment horizontal="center" vertical="center"/>
    </xf>
    <xf numFmtId="0" fontId="53" fillId="2" borderId="0" xfId="2034" applyFont="1" applyFill="1" applyAlignment="1">
      <alignment horizontal="center"/>
    </xf>
    <xf numFmtId="0" fontId="53" fillId="2" borderId="0" xfId="2034" applyFont="1" applyFill="1" applyAlignment="1">
      <alignment horizontal="center" vertical="center"/>
    </xf>
    <xf numFmtId="0" fontId="70" fillId="2" borderId="0" xfId="2034" applyFont="1" applyFill="1" applyBorder="1" applyAlignment="1">
      <alignment horizontal="left" vertical="center"/>
    </xf>
    <xf numFmtId="0" fontId="40" fillId="2" borderId="43" xfId="2034" applyFont="1" applyFill="1" applyBorder="1" applyAlignment="1">
      <alignment horizontal="center" vertical="center"/>
    </xf>
    <xf numFmtId="0" fontId="40" fillId="2" borderId="44" xfId="2034" applyFont="1" applyFill="1" applyBorder="1" applyAlignment="1">
      <alignment horizontal="center" vertical="center"/>
    </xf>
    <xf numFmtId="0" fontId="40" fillId="2" borderId="330" xfId="2034" applyFont="1" applyFill="1" applyBorder="1" applyAlignment="1">
      <alignment horizontal="center" vertical="center"/>
    </xf>
    <xf numFmtId="0" fontId="40" fillId="2" borderId="299" xfId="2034" applyFont="1" applyFill="1" applyBorder="1" applyAlignment="1">
      <alignment horizontal="center" vertical="center"/>
    </xf>
    <xf numFmtId="0" fontId="40" fillId="2" borderId="47" xfId="2034" applyFont="1" applyFill="1" applyBorder="1" applyAlignment="1">
      <alignment horizontal="center" vertical="center" wrapText="1"/>
    </xf>
    <xf numFmtId="0" fontId="40" fillId="2" borderId="32" xfId="2034" applyFont="1" applyFill="1" applyBorder="1" applyAlignment="1">
      <alignment horizontal="center" vertical="center" wrapText="1"/>
    </xf>
    <xf numFmtId="0" fontId="40" fillId="2" borderId="44" xfId="2034" applyFont="1" applyFill="1" applyBorder="1" applyAlignment="1">
      <alignment horizontal="center"/>
    </xf>
    <xf numFmtId="0" fontId="40" fillId="2" borderId="47" xfId="2034" applyFont="1" applyFill="1" applyBorder="1" applyAlignment="1">
      <alignment horizontal="center" vertical="center"/>
    </xf>
    <xf numFmtId="0" fontId="40" fillId="2" borderId="32" xfId="2034" applyFont="1" applyFill="1" applyBorder="1" applyAlignment="1">
      <alignment horizontal="center" vertical="center"/>
    </xf>
    <xf numFmtId="0" fontId="40" fillId="2" borderId="14" xfId="2034" applyNumberFormat="1" applyFont="1" applyFill="1" applyBorder="1" applyAlignment="1">
      <alignment horizontal="center" vertical="center"/>
    </xf>
    <xf numFmtId="0" fontId="40" fillId="2" borderId="53" xfId="2034" applyNumberFormat="1" applyFont="1" applyFill="1" applyBorder="1" applyAlignment="1">
      <alignment horizontal="center" vertical="center"/>
    </xf>
    <xf numFmtId="0" fontId="43" fillId="2" borderId="331" xfId="11" applyFont="1" applyFill="1" applyBorder="1" applyAlignment="1">
      <alignment horizontal="center"/>
    </xf>
    <xf numFmtId="0" fontId="43" fillId="2" borderId="311" xfId="11" applyFont="1" applyFill="1" applyBorder="1" applyAlignment="1">
      <alignment horizontal="center"/>
    </xf>
    <xf numFmtId="0" fontId="59" fillId="2" borderId="313" xfId="11" applyFont="1" applyFill="1" applyBorder="1" applyAlignment="1">
      <alignment horizontal="center" vertical="top"/>
    </xf>
    <xf numFmtId="0" fontId="59" fillId="2" borderId="314" xfId="11" applyFont="1" applyFill="1" applyBorder="1" applyAlignment="1">
      <alignment horizontal="center" vertical="top"/>
    </xf>
    <xf numFmtId="0" fontId="59" fillId="2" borderId="315" xfId="11" applyFont="1" applyFill="1" applyBorder="1" applyAlignment="1">
      <alignment horizontal="center" vertical="top"/>
    </xf>
    <xf numFmtId="0" fontId="140" fillId="2" borderId="0" xfId="11" applyFont="1" applyFill="1" applyAlignment="1">
      <alignment horizontal="center"/>
    </xf>
    <xf numFmtId="0" fontId="46" fillId="2" borderId="66" xfId="11" applyFont="1" applyFill="1" applyBorder="1" applyAlignment="1">
      <alignment horizontal="center" vertical="center"/>
    </xf>
    <xf numFmtId="0" fontId="46" fillId="2" borderId="45" xfId="11" applyFont="1" applyFill="1" applyBorder="1" applyAlignment="1">
      <alignment horizontal="center" vertical="center"/>
    </xf>
    <xf numFmtId="0" fontId="46" fillId="2" borderId="68" xfId="11" applyFont="1" applyFill="1" applyBorder="1" applyAlignment="1">
      <alignment horizontal="center" vertical="center"/>
    </xf>
    <xf numFmtId="0" fontId="46" fillId="2" borderId="31" xfId="11" applyFont="1" applyFill="1" applyBorder="1" applyAlignment="1">
      <alignment horizontal="center" vertical="center"/>
    </xf>
    <xf numFmtId="0" fontId="46" fillId="2" borderId="74" xfId="11" applyFont="1" applyFill="1" applyBorder="1" applyAlignment="1">
      <alignment horizontal="center" vertical="center"/>
    </xf>
    <xf numFmtId="0" fontId="46" fillId="2" borderId="30" xfId="11" applyFont="1" applyFill="1" applyBorder="1" applyAlignment="1">
      <alignment horizontal="center" vertical="center"/>
    </xf>
    <xf numFmtId="0" fontId="46" fillId="2" borderId="191" xfId="11" applyFont="1" applyFill="1" applyBorder="1" applyAlignment="1">
      <alignment horizontal="center" vertical="center"/>
    </xf>
    <xf numFmtId="0" fontId="46" fillId="2" borderId="16" xfId="11" applyFont="1" applyFill="1" applyBorder="1" applyAlignment="1">
      <alignment horizontal="center" vertical="center"/>
    </xf>
    <xf numFmtId="0" fontId="46" fillId="2" borderId="47" xfId="11" applyFont="1" applyFill="1" applyBorder="1" applyAlignment="1">
      <alignment horizontal="center" vertical="center"/>
    </xf>
    <xf numFmtId="0" fontId="46" fillId="2" borderId="32" xfId="11" applyFont="1" applyFill="1" applyBorder="1" applyAlignment="1">
      <alignment horizontal="center" vertical="center"/>
    </xf>
    <xf numFmtId="3" fontId="46" fillId="2" borderId="156" xfId="11" applyNumberFormat="1" applyFont="1" applyFill="1" applyBorder="1" applyAlignment="1">
      <alignment horizontal="center" vertical="center" wrapText="1"/>
    </xf>
    <xf numFmtId="3" fontId="46" fillId="2" borderId="157" xfId="11" applyNumberFormat="1" applyFont="1" applyFill="1" applyBorder="1" applyAlignment="1">
      <alignment horizontal="center" vertical="center" wrapText="1"/>
    </xf>
    <xf numFmtId="0" fontId="46" fillId="2" borderId="200" xfId="72" applyFont="1" applyFill="1" applyBorder="1" applyAlignment="1">
      <alignment horizontal="center" vertical="center"/>
    </xf>
    <xf numFmtId="0" fontId="46" fillId="2" borderId="328" xfId="72" applyFont="1" applyFill="1" applyBorder="1" applyAlignment="1">
      <alignment horizontal="center" vertical="center"/>
    </xf>
    <xf numFmtId="0" fontId="46" fillId="2" borderId="329" xfId="72" applyFont="1" applyFill="1" applyBorder="1" applyAlignment="1">
      <alignment horizontal="center" vertical="center"/>
    </xf>
    <xf numFmtId="0" fontId="43" fillId="2" borderId="312" xfId="72" applyFont="1" applyFill="1" applyBorder="1" applyAlignment="1">
      <alignment horizontal="left" vertical="top" wrapText="1"/>
    </xf>
    <xf numFmtId="0" fontId="43" fillId="2" borderId="32" xfId="72" applyFont="1" applyFill="1" applyBorder="1" applyAlignment="1">
      <alignment horizontal="left" vertical="top" wrapText="1"/>
    </xf>
    <xf numFmtId="0" fontId="43" fillId="2" borderId="20" xfId="72" applyFont="1" applyFill="1" applyBorder="1" applyAlignment="1">
      <alignment horizontal="left" vertical="top" wrapText="1"/>
    </xf>
    <xf numFmtId="0" fontId="43" fillId="2" borderId="52" xfId="72" quotePrefix="1" applyFont="1" applyFill="1" applyBorder="1" applyAlignment="1">
      <alignment horizontal="center" vertical="center"/>
    </xf>
    <xf numFmtId="0" fontId="43" fillId="2" borderId="32" xfId="72" applyFont="1" applyFill="1" applyBorder="1" applyAlignment="1">
      <alignment horizontal="center" vertical="center"/>
    </xf>
    <xf numFmtId="0" fontId="43" fillId="2" borderId="30" xfId="72" quotePrefix="1" applyFont="1" applyFill="1" applyBorder="1" applyAlignment="1">
      <alignment horizontal="center" vertical="center" wrapText="1"/>
    </xf>
    <xf numFmtId="0" fontId="43" fillId="2" borderId="31" xfId="72" quotePrefix="1" applyFont="1" applyFill="1" applyBorder="1" applyAlignment="1">
      <alignment horizontal="center" vertical="center" wrapText="1"/>
    </xf>
    <xf numFmtId="0" fontId="46" fillId="2" borderId="313" xfId="72" applyFont="1" applyFill="1" applyBorder="1" applyAlignment="1">
      <alignment horizontal="center" vertical="center"/>
    </xf>
    <xf numFmtId="0" fontId="46" fillId="2" borderId="315" xfId="72" applyFont="1" applyFill="1" applyBorder="1" applyAlignment="1">
      <alignment horizontal="center" vertical="center"/>
    </xf>
    <xf numFmtId="0" fontId="46" fillId="2" borderId="313" xfId="72" applyFont="1" applyFill="1" applyBorder="1" applyAlignment="1">
      <alignment horizontal="center" vertical="top"/>
    </xf>
    <xf numFmtId="0" fontId="46" fillId="2" borderId="315" xfId="72" applyFont="1" applyFill="1" applyBorder="1" applyAlignment="1">
      <alignment horizontal="center" vertical="top"/>
    </xf>
    <xf numFmtId="0" fontId="43" fillId="2" borderId="313" xfId="72" applyFont="1" applyFill="1" applyBorder="1" applyAlignment="1">
      <alignment horizontal="left" vertical="top" wrapText="1"/>
    </xf>
    <xf numFmtId="0" fontId="43" fillId="2" borderId="315" xfId="72" applyFont="1" applyFill="1" applyBorder="1" applyAlignment="1">
      <alignment horizontal="left" vertical="top" wrapText="1"/>
    </xf>
    <xf numFmtId="0" fontId="46" fillId="2" borderId="313" xfId="72" applyFont="1" applyFill="1" applyBorder="1" applyAlignment="1">
      <alignment horizontal="center" vertical="top" wrapText="1"/>
    </xf>
    <xf numFmtId="0" fontId="46" fillId="2" borderId="315" xfId="72" applyFont="1" applyFill="1" applyBorder="1" applyAlignment="1">
      <alignment horizontal="center" vertical="top" wrapText="1"/>
    </xf>
    <xf numFmtId="0" fontId="32" fillId="2" borderId="0" xfId="72" applyFont="1" applyFill="1" applyAlignment="1">
      <alignment horizontal="center"/>
    </xf>
    <xf numFmtId="0" fontId="54" fillId="2" borderId="0" xfId="72" applyFont="1" applyFill="1" applyAlignment="1">
      <alignment horizontal="center"/>
    </xf>
    <xf numFmtId="0" fontId="54" fillId="2" borderId="0" xfId="72" applyFont="1" applyFill="1" applyBorder="1" applyAlignment="1">
      <alignment horizontal="left"/>
    </xf>
    <xf numFmtId="0" fontId="46" fillId="2" borderId="43" xfId="72" applyFont="1" applyFill="1" applyBorder="1" applyAlignment="1">
      <alignment horizontal="center" vertical="center"/>
    </xf>
    <xf numFmtId="0" fontId="46" fillId="2" borderId="44" xfId="72" applyFont="1" applyFill="1" applyBorder="1" applyAlignment="1">
      <alignment horizontal="center" vertical="center"/>
    </xf>
    <xf numFmtId="0" fontId="46" fillId="2" borderId="330" xfId="72" applyFont="1" applyFill="1" applyBorder="1" applyAlignment="1">
      <alignment horizontal="center" vertical="center"/>
    </xf>
    <xf numFmtId="0" fontId="46" fillId="2" borderId="299" xfId="72" applyFont="1" applyFill="1" applyBorder="1" applyAlignment="1">
      <alignment horizontal="center" vertical="center"/>
    </xf>
    <xf numFmtId="0" fontId="46" fillId="2" borderId="45" xfId="72" applyFont="1" applyFill="1" applyBorder="1" applyAlignment="1">
      <alignment horizontal="center" vertical="center" wrapText="1"/>
    </xf>
    <xf numFmtId="0" fontId="46" fillId="2" borderId="31" xfId="72" applyFont="1" applyFill="1" applyBorder="1" applyAlignment="1">
      <alignment horizontal="center" vertical="center" wrapText="1"/>
    </xf>
    <xf numFmtId="0" fontId="46" fillId="2" borderId="74" xfId="72" applyFont="1" applyFill="1" applyBorder="1" applyAlignment="1">
      <alignment horizontal="center" vertical="center" wrapText="1"/>
    </xf>
    <xf numFmtId="0" fontId="46" fillId="2" borderId="67" xfId="72" applyFont="1" applyFill="1" applyBorder="1" applyAlignment="1">
      <alignment horizontal="center" vertical="center" wrapText="1"/>
    </xf>
    <xf numFmtId="0" fontId="46" fillId="2" borderId="47" xfId="72" applyFont="1" applyFill="1" applyBorder="1" applyAlignment="1">
      <alignment horizontal="center" vertical="center"/>
    </xf>
    <xf numFmtId="0" fontId="46" fillId="2" borderId="32" xfId="72" applyFont="1" applyFill="1" applyBorder="1" applyAlignment="1">
      <alignment horizontal="center" vertical="center"/>
    </xf>
    <xf numFmtId="0" fontId="46" fillId="2" borderId="47" xfId="72" applyFont="1" applyFill="1" applyBorder="1" applyAlignment="1">
      <alignment horizontal="center" vertical="top" wrapText="1"/>
    </xf>
    <xf numFmtId="0" fontId="46" fillId="2" borderId="32" xfId="72" applyFont="1" applyFill="1" applyBorder="1" applyAlignment="1">
      <alignment horizontal="center" vertical="top" wrapText="1"/>
    </xf>
    <xf numFmtId="41" fontId="46" fillId="2" borderId="14" xfId="65" applyFont="1" applyFill="1" applyBorder="1" applyAlignment="1">
      <alignment horizontal="center" vertical="center" wrapText="1"/>
    </xf>
    <xf numFmtId="41" fontId="46" fillId="2" borderId="53" xfId="65" applyFont="1" applyFill="1" applyBorder="1" applyAlignment="1">
      <alignment horizontal="center" vertical="center" wrapText="1"/>
    </xf>
    <xf numFmtId="0" fontId="46" fillId="2" borderId="313" xfId="72" applyFont="1" applyFill="1" applyBorder="1" applyAlignment="1">
      <alignment horizontal="center" vertical="center" wrapText="1"/>
    </xf>
    <xf numFmtId="0" fontId="46" fillId="2" borderId="315" xfId="72" applyFont="1" applyFill="1" applyBorder="1" applyAlignment="1">
      <alignment horizontal="center" vertical="center" wrapText="1"/>
    </xf>
    <xf numFmtId="0" fontId="236" fillId="2" borderId="321" xfId="2032" applyFont="1" applyFill="1" applyBorder="1" applyAlignment="1">
      <alignment horizontal="center" vertical="center"/>
    </xf>
    <xf numFmtId="0" fontId="236" fillId="2" borderId="314" xfId="2032" applyFont="1" applyFill="1" applyBorder="1" applyAlignment="1">
      <alignment horizontal="center" vertical="center"/>
    </xf>
    <xf numFmtId="0" fontId="236" fillId="2" borderId="315" xfId="2032" applyFont="1" applyFill="1" applyBorder="1" applyAlignment="1">
      <alignment horizontal="center" vertical="center"/>
    </xf>
    <xf numFmtId="164" fontId="238" fillId="2" borderId="318" xfId="2033" applyNumberFormat="1" applyFont="1" applyFill="1" applyBorder="1" applyAlignment="1">
      <alignment vertical="center"/>
    </xf>
    <xf numFmtId="164" fontId="238" fillId="2" borderId="63" xfId="2033" applyNumberFormat="1" applyFont="1" applyFill="1" applyBorder="1" applyAlignment="1">
      <alignment vertical="center"/>
    </xf>
    <xf numFmtId="164" fontId="238" fillId="2" borderId="53" xfId="2033" applyNumberFormat="1" applyFont="1" applyFill="1" applyBorder="1" applyAlignment="1">
      <alignment vertical="center"/>
    </xf>
    <xf numFmtId="0" fontId="37" fillId="2" borderId="328" xfId="2032" applyFont="1" applyFill="1" applyBorder="1" applyAlignment="1">
      <alignment horizontal="center" vertical="top" wrapText="1"/>
    </xf>
    <xf numFmtId="0" fontId="37" fillId="2" borderId="329" xfId="2032" applyFont="1" applyFill="1" applyBorder="1" applyAlignment="1">
      <alignment horizontal="center" vertical="top" wrapText="1"/>
    </xf>
    <xf numFmtId="0" fontId="53" fillId="2" borderId="0" xfId="2032" applyFont="1" applyFill="1" applyAlignment="1">
      <alignment horizontal="center"/>
    </xf>
    <xf numFmtId="0" fontId="37" fillId="2" borderId="66" xfId="2032" applyFont="1" applyFill="1" applyBorder="1" applyAlignment="1">
      <alignment horizontal="center" vertical="center"/>
    </xf>
    <xf numFmtId="0" fontId="37" fillId="2" borderId="67" xfId="2032" applyFont="1" applyFill="1" applyBorder="1" applyAlignment="1">
      <alignment horizontal="center" vertical="center"/>
    </xf>
    <xf numFmtId="0" fontId="37" fillId="2" borderId="45" xfId="2032" applyFont="1" applyFill="1" applyBorder="1" applyAlignment="1">
      <alignment horizontal="center" vertical="center"/>
    </xf>
    <xf numFmtId="0" fontId="37" fillId="2" borderId="68" xfId="2032" applyFont="1" applyFill="1" applyBorder="1" applyAlignment="1">
      <alignment horizontal="center" vertical="center"/>
    </xf>
    <xf numFmtId="0" fontId="37" fillId="2" borderId="17" xfId="2032" applyFont="1" applyFill="1" applyBorder="1" applyAlignment="1">
      <alignment horizontal="center" vertical="center"/>
    </xf>
    <xf numFmtId="0" fontId="37" fillId="2" borderId="31" xfId="2032" applyFont="1" applyFill="1" applyBorder="1" applyAlignment="1">
      <alignment horizontal="center" vertical="center"/>
    </xf>
    <xf numFmtId="0" fontId="37" fillId="2" borderId="47" xfId="2032" applyFont="1" applyFill="1" applyBorder="1" applyAlignment="1">
      <alignment horizontal="center" vertical="center" wrapText="1"/>
    </xf>
    <xf numFmtId="0" fontId="37" fillId="2" borderId="32" xfId="2032" applyFont="1" applyFill="1" applyBorder="1" applyAlignment="1">
      <alignment horizontal="center" vertical="center" wrapText="1"/>
    </xf>
    <xf numFmtId="0" fontId="37" fillId="2" borderId="46" xfId="2032" applyFont="1" applyFill="1" applyBorder="1" applyAlignment="1">
      <alignment horizontal="center" vertical="center"/>
    </xf>
    <xf numFmtId="0" fontId="37" fillId="2" borderId="15" xfId="2032" applyFont="1" applyFill="1" applyBorder="1" applyAlignment="1">
      <alignment horizontal="center" vertical="center"/>
    </xf>
    <xf numFmtId="0" fontId="37" fillId="2" borderId="47" xfId="2032" applyFont="1" applyFill="1" applyBorder="1" applyAlignment="1">
      <alignment horizontal="center" vertical="center"/>
    </xf>
    <xf numFmtId="0" fontId="37" fillId="2" borderId="32" xfId="2032" applyFont="1" applyFill="1" applyBorder="1" applyAlignment="1">
      <alignment horizontal="center" vertical="center"/>
    </xf>
    <xf numFmtId="0" fontId="37" fillId="2" borderId="14" xfId="2032" applyFont="1" applyFill="1" applyBorder="1" applyAlignment="1">
      <alignment horizontal="center" vertical="center"/>
    </xf>
    <xf numFmtId="0" fontId="37" fillId="2" borderId="53" xfId="2032" applyFont="1" applyFill="1" applyBorder="1" applyAlignment="1">
      <alignment horizontal="center" vertical="center"/>
    </xf>
    <xf numFmtId="0" fontId="29" fillId="2" borderId="20" xfId="519" applyFont="1" applyFill="1" applyBorder="1" applyAlignment="1">
      <alignment horizontal="left" vertical="top" wrapText="1"/>
    </xf>
    <xf numFmtId="0" fontId="29" fillId="2" borderId="20" xfId="11" applyFont="1" applyFill="1" applyBorder="1" applyAlignment="1">
      <alignment horizontal="left" vertical="top" wrapText="1"/>
    </xf>
    <xf numFmtId="0" fontId="29" fillId="2" borderId="20" xfId="519" applyNumberFormat="1" applyFont="1" applyFill="1" applyBorder="1" applyAlignment="1">
      <alignment horizontal="center" vertical="top" wrapText="1"/>
    </xf>
    <xf numFmtId="0" fontId="29" fillId="2" borderId="314" xfId="11" applyFont="1" applyFill="1" applyBorder="1" applyAlignment="1">
      <alignment horizontal="center" vertical="top"/>
    </xf>
    <xf numFmtId="0" fontId="29" fillId="2" borderId="315" xfId="11" applyFont="1" applyFill="1" applyBorder="1" applyAlignment="1">
      <alignment horizontal="center" vertical="top"/>
    </xf>
    <xf numFmtId="0" fontId="73" fillId="2" borderId="313" xfId="11" applyFont="1" applyFill="1" applyBorder="1" applyAlignment="1">
      <alignment horizontal="center" vertical="top" wrapText="1"/>
    </xf>
    <xf numFmtId="0" fontId="73" fillId="2" borderId="315" xfId="11" applyFont="1" applyFill="1" applyBorder="1" applyAlignment="1">
      <alignment horizontal="center" vertical="top" wrapText="1"/>
    </xf>
    <xf numFmtId="0" fontId="29" fillId="2" borderId="20" xfId="11" applyFont="1" applyFill="1" applyBorder="1" applyAlignment="1">
      <alignment horizontal="left" vertical="top"/>
    </xf>
    <xf numFmtId="0" fontId="32" fillId="2" borderId="0" xfId="11" applyFont="1" applyFill="1" applyAlignment="1">
      <alignment horizontal="center" vertical="top"/>
    </xf>
    <xf numFmtId="0" fontId="28" fillId="2" borderId="0" xfId="11" applyFont="1" applyFill="1" applyAlignment="1">
      <alignment horizontal="center" vertical="top"/>
    </xf>
    <xf numFmtId="0" fontId="28" fillId="2" borderId="313" xfId="11" applyFont="1" applyFill="1" applyBorder="1" applyAlignment="1">
      <alignment horizontal="center" vertical="top"/>
    </xf>
    <xf numFmtId="0" fontId="28" fillId="2" borderId="314" xfId="11" applyFont="1" applyFill="1" applyBorder="1" applyAlignment="1">
      <alignment horizontal="center" vertical="top"/>
    </xf>
    <xf numFmtId="0" fontId="28" fillId="2" borderId="315" xfId="11" applyFont="1" applyFill="1" applyBorder="1" applyAlignment="1">
      <alignment horizontal="center" vertical="top"/>
    </xf>
    <xf numFmtId="0" fontId="28" fillId="2" borderId="299" xfId="11" applyFont="1" applyFill="1" applyBorder="1" applyAlignment="1">
      <alignment horizontal="center" vertical="top" wrapText="1"/>
    </xf>
    <xf numFmtId="0" fontId="28" fillId="2" borderId="299" xfId="11" applyFont="1" applyFill="1" applyBorder="1" applyAlignment="1">
      <alignment horizontal="center" vertical="top"/>
    </xf>
    <xf numFmtId="0" fontId="28" fillId="2" borderId="299" xfId="11" applyNumberFormat="1" applyFont="1" applyFill="1" applyBorder="1" applyAlignment="1">
      <alignment horizontal="center" vertical="top" wrapText="1"/>
    </xf>
    <xf numFmtId="49" fontId="189" fillId="2" borderId="247" xfId="0" applyNumberFormat="1" applyFont="1" applyFill="1" applyBorder="1" applyAlignment="1">
      <alignment horizontal="center" vertical="center" wrapText="1"/>
    </xf>
    <xf numFmtId="49" fontId="189" fillId="2" borderId="248" xfId="0" applyNumberFormat="1" applyFont="1" applyFill="1" applyBorder="1" applyAlignment="1">
      <alignment horizontal="center" vertical="center" wrapText="1"/>
    </xf>
    <xf numFmtId="49" fontId="189" fillId="2" borderId="229" xfId="0" applyNumberFormat="1" applyFont="1" applyFill="1" applyBorder="1" applyAlignment="1">
      <alignment horizontal="center" vertical="center" wrapText="1"/>
    </xf>
    <xf numFmtId="0" fontId="189" fillId="2" borderId="26" xfId="0" applyFont="1" applyFill="1" applyBorder="1" applyAlignment="1">
      <alignment horizontal="center" vertical="center" wrapText="1"/>
    </xf>
    <xf numFmtId="0" fontId="189" fillId="2" borderId="27" xfId="0" applyFont="1" applyFill="1" applyBorder="1" applyAlignment="1">
      <alignment horizontal="center" vertical="center" wrapText="1"/>
    </xf>
    <xf numFmtId="0" fontId="187" fillId="2" borderId="0" xfId="0" applyFont="1" applyFill="1" applyBorder="1" applyAlignment="1">
      <alignment horizontal="center"/>
    </xf>
    <xf numFmtId="0" fontId="44" fillId="2" borderId="50" xfId="11" applyFont="1" applyFill="1" applyBorder="1" applyAlignment="1">
      <alignment horizontal="center" vertical="center"/>
    </xf>
    <xf numFmtId="0" fontId="44" fillId="2" borderId="29" xfId="11" applyFont="1" applyFill="1" applyBorder="1" applyAlignment="1">
      <alignment horizontal="center" vertical="center"/>
    </xf>
    <xf numFmtId="0" fontId="41" fillId="2" borderId="38" xfId="11" applyFont="1" applyFill="1" applyBorder="1" applyAlignment="1">
      <alignment horizontal="center" vertical="center"/>
    </xf>
    <xf numFmtId="0" fontId="41" fillId="2" borderId="20" xfId="11" applyFont="1" applyFill="1" applyBorder="1" applyAlignment="1">
      <alignment horizontal="center" vertical="center"/>
    </xf>
    <xf numFmtId="0" fontId="41" fillId="2" borderId="35" xfId="11" applyFont="1" applyFill="1" applyBorder="1" applyAlignment="1">
      <alignment horizontal="center" vertical="center"/>
    </xf>
    <xf numFmtId="0" fontId="41" fillId="2" borderId="32" xfId="11" applyFont="1" applyFill="1" applyBorder="1" applyAlignment="1">
      <alignment horizontal="center" vertical="center"/>
    </xf>
    <xf numFmtId="0" fontId="40" fillId="2" borderId="11" xfId="11" applyFont="1" applyFill="1" applyBorder="1" applyAlignment="1">
      <alignment horizontal="center" vertical="center"/>
    </xf>
    <xf numFmtId="0" fontId="40" fillId="2" borderId="10" xfId="11" applyFont="1" applyFill="1" applyBorder="1" applyAlignment="1">
      <alignment horizontal="center" vertical="center"/>
    </xf>
    <xf numFmtId="0" fontId="37" fillId="2" borderId="0" xfId="11" applyFont="1" applyFill="1" applyAlignment="1">
      <alignment horizontal="center"/>
    </xf>
    <xf numFmtId="0" fontId="49" fillId="2" borderId="0" xfId="11" applyFont="1" applyFill="1" applyAlignment="1">
      <alignment horizontal="center"/>
    </xf>
    <xf numFmtId="0" fontId="37" fillId="2" borderId="0" xfId="11" applyFont="1" applyFill="1" applyBorder="1" applyAlignment="1">
      <alignment horizontal="left"/>
    </xf>
    <xf numFmtId="0" fontId="40" fillId="2" borderId="43" xfId="11" applyFont="1" applyFill="1" applyBorder="1" applyAlignment="1">
      <alignment horizontal="center" vertical="center"/>
    </xf>
    <xf numFmtId="0" fontId="40" fillId="2" borderId="44" xfId="11" applyFont="1" applyFill="1" applyBorder="1" applyAlignment="1">
      <alignment horizontal="center" vertical="center"/>
    </xf>
    <xf numFmtId="0" fontId="40" fillId="2" borderId="48" xfId="11" applyFont="1" applyFill="1" applyBorder="1" applyAlignment="1">
      <alignment horizontal="center" vertical="center"/>
    </xf>
    <xf numFmtId="0" fontId="40" fillId="2" borderId="25" xfId="11" applyFont="1" applyFill="1" applyBorder="1" applyAlignment="1">
      <alignment horizontal="center" vertical="center"/>
    </xf>
    <xf numFmtId="0" fontId="42" fillId="2" borderId="45" xfId="11" applyFont="1" applyFill="1" applyBorder="1" applyAlignment="1">
      <alignment horizontal="center" vertical="center" wrapText="1"/>
    </xf>
    <xf numFmtId="0" fontId="42" fillId="2" borderId="23" xfId="11" applyFont="1" applyFill="1" applyBorder="1" applyAlignment="1">
      <alignment horizontal="center" vertical="center" wrapText="1"/>
    </xf>
    <xf numFmtId="0" fontId="42" fillId="2" borderId="46" xfId="11" applyFont="1" applyFill="1" applyBorder="1" applyAlignment="1">
      <alignment horizontal="center" vertical="center" wrapText="1"/>
    </xf>
    <xf numFmtId="0" fontId="43" fillId="2" borderId="15" xfId="512" applyFont="1" applyFill="1" applyBorder="1" applyAlignment="1">
      <alignment horizontal="center" vertical="center" wrapText="1"/>
    </xf>
    <xf numFmtId="0" fontId="42" fillId="2" borderId="47" xfId="11" applyFont="1" applyFill="1" applyBorder="1" applyAlignment="1">
      <alignment horizontal="center" vertical="center" wrapText="1"/>
    </xf>
    <xf numFmtId="0" fontId="46" fillId="2" borderId="24" xfId="512" applyFont="1" applyFill="1" applyBorder="1" applyAlignment="1">
      <alignment horizontal="center" vertical="center" wrapText="1"/>
    </xf>
    <xf numFmtId="0" fontId="42" fillId="2" borderId="24" xfId="11" applyFont="1" applyFill="1" applyBorder="1" applyAlignment="1">
      <alignment horizontal="center" vertical="center" wrapText="1"/>
    </xf>
    <xf numFmtId="41" fontId="40" fillId="2" borderId="14" xfId="1883" applyFont="1" applyFill="1" applyBorder="1" applyAlignment="1">
      <alignment horizontal="center" vertical="center" wrapText="1"/>
    </xf>
    <xf numFmtId="41" fontId="40" fillId="2" borderId="49" xfId="1883" applyFont="1" applyFill="1" applyBorder="1" applyAlignment="1">
      <alignment horizontal="center" vertical="center" wrapText="1"/>
    </xf>
    <xf numFmtId="0" fontId="73" fillId="2" borderId="26" xfId="11" applyFont="1" applyFill="1" applyBorder="1" applyAlignment="1">
      <alignment horizontal="center" vertical="center"/>
    </xf>
    <xf numFmtId="0" fontId="73" fillId="2" borderId="27" xfId="11" applyFont="1" applyFill="1" applyBorder="1" applyAlignment="1">
      <alignment horizontal="center" vertical="center"/>
    </xf>
    <xf numFmtId="0" fontId="73" fillId="2" borderId="28" xfId="11" applyFont="1" applyFill="1" applyBorder="1" applyAlignment="1">
      <alignment horizontal="center" vertical="center"/>
    </xf>
    <xf numFmtId="0" fontId="46" fillId="2" borderId="313" xfId="11" applyFont="1" applyFill="1" applyBorder="1" applyAlignment="1">
      <alignment horizontal="center" vertical="top"/>
    </xf>
    <xf numFmtId="0" fontId="46" fillId="2" borderId="314" xfId="11" applyFont="1" applyFill="1" applyBorder="1" applyAlignment="1">
      <alignment horizontal="center" vertical="top"/>
    </xf>
    <xf numFmtId="0" fontId="32" fillId="2" borderId="0" xfId="11" applyFont="1" applyFill="1" applyAlignment="1">
      <alignment horizontal="center"/>
    </xf>
    <xf numFmtId="0" fontId="28" fillId="2" borderId="0" xfId="11" applyFont="1" applyFill="1" applyAlignment="1">
      <alignment horizontal="center"/>
    </xf>
    <xf numFmtId="0" fontId="46" fillId="2" borderId="17" xfId="11" applyFont="1" applyFill="1" applyBorder="1" applyAlignment="1">
      <alignment horizontal="left"/>
    </xf>
    <xf numFmtId="0" fontId="46" fillId="2" borderId="280" xfId="11" applyFont="1" applyFill="1" applyBorder="1" applyAlignment="1">
      <alignment horizontal="center" vertical="center"/>
    </xf>
    <xf numFmtId="0" fontId="46" fillId="2" borderId="310" xfId="11" applyFont="1" applyFill="1" applyBorder="1" applyAlignment="1">
      <alignment horizontal="center" vertical="center"/>
    </xf>
    <xf numFmtId="0" fontId="46" fillId="2" borderId="311" xfId="11" applyFont="1" applyFill="1" applyBorder="1" applyAlignment="1">
      <alignment horizontal="center" vertical="center"/>
    </xf>
    <xf numFmtId="0" fontId="46" fillId="2" borderId="18" xfId="11" applyFont="1" applyFill="1" applyBorder="1" applyAlignment="1">
      <alignment horizontal="center" vertical="center"/>
    </xf>
    <xf numFmtId="0" fontId="46" fillId="2" borderId="0" xfId="11" applyFont="1" applyFill="1" applyBorder="1" applyAlignment="1">
      <alignment horizontal="center" vertical="center"/>
    </xf>
    <xf numFmtId="0" fontId="46" fillId="2" borderId="19" xfId="11" applyFont="1" applyFill="1" applyBorder="1" applyAlignment="1">
      <alignment horizontal="center" vertical="center"/>
    </xf>
    <xf numFmtId="0" fontId="46" fillId="2" borderId="21" xfId="11" applyFont="1" applyFill="1" applyBorder="1" applyAlignment="1">
      <alignment horizontal="center" vertical="center"/>
    </xf>
    <xf numFmtId="0" fontId="46" fillId="2" borderId="22" xfId="11" applyFont="1" applyFill="1" applyBorder="1" applyAlignment="1">
      <alignment horizontal="center" vertical="center"/>
    </xf>
    <xf numFmtId="0" fontId="46" fillId="2" borderId="23" xfId="11" applyFont="1" applyFill="1" applyBorder="1" applyAlignment="1">
      <alignment horizontal="center" vertical="center"/>
    </xf>
    <xf numFmtId="0" fontId="46" fillId="2" borderId="312" xfId="11" applyFont="1" applyFill="1" applyBorder="1" applyAlignment="1">
      <alignment horizontal="center" vertical="center" wrapText="1"/>
    </xf>
    <xf numFmtId="0" fontId="46" fillId="2" borderId="20" xfId="11" applyFont="1" applyFill="1" applyBorder="1" applyAlignment="1">
      <alignment horizontal="center" vertical="center" wrapText="1"/>
    </xf>
    <xf numFmtId="0" fontId="46" fillId="2" borderId="24" xfId="11" applyFont="1" applyFill="1" applyBorder="1" applyAlignment="1">
      <alignment horizontal="center" vertical="center" wrapText="1"/>
    </xf>
    <xf numFmtId="0" fontId="46" fillId="2" borderId="313" xfId="11" applyFont="1" applyFill="1" applyBorder="1" applyAlignment="1">
      <alignment horizontal="center" vertical="center" wrapText="1"/>
    </xf>
    <xf numFmtId="0" fontId="46" fillId="2" borderId="314" xfId="11" applyFont="1" applyFill="1" applyBorder="1" applyAlignment="1">
      <alignment horizontal="center" vertical="center" wrapText="1"/>
    </xf>
    <xf numFmtId="41" fontId="46" fillId="2" borderId="312" xfId="66" applyFont="1" applyFill="1" applyBorder="1" applyAlignment="1">
      <alignment horizontal="center" vertical="center" wrapText="1"/>
    </xf>
    <xf numFmtId="41" fontId="46" fillId="2" borderId="20" xfId="66" applyFont="1" applyFill="1" applyBorder="1" applyAlignment="1">
      <alignment horizontal="center" vertical="center" wrapText="1"/>
    </xf>
    <xf numFmtId="41" fontId="46" fillId="2" borderId="24" xfId="66" applyFont="1" applyFill="1" applyBorder="1" applyAlignment="1">
      <alignment horizontal="center" vertical="center" wrapText="1"/>
    </xf>
    <xf numFmtId="0" fontId="46" fillId="2" borderId="315" xfId="11" applyFont="1" applyFill="1" applyBorder="1" applyAlignment="1">
      <alignment horizontal="center" vertical="center" wrapText="1"/>
    </xf>
    <xf numFmtId="0" fontId="46" fillId="2" borderId="316" xfId="11" applyFont="1" applyFill="1" applyBorder="1" applyAlignment="1">
      <alignment horizontal="center" vertical="center"/>
    </xf>
    <xf numFmtId="0" fontId="43" fillId="2" borderId="283" xfId="512" applyFont="1" applyFill="1" applyBorder="1" applyAlignment="1">
      <alignment horizontal="center" vertical="top"/>
    </xf>
    <xf numFmtId="0" fontId="43" fillId="2" borderId="299" xfId="512" applyFont="1" applyFill="1" applyBorder="1" applyAlignment="1">
      <alignment horizontal="center" vertical="top"/>
    </xf>
    <xf numFmtId="164" fontId="46" fillId="2" borderId="146" xfId="196" applyNumberFormat="1" applyFont="1" applyFill="1" applyBorder="1" applyAlignment="1">
      <alignment horizontal="center" vertical="center" wrapText="1"/>
    </xf>
    <xf numFmtId="0" fontId="109" fillId="2" borderId="0" xfId="512" applyFont="1" applyFill="1" applyBorder="1" applyAlignment="1">
      <alignment horizontal="center" vertical="center"/>
    </xf>
    <xf numFmtId="0" fontId="46" fillId="2" borderId="66" xfId="512" applyFont="1" applyFill="1" applyBorder="1" applyAlignment="1">
      <alignment horizontal="center" vertical="center"/>
    </xf>
    <xf numFmtId="0" fontId="46" fillId="2" borderId="67" xfId="512" applyFont="1" applyFill="1" applyBorder="1" applyAlignment="1">
      <alignment horizontal="center" vertical="center"/>
    </xf>
    <xf numFmtId="0" fontId="46" fillId="2" borderId="45" xfId="512" applyFont="1" applyFill="1" applyBorder="1" applyAlignment="1">
      <alignment horizontal="center" vertical="center"/>
    </xf>
    <xf numFmtId="0" fontId="46" fillId="2" borderId="75" xfId="512" applyFont="1" applyFill="1" applyBorder="1" applyAlignment="1">
      <alignment horizontal="center" vertical="center"/>
    </xf>
    <xf numFmtId="0" fontId="46" fillId="2" borderId="0" xfId="512" applyFont="1" applyFill="1" applyBorder="1" applyAlignment="1">
      <alignment horizontal="center" vertical="center"/>
    </xf>
    <xf numFmtId="0" fontId="46" fillId="2" borderId="19" xfId="512" applyFont="1" applyFill="1" applyBorder="1" applyAlignment="1">
      <alignment horizontal="center" vertical="center"/>
    </xf>
    <xf numFmtId="0" fontId="46" fillId="2" borderId="68" xfId="512" applyFont="1" applyFill="1" applyBorder="1" applyAlignment="1">
      <alignment horizontal="center" vertical="center"/>
    </xf>
    <xf numFmtId="0" fontId="46" fillId="2" borderId="17" xfId="512" applyFont="1" applyFill="1" applyBorder="1" applyAlignment="1">
      <alignment horizontal="center" vertical="center"/>
    </xf>
    <xf numFmtId="0" fontId="46" fillId="2" borderId="31" xfId="512" applyFont="1" applyFill="1" applyBorder="1" applyAlignment="1">
      <alignment horizontal="center" vertical="center"/>
    </xf>
    <xf numFmtId="0" fontId="46" fillId="2" borderId="47" xfId="72" applyFont="1" applyFill="1" applyBorder="1" applyAlignment="1">
      <alignment horizontal="center" vertical="center" wrapText="1"/>
    </xf>
    <xf numFmtId="0" fontId="46" fillId="2" borderId="20" xfId="72" applyFont="1" applyFill="1" applyBorder="1" applyAlignment="1">
      <alignment horizontal="center" vertical="center" wrapText="1"/>
    </xf>
    <xf numFmtId="0" fontId="46" fillId="2" borderId="32" xfId="72" applyFont="1" applyFill="1" applyBorder="1" applyAlignment="1">
      <alignment horizontal="center" vertical="center" wrapText="1"/>
    </xf>
    <xf numFmtId="0" fontId="46" fillId="2" borderId="74" xfId="512" applyFont="1" applyFill="1" applyBorder="1" applyAlignment="1">
      <alignment horizontal="center" vertical="center" wrapText="1"/>
    </xf>
    <xf numFmtId="0" fontId="46" fillId="2" borderId="45" xfId="512" applyFont="1" applyFill="1" applyBorder="1" applyAlignment="1">
      <alignment horizontal="center" vertical="center" wrapText="1"/>
    </xf>
    <xf numFmtId="0" fontId="46" fillId="2" borderId="30" xfId="512" applyFont="1" applyFill="1" applyBorder="1" applyAlignment="1">
      <alignment horizontal="center" vertical="center" wrapText="1"/>
    </xf>
    <xf numFmtId="0" fontId="46" fillId="2" borderId="31" xfId="512" applyFont="1" applyFill="1" applyBorder="1" applyAlignment="1">
      <alignment horizontal="center" vertical="center" wrapText="1"/>
    </xf>
    <xf numFmtId="0" fontId="46" fillId="2" borderId="47" xfId="512" applyFont="1" applyFill="1" applyBorder="1" applyAlignment="1">
      <alignment horizontal="center" vertical="center"/>
    </xf>
    <xf numFmtId="0" fontId="46" fillId="2" borderId="20" xfId="512" applyFont="1" applyFill="1" applyBorder="1" applyAlignment="1">
      <alignment horizontal="center" vertical="center"/>
    </xf>
    <xf numFmtId="0" fontId="46" fillId="2" borderId="32" xfId="512" applyFont="1" applyFill="1" applyBorder="1" applyAlignment="1">
      <alignment horizontal="center" vertical="center"/>
    </xf>
    <xf numFmtId="0" fontId="46" fillId="2" borderId="14" xfId="512" applyFont="1" applyFill="1" applyBorder="1" applyAlignment="1">
      <alignment horizontal="center" vertical="center"/>
    </xf>
    <xf numFmtId="0" fontId="46" fillId="2" borderId="63" xfId="512" applyFont="1" applyFill="1" applyBorder="1" applyAlignment="1">
      <alignment horizontal="center" vertical="center"/>
    </xf>
    <xf numFmtId="0" fontId="46" fillId="2" borderId="53" xfId="512" applyFont="1" applyFill="1" applyBorder="1" applyAlignment="1">
      <alignment horizontal="center" vertical="center"/>
    </xf>
    <xf numFmtId="0" fontId="32" fillId="0" borderId="0" xfId="11" applyFont="1" applyAlignment="1">
      <alignment horizontal="center"/>
    </xf>
    <xf numFmtId="0" fontId="28" fillId="0" borderId="7" xfId="11" applyFont="1" applyBorder="1" applyAlignment="1">
      <alignment horizontal="center" vertical="center" wrapText="1"/>
    </xf>
    <xf numFmtId="0" fontId="28" fillId="0" borderId="12" xfId="11" applyFont="1" applyBorder="1" applyAlignment="1">
      <alignment horizontal="center" vertical="center" wrapText="1"/>
    </xf>
    <xf numFmtId="0" fontId="29" fillId="0" borderId="3" xfId="11" applyFont="1" applyBorder="1" applyAlignment="1">
      <alignment horizontal="center"/>
    </xf>
    <xf numFmtId="0" fontId="28" fillId="0" borderId="14" xfId="11" applyFont="1" applyBorder="1" applyAlignment="1">
      <alignment horizontal="center" vertical="center" wrapText="1"/>
    </xf>
    <xf numFmtId="0" fontId="28" fillId="0" borderId="13" xfId="11" applyFont="1" applyBorder="1" applyAlignment="1">
      <alignment horizontal="center" vertical="center" wrapText="1"/>
    </xf>
    <xf numFmtId="3" fontId="28" fillId="0" borderId="7" xfId="11" applyNumberFormat="1" applyFont="1" applyBorder="1" applyAlignment="1">
      <alignment horizontal="center" vertical="center" wrapText="1"/>
    </xf>
    <xf numFmtId="3" fontId="28" fillId="0" borderId="12" xfId="11" applyNumberFormat="1" applyFont="1" applyBorder="1" applyAlignment="1">
      <alignment horizontal="center" vertical="center" wrapText="1"/>
    </xf>
    <xf numFmtId="0" fontId="28" fillId="0" borderId="66" xfId="11" applyFont="1" applyBorder="1" applyAlignment="1">
      <alignment horizontal="center" vertical="center"/>
    </xf>
    <xf numFmtId="0" fontId="28" fillId="0" borderId="106" xfId="11" applyFont="1" applyBorder="1" applyAlignment="1">
      <alignment horizontal="center" vertical="center"/>
    </xf>
    <xf numFmtId="0" fontId="43" fillId="2" borderId="39" xfId="11" applyFont="1" applyFill="1" applyBorder="1" applyAlignment="1">
      <alignment horizontal="left" vertical="top" wrapText="1"/>
    </xf>
    <xf numFmtId="0" fontId="43" fillId="2" borderId="37" xfId="11" applyFont="1" applyFill="1" applyBorder="1" applyAlignment="1">
      <alignment horizontal="left" vertical="top" wrapText="1"/>
    </xf>
    <xf numFmtId="0" fontId="178" fillId="2" borderId="0" xfId="11" applyFont="1" applyFill="1" applyAlignment="1">
      <alignment horizontal="center"/>
    </xf>
    <xf numFmtId="0" fontId="178" fillId="2" borderId="0" xfId="11" applyFont="1" applyFill="1" applyAlignment="1">
      <alignment horizontal="left"/>
    </xf>
    <xf numFmtId="0" fontId="46" fillId="2" borderId="66" xfId="11" applyFont="1" applyFill="1" applyBorder="1" applyAlignment="1">
      <alignment horizontal="center" vertical="center" wrapText="1"/>
    </xf>
    <xf numFmtId="0" fontId="46" fillId="2" borderId="67" xfId="11" applyFont="1" applyFill="1" applyBorder="1" applyAlignment="1">
      <alignment horizontal="center" vertical="center" wrapText="1"/>
    </xf>
    <xf numFmtId="0" fontId="46" fillId="2" borderId="45" xfId="11" applyFont="1" applyFill="1" applyBorder="1" applyAlignment="1">
      <alignment horizontal="center" vertical="center" wrapText="1"/>
    </xf>
    <xf numFmtId="0" fontId="46" fillId="2" borderId="68" xfId="11" applyFont="1" applyFill="1" applyBorder="1" applyAlignment="1">
      <alignment horizontal="center" vertical="center" wrapText="1"/>
    </xf>
    <xf numFmtId="0" fontId="46" fillId="2" borderId="17" xfId="11" applyFont="1" applyFill="1" applyBorder="1" applyAlignment="1">
      <alignment horizontal="center" vertical="center" wrapText="1"/>
    </xf>
    <xf numFmtId="0" fontId="46" fillId="2" borderId="31" xfId="11" applyFont="1" applyFill="1" applyBorder="1" applyAlignment="1">
      <alignment horizontal="center" vertical="center" wrapText="1"/>
    </xf>
    <xf numFmtId="0" fontId="46" fillId="2" borderId="47" xfId="11" applyFont="1" applyFill="1" applyBorder="1" applyAlignment="1">
      <alignment horizontal="center" vertical="center" wrapText="1"/>
    </xf>
    <xf numFmtId="0" fontId="46" fillId="2" borderId="32" xfId="11" applyFont="1" applyFill="1" applyBorder="1" applyAlignment="1">
      <alignment horizontal="center" vertical="center" wrapText="1"/>
    </xf>
    <xf numFmtId="0" fontId="46" fillId="2" borderId="46" xfId="11" applyFont="1" applyFill="1" applyBorder="1" applyAlignment="1">
      <alignment horizontal="center" vertical="center" wrapText="1"/>
    </xf>
    <xf numFmtId="0" fontId="46" fillId="2" borderId="15" xfId="11" applyFont="1" applyFill="1" applyBorder="1" applyAlignment="1">
      <alignment horizontal="center" vertical="center" wrapText="1"/>
    </xf>
    <xf numFmtId="0" fontId="46" fillId="2" borderId="14" xfId="242" applyNumberFormat="1" applyFont="1" applyFill="1" applyBorder="1" applyAlignment="1">
      <alignment horizontal="center" vertical="center" wrapText="1"/>
    </xf>
    <xf numFmtId="0" fontId="46" fillId="2" borderId="53" xfId="242" applyNumberFormat="1" applyFont="1" applyFill="1" applyBorder="1" applyAlignment="1">
      <alignment horizontal="center" vertical="center" wrapText="1"/>
    </xf>
    <xf numFmtId="0" fontId="47" fillId="2" borderId="289" xfId="11" applyFont="1" applyFill="1" applyBorder="1" applyAlignment="1">
      <alignment horizontal="center" vertical="center" wrapText="1"/>
    </xf>
    <xf numFmtId="0" fontId="47" fillId="2" borderId="288" xfId="11" applyFont="1" applyFill="1" applyBorder="1" applyAlignment="1">
      <alignment horizontal="center" vertical="center" wrapText="1"/>
    </xf>
    <xf numFmtId="0" fontId="47" fillId="2" borderId="279" xfId="11" applyFont="1" applyFill="1" applyBorder="1" applyAlignment="1">
      <alignment horizontal="center" vertical="center" wrapText="1"/>
    </xf>
    <xf numFmtId="0" fontId="43" fillId="2" borderId="56" xfId="11" quotePrefix="1" applyFont="1" applyFill="1" applyBorder="1" applyAlignment="1">
      <alignment horizontal="center" vertical="top" wrapText="1"/>
    </xf>
    <xf numFmtId="0" fontId="43" fillId="2" borderId="55" xfId="11" quotePrefix="1" applyFont="1" applyFill="1" applyBorder="1" applyAlignment="1">
      <alignment horizontal="center" vertical="top" wrapText="1"/>
    </xf>
    <xf numFmtId="0" fontId="43" fillId="2" borderId="39" xfId="11" quotePrefix="1" applyFont="1" applyFill="1" applyBorder="1" applyAlignment="1">
      <alignment horizontal="center" vertical="top" wrapText="1"/>
    </xf>
    <xf numFmtId="0" fontId="43" fillId="2" borderId="37" xfId="11" quotePrefix="1" applyFont="1" applyFill="1" applyBorder="1" applyAlignment="1">
      <alignment horizontal="center" vertical="top" wrapText="1"/>
    </xf>
    <xf numFmtId="9" fontId="43" fillId="2" borderId="39" xfId="11" applyNumberFormat="1" applyFont="1" applyFill="1" applyBorder="1" applyAlignment="1">
      <alignment horizontal="left" vertical="top" wrapText="1"/>
    </xf>
    <xf numFmtId="41" fontId="43" fillId="2" borderId="39" xfId="242" applyFont="1" applyFill="1" applyBorder="1" applyAlignment="1">
      <alignment horizontal="center" vertical="top" wrapText="1"/>
    </xf>
    <xf numFmtId="0" fontId="43" fillId="2" borderId="37" xfId="11" applyFont="1" applyFill="1" applyBorder="1" applyAlignment="1">
      <alignment horizontal="center" vertical="top" wrapText="1"/>
    </xf>
    <xf numFmtId="41" fontId="43" fillId="2" borderId="57" xfId="242" applyFont="1" applyFill="1" applyBorder="1" applyAlignment="1">
      <alignment horizontal="center" vertical="top" wrapText="1"/>
    </xf>
    <xf numFmtId="41" fontId="43" fillId="2" borderId="54" xfId="242" applyFont="1" applyFill="1" applyBorder="1" applyAlignment="1">
      <alignment horizontal="center" vertical="top" wrapText="1"/>
    </xf>
    <xf numFmtId="9" fontId="43" fillId="2" borderId="37" xfId="11" applyNumberFormat="1" applyFont="1" applyFill="1" applyBorder="1" applyAlignment="1">
      <alignment horizontal="center" vertical="top" wrapText="1"/>
    </xf>
    <xf numFmtId="41" fontId="43" fillId="2" borderId="37" xfId="242" applyFont="1" applyFill="1" applyBorder="1" applyAlignment="1">
      <alignment horizontal="center" vertical="top" wrapText="1"/>
    </xf>
    <xf numFmtId="0" fontId="43" fillId="2" borderId="37" xfId="11" applyFont="1" applyFill="1" applyBorder="1" applyAlignment="1">
      <alignment vertical="top" wrapText="1"/>
    </xf>
    <xf numFmtId="0" fontId="43" fillId="2" borderId="54" xfId="11" applyFont="1" applyFill="1" applyBorder="1" applyAlignment="1">
      <alignment horizontal="center" vertical="top" wrapText="1"/>
    </xf>
    <xf numFmtId="41" fontId="43" fillId="2" borderId="54" xfId="242" applyFont="1" applyFill="1" applyBorder="1" applyAlignment="1">
      <alignment vertical="top" wrapText="1"/>
    </xf>
    <xf numFmtId="0" fontId="43" fillId="2" borderId="92" xfId="11" quotePrefix="1" applyFont="1" applyFill="1" applyBorder="1" applyAlignment="1">
      <alignment horizontal="center" vertical="top" wrapText="1"/>
    </xf>
    <xf numFmtId="0" fontId="43" fillId="2" borderId="62" xfId="11" quotePrefix="1" applyFont="1" applyFill="1" applyBorder="1" applyAlignment="1">
      <alignment horizontal="center" vertical="top" wrapText="1"/>
    </xf>
    <xf numFmtId="0" fontId="43" fillId="2" borderId="58" xfId="11" quotePrefix="1" applyFont="1" applyFill="1" applyBorder="1" applyAlignment="1">
      <alignment horizontal="center" vertical="top" wrapText="1"/>
    </xf>
    <xf numFmtId="0" fontId="43" fillId="2" borderId="38" xfId="11" quotePrefix="1" applyFont="1" applyFill="1" applyBorder="1" applyAlignment="1">
      <alignment horizontal="center" vertical="top" wrapText="1"/>
    </xf>
    <xf numFmtId="0" fontId="43" fillId="2" borderId="20" xfId="11" quotePrefix="1" applyFont="1" applyFill="1" applyBorder="1" applyAlignment="1">
      <alignment horizontal="center" vertical="top" wrapText="1"/>
    </xf>
    <xf numFmtId="0" fontId="43" fillId="2" borderId="35" xfId="11" quotePrefix="1" applyFont="1" applyFill="1" applyBorder="1" applyAlignment="1">
      <alignment horizontal="center" vertical="top" wrapText="1"/>
    </xf>
    <xf numFmtId="0" fontId="43" fillId="2" borderId="38" xfId="11" applyFont="1" applyFill="1" applyBorder="1" applyAlignment="1">
      <alignment horizontal="left" vertical="top" wrapText="1"/>
    </xf>
    <xf numFmtId="0" fontId="43" fillId="2" borderId="20" xfId="11" applyFont="1" applyFill="1" applyBorder="1" applyAlignment="1">
      <alignment horizontal="left" vertical="top" wrapText="1"/>
    </xf>
    <xf numFmtId="0" fontId="43" fillId="2" borderId="35" xfId="11" applyFont="1" applyFill="1" applyBorder="1" applyAlignment="1">
      <alignment horizontal="left" vertical="top" wrapText="1"/>
    </xf>
    <xf numFmtId="41" fontId="43" fillId="2" borderId="93" xfId="242" applyFont="1" applyFill="1" applyBorder="1" applyAlignment="1">
      <alignment horizontal="center" vertical="top" wrapText="1"/>
    </xf>
    <xf numFmtId="41" fontId="43" fillId="2" borderId="63" xfId="242" applyFont="1" applyFill="1" applyBorder="1" applyAlignment="1">
      <alignment horizontal="center" vertical="top" wrapText="1"/>
    </xf>
    <xf numFmtId="41" fontId="43" fillId="2" borderId="59" xfId="242" applyFont="1" applyFill="1" applyBorder="1" applyAlignment="1">
      <alignment horizontal="center" vertical="top" wrapText="1"/>
    </xf>
    <xf numFmtId="41" fontId="43" fillId="2" borderId="37" xfId="242" applyFont="1" applyFill="1" applyBorder="1" applyAlignment="1">
      <alignment horizontal="center" vertical="top"/>
    </xf>
    <xf numFmtId="0" fontId="46" fillId="2" borderId="200" xfId="11" applyFont="1" applyFill="1" applyBorder="1" applyAlignment="1">
      <alignment horizontal="center" vertical="top" wrapText="1"/>
    </xf>
    <xf numFmtId="0" fontId="46" fillId="2" borderId="287" xfId="11" applyFont="1" applyFill="1" applyBorder="1" applyAlignment="1">
      <alignment horizontal="center" vertical="top" wrapText="1"/>
    </xf>
    <xf numFmtId="0" fontId="46" fillId="2" borderId="286" xfId="11" applyFont="1" applyFill="1" applyBorder="1" applyAlignment="1">
      <alignment horizontal="center" vertical="top" wrapText="1"/>
    </xf>
    <xf numFmtId="41" fontId="191" fillId="2" borderId="0" xfId="242" applyFont="1" applyFill="1" applyAlignment="1">
      <alignment horizontal="center"/>
    </xf>
    <xf numFmtId="0" fontId="191" fillId="2" borderId="0" xfId="11" applyFont="1" applyFill="1" applyAlignment="1">
      <alignment horizontal="center"/>
    </xf>
    <xf numFmtId="0" fontId="126" fillId="2" borderId="0" xfId="11" applyFont="1" applyFill="1" applyBorder="1" applyAlignment="1">
      <alignment horizontal="center" wrapText="1"/>
    </xf>
    <xf numFmtId="41" fontId="191" fillId="2" borderId="0" xfId="242" applyFont="1" applyFill="1" applyAlignment="1">
      <alignment horizontal="center" vertical="top"/>
    </xf>
    <xf numFmtId="9" fontId="43" fillId="2" borderId="40" xfId="11" applyNumberFormat="1" applyFont="1" applyFill="1" applyBorder="1" applyAlignment="1">
      <alignment horizontal="center" vertical="top" wrapText="1"/>
    </xf>
    <xf numFmtId="0" fontId="43" fillId="2" borderId="40" xfId="11" applyFont="1" applyFill="1" applyBorder="1" applyAlignment="1">
      <alignment horizontal="center" vertical="top" wrapText="1"/>
    </xf>
    <xf numFmtId="41" fontId="43" fillId="2" borderId="61" xfId="242" applyFont="1" applyFill="1" applyBorder="1" applyAlignment="1">
      <alignment horizontal="center" vertical="top" wrapText="1"/>
    </xf>
    <xf numFmtId="0" fontId="172" fillId="2" borderId="0" xfId="11" applyFont="1" applyFill="1" applyAlignment="1">
      <alignment horizontal="center" vertical="center"/>
    </xf>
    <xf numFmtId="0" fontId="53" fillId="2" borderId="0" xfId="11" applyFont="1" applyFill="1" applyAlignment="1">
      <alignment horizontal="center" vertical="center"/>
    </xf>
    <xf numFmtId="0" fontId="82" fillId="2" borderId="0" xfId="11" applyFont="1" applyFill="1" applyAlignment="1">
      <alignment horizontal="center"/>
    </xf>
    <xf numFmtId="0" fontId="173" fillId="2" borderId="7" xfId="11" applyFont="1" applyFill="1" applyBorder="1" applyAlignment="1">
      <alignment horizontal="center" vertical="center"/>
    </xf>
    <xf numFmtId="0" fontId="173" fillId="2" borderId="167" xfId="11" applyFont="1" applyFill="1" applyBorder="1" applyAlignment="1">
      <alignment horizontal="center" vertical="center"/>
    </xf>
    <xf numFmtId="0" fontId="174" fillId="2" borderId="7" xfId="11" applyFont="1" applyFill="1" applyBorder="1" applyAlignment="1">
      <alignment horizontal="center" vertical="center" wrapText="1"/>
    </xf>
    <xf numFmtId="0" fontId="174" fillId="2" borderId="6" xfId="11" applyFont="1" applyFill="1" applyBorder="1" applyAlignment="1">
      <alignment horizontal="center" vertical="center" wrapText="1"/>
    </xf>
    <xf numFmtId="0" fontId="174" fillId="2" borderId="204" xfId="11" applyFont="1" applyFill="1" applyBorder="1" applyAlignment="1">
      <alignment horizontal="center" vertical="center" wrapText="1"/>
    </xf>
    <xf numFmtId="0" fontId="174" fillId="2" borderId="167" xfId="11" applyFont="1" applyFill="1" applyBorder="1" applyAlignment="1">
      <alignment horizontal="center" vertical="center" wrapText="1"/>
    </xf>
    <xf numFmtId="41" fontId="173" fillId="2" borderId="7" xfId="409" applyFont="1" applyFill="1" applyBorder="1" applyAlignment="1">
      <alignment horizontal="center" vertical="center" wrapText="1"/>
    </xf>
    <xf numFmtId="41" fontId="173" fillId="2" borderId="6" xfId="409" applyFont="1" applyFill="1" applyBorder="1" applyAlignment="1">
      <alignment horizontal="center" vertical="center" wrapText="1"/>
    </xf>
    <xf numFmtId="0" fontId="54" fillId="2" borderId="0" xfId="11" applyFont="1" applyFill="1" applyBorder="1" applyAlignment="1">
      <alignment horizontal="center" vertical="center"/>
    </xf>
    <xf numFmtId="0" fontId="49" fillId="2" borderId="0" xfId="11" applyFont="1" applyFill="1" applyBorder="1" applyAlignment="1">
      <alignment horizontal="center" vertical="center"/>
    </xf>
    <xf numFmtId="0" fontId="40" fillId="2" borderId="200" xfId="11" applyFont="1" applyFill="1" applyBorder="1" applyAlignment="1">
      <alignment horizontal="center" vertical="center"/>
    </xf>
    <xf numFmtId="0" fontId="40" fillId="2" borderId="201" xfId="11" applyFont="1" applyFill="1" applyBorder="1" applyAlignment="1">
      <alignment horizontal="center" vertical="center"/>
    </xf>
    <xf numFmtId="0" fontId="40" fillId="2" borderId="166" xfId="11" applyFont="1" applyFill="1" applyBorder="1" applyAlignment="1">
      <alignment horizontal="center" vertical="center"/>
    </xf>
    <xf numFmtId="0" fontId="37" fillId="2" borderId="0" xfId="11" applyFont="1" applyFill="1" applyBorder="1" applyAlignment="1">
      <alignment horizontal="center" vertical="center"/>
    </xf>
    <xf numFmtId="0" fontId="140" fillId="2" borderId="0" xfId="11" applyFont="1" applyFill="1" applyBorder="1" applyAlignment="1">
      <alignment horizontal="center" vertical="center"/>
    </xf>
    <xf numFmtId="0" fontId="59" fillId="0" borderId="294" xfId="1871" applyFont="1" applyBorder="1" applyAlignment="1">
      <alignment horizontal="center" vertical="center"/>
    </xf>
    <xf numFmtId="0" fontId="59" fillId="0" borderId="293" xfId="1871" applyFont="1" applyBorder="1" applyAlignment="1">
      <alignment horizontal="center" vertical="center"/>
    </xf>
    <xf numFmtId="0" fontId="59" fillId="0" borderId="295" xfId="1871" applyFont="1" applyBorder="1" applyAlignment="1">
      <alignment horizontal="center" vertical="center"/>
    </xf>
    <xf numFmtId="0" fontId="183" fillId="0" borderId="0" xfId="1871" applyFont="1" applyAlignment="1">
      <alignment horizontal="center"/>
    </xf>
    <xf numFmtId="0" fontId="56" fillId="0" borderId="66" xfId="1871" applyFont="1" applyBorder="1" applyAlignment="1">
      <alignment horizontal="center" vertical="center"/>
    </xf>
    <xf numFmtId="0" fontId="56" fillId="0" borderId="67" xfId="1871" applyFont="1" applyBorder="1" applyAlignment="1">
      <alignment horizontal="center" vertical="center"/>
    </xf>
    <xf numFmtId="0" fontId="56" fillId="0" borderId="106" xfId="1871" applyFont="1" applyBorder="1" applyAlignment="1">
      <alignment horizontal="center" vertical="center"/>
    </xf>
    <xf numFmtId="0" fontId="56" fillId="0" borderId="8" xfId="1871" applyFont="1" applyBorder="1" applyAlignment="1">
      <alignment horizontal="center" vertical="center"/>
    </xf>
    <xf numFmtId="0" fontId="56" fillId="0" borderId="47" xfId="1871" applyFont="1" applyBorder="1" applyAlignment="1">
      <alignment horizontal="center" vertical="center" wrapText="1"/>
    </xf>
    <xf numFmtId="0" fontId="56" fillId="0" borderId="90" xfId="1871" applyFont="1" applyBorder="1" applyAlignment="1">
      <alignment horizontal="center" vertical="center" wrapText="1"/>
    </xf>
    <xf numFmtId="0" fontId="56" fillId="0" borderId="98" xfId="1871" applyFont="1" applyBorder="1" applyAlignment="1">
      <alignment horizontal="center" vertical="center"/>
    </xf>
    <xf numFmtId="0" fontId="56" fillId="2" borderId="14" xfId="1871" applyFont="1" applyFill="1" applyBorder="1" applyAlignment="1">
      <alignment horizontal="center" vertical="center" wrapText="1"/>
    </xf>
    <xf numFmtId="0" fontId="56" fillId="2" borderId="91" xfId="1871" applyFont="1" applyFill="1" applyBorder="1" applyAlignment="1">
      <alignment horizontal="center" vertical="center" wrapText="1"/>
    </xf>
    <xf numFmtId="0" fontId="68" fillId="0" borderId="99" xfId="0" applyFont="1" applyBorder="1" applyAlignment="1">
      <alignment horizontal="center" vertical="top"/>
    </xf>
    <xf numFmtId="0" fontId="68" fillId="0" borderId="287" xfId="0" applyFont="1" applyBorder="1" applyAlignment="1">
      <alignment horizontal="center" vertical="top"/>
    </xf>
    <xf numFmtId="0" fontId="68" fillId="0" borderId="286" xfId="0" applyFont="1" applyBorder="1" applyAlignment="1">
      <alignment horizontal="center" vertical="top"/>
    </xf>
    <xf numFmtId="0" fontId="68" fillId="0" borderId="0" xfId="0" applyFont="1" applyAlignment="1">
      <alignment horizontal="center"/>
    </xf>
    <xf numFmtId="0" fontId="68" fillId="0" borderId="43" xfId="0" applyFont="1" applyBorder="1" applyAlignment="1">
      <alignment horizontal="center" vertical="center"/>
    </xf>
    <xf numFmtId="0" fontId="68" fillId="0" borderId="88" xfId="0" applyFont="1" applyBorder="1" applyAlignment="1">
      <alignment horizontal="center" vertical="center"/>
    </xf>
    <xf numFmtId="0" fontId="68" fillId="0" borderId="47" xfId="0" applyFont="1" applyBorder="1" applyAlignment="1">
      <alignment horizontal="center" vertical="center" wrapText="1"/>
    </xf>
    <xf numFmtId="0" fontId="68" fillId="0" borderId="90" xfId="0" applyFont="1" applyBorder="1" applyAlignment="1">
      <alignment horizontal="center" vertical="center" wrapText="1"/>
    </xf>
    <xf numFmtId="0" fontId="68" fillId="0" borderId="44" xfId="0" applyFont="1" applyBorder="1" applyAlignment="1">
      <alignment horizontal="center"/>
    </xf>
    <xf numFmtId="0" fontId="68" fillId="0" borderId="14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center" vertical="center" wrapText="1"/>
    </xf>
    <xf numFmtId="0" fontId="53" fillId="2" borderId="0" xfId="2019" applyFont="1" applyFill="1" applyAlignment="1">
      <alignment horizontal="center"/>
    </xf>
    <xf numFmtId="0" fontId="53" fillId="2" borderId="0" xfId="2019" applyFont="1" applyFill="1" applyAlignment="1">
      <alignment horizontal="center" vertical="center"/>
    </xf>
    <xf numFmtId="0" fontId="70" fillId="2" borderId="0" xfId="2019" applyFont="1" applyFill="1" applyBorder="1" applyAlignment="1">
      <alignment horizontal="left" vertical="center"/>
    </xf>
    <xf numFmtId="0" fontId="40" fillId="2" borderId="43" xfId="2019" applyFont="1" applyFill="1" applyBorder="1" applyAlignment="1">
      <alignment horizontal="center" vertical="center"/>
    </xf>
    <xf numFmtId="0" fontId="40" fillId="2" borderId="44" xfId="2019" applyFont="1" applyFill="1" applyBorder="1" applyAlignment="1">
      <alignment horizontal="center" vertical="center"/>
    </xf>
    <xf numFmtId="0" fontId="40" fillId="2" borderId="283" xfId="2019" applyFont="1" applyFill="1" applyBorder="1" applyAlignment="1">
      <alignment horizontal="center" vertical="center"/>
    </xf>
    <xf numFmtId="0" fontId="40" fillId="2" borderId="284" xfId="2019" applyFont="1" applyFill="1" applyBorder="1" applyAlignment="1">
      <alignment horizontal="center" vertical="center"/>
    </xf>
    <xf numFmtId="0" fontId="40" fillId="2" borderId="47" xfId="2019" applyFont="1" applyFill="1" applyBorder="1" applyAlignment="1">
      <alignment horizontal="center" vertical="center" wrapText="1"/>
    </xf>
    <xf numFmtId="0" fontId="40" fillId="2" borderId="32" xfId="2019" applyFont="1" applyFill="1" applyBorder="1" applyAlignment="1">
      <alignment horizontal="center" vertical="center" wrapText="1"/>
    </xf>
    <xf numFmtId="0" fontId="40" fillId="2" borderId="44" xfId="2019" applyFont="1" applyFill="1" applyBorder="1" applyAlignment="1">
      <alignment horizontal="center"/>
    </xf>
    <xf numFmtId="0" fontId="40" fillId="2" borderId="47" xfId="2019" applyFont="1" applyFill="1" applyBorder="1" applyAlignment="1">
      <alignment horizontal="center" vertical="center"/>
    </xf>
    <xf numFmtId="0" fontId="40" fillId="2" borderId="32" xfId="2019" applyFont="1" applyFill="1" applyBorder="1" applyAlignment="1">
      <alignment horizontal="center" vertical="center"/>
    </xf>
    <xf numFmtId="0" fontId="40" fillId="2" borderId="14" xfId="2019" applyNumberFormat="1" applyFont="1" applyFill="1" applyBorder="1" applyAlignment="1">
      <alignment horizontal="center" vertical="center"/>
    </xf>
    <xf numFmtId="0" fontId="40" fillId="2" borderId="53" xfId="2019" applyNumberFormat="1" applyFont="1" applyFill="1" applyBorder="1" applyAlignment="1">
      <alignment horizontal="center" vertical="center"/>
    </xf>
    <xf numFmtId="41" fontId="40" fillId="2" borderId="285" xfId="11" applyNumberFormat="1" applyFont="1" applyFill="1" applyBorder="1" applyAlignment="1">
      <alignment horizontal="right" vertical="center"/>
    </xf>
    <xf numFmtId="0" fontId="40" fillId="2" borderId="283" xfId="2026" quotePrefix="1" applyNumberFormat="1" applyFont="1" applyFill="1" applyBorder="1" applyAlignment="1">
      <alignment horizontal="center" vertical="center"/>
    </xf>
    <xf numFmtId="0" fontId="40" fillId="2" borderId="284" xfId="2026" quotePrefix="1" applyNumberFormat="1" applyFont="1" applyFill="1" applyBorder="1" applyAlignment="1">
      <alignment horizontal="center" vertical="center"/>
    </xf>
    <xf numFmtId="0" fontId="41" fillId="2" borderId="283" xfId="11" quotePrefix="1" applyFont="1" applyFill="1" applyBorder="1" applyAlignment="1">
      <alignment horizontal="center" vertical="center"/>
    </xf>
    <xf numFmtId="0" fontId="41" fillId="2" borderId="284" xfId="11" applyFont="1" applyFill="1" applyBorder="1" applyAlignment="1">
      <alignment horizontal="center" vertical="center"/>
    </xf>
    <xf numFmtId="0" fontId="41" fillId="2" borderId="284" xfId="11" quotePrefix="1" applyFont="1" applyFill="1" applyBorder="1" applyAlignment="1">
      <alignment horizontal="center" vertical="center"/>
    </xf>
    <xf numFmtId="0" fontId="59" fillId="2" borderId="284" xfId="11" applyFont="1" applyFill="1" applyBorder="1" applyAlignment="1">
      <alignment vertical="center" wrapText="1"/>
    </xf>
    <xf numFmtId="0" fontId="41" fillId="2" borderId="284" xfId="2019" applyFont="1" applyFill="1" applyBorder="1" applyAlignment="1">
      <alignment horizontal="center" vertical="center"/>
    </xf>
    <xf numFmtId="0" fontId="41" fillId="2" borderId="284" xfId="2019" applyNumberFormat="1" applyFont="1" applyFill="1" applyBorder="1" applyAlignment="1">
      <alignment horizontal="center" vertical="center"/>
    </xf>
    <xf numFmtId="0" fontId="71" fillId="2" borderId="0" xfId="2019" applyFont="1" applyFill="1" applyAlignment="1">
      <alignment horizontal="center" vertical="center"/>
    </xf>
    <xf numFmtId="0" fontId="40" fillId="2" borderId="200" xfId="2019" applyFont="1" applyFill="1" applyBorder="1" applyAlignment="1">
      <alignment horizontal="center" vertical="center"/>
    </xf>
    <xf numFmtId="0" fontId="40" fillId="2" borderId="287" xfId="2019" applyFont="1" applyFill="1" applyBorder="1" applyAlignment="1">
      <alignment horizontal="center" vertical="center"/>
    </xf>
    <xf numFmtId="0" fontId="40" fillId="2" borderId="286" xfId="2019" applyFont="1" applyFill="1" applyBorder="1" applyAlignment="1">
      <alignment horizontal="center" vertical="center"/>
    </xf>
    <xf numFmtId="0" fontId="41" fillId="2" borderId="0" xfId="2019" applyFont="1" applyFill="1" applyAlignment="1">
      <alignment horizontal="center" vertical="center"/>
    </xf>
    <xf numFmtId="0" fontId="43" fillId="2" borderId="0" xfId="2019" applyFont="1" applyFill="1" applyBorder="1" applyAlignment="1">
      <alignment horizontal="center" vertical="center"/>
    </xf>
    <xf numFmtId="0" fontId="72" fillId="2" borderId="0" xfId="2019" applyFont="1" applyFill="1" applyAlignment="1">
      <alignment horizontal="center" vertical="center"/>
    </xf>
    <xf numFmtId="0" fontId="46" fillId="2" borderId="278" xfId="11" applyFont="1" applyFill="1" applyBorder="1" applyAlignment="1">
      <alignment horizontal="left" vertical="center" wrapText="1"/>
    </xf>
    <xf numFmtId="0" fontId="46" fillId="2" borderId="279" xfId="11" applyFont="1" applyFill="1" applyBorder="1" applyAlignment="1">
      <alignment horizontal="left" vertical="center" wrapText="1"/>
    </xf>
    <xf numFmtId="0" fontId="38" fillId="2" borderId="0" xfId="11" applyFont="1" applyFill="1" applyAlignment="1">
      <alignment horizontal="center"/>
    </xf>
    <xf numFmtId="0" fontId="46" fillId="2" borderId="67" xfId="11" applyFont="1" applyFill="1" applyBorder="1" applyAlignment="1">
      <alignment horizontal="center" vertical="center"/>
    </xf>
    <xf numFmtId="0" fontId="46" fillId="2" borderId="75" xfId="11" applyFont="1" applyFill="1" applyBorder="1" applyAlignment="1">
      <alignment horizontal="center" vertical="center"/>
    </xf>
    <xf numFmtId="0" fontId="46" fillId="2" borderId="17" xfId="11" applyFont="1" applyFill="1" applyBorder="1" applyAlignment="1">
      <alignment horizontal="center" vertical="center"/>
    </xf>
    <xf numFmtId="0" fontId="46" fillId="2" borderId="74" xfId="11" applyFont="1" applyFill="1" applyBorder="1" applyAlignment="1">
      <alignment horizontal="center" vertical="center" wrapText="1"/>
    </xf>
    <xf numFmtId="0" fontId="46" fillId="2" borderId="18" xfId="11" applyFont="1" applyFill="1" applyBorder="1" applyAlignment="1">
      <alignment horizontal="center" vertical="center" wrapText="1"/>
    </xf>
    <xf numFmtId="0" fontId="46" fillId="2" borderId="19" xfId="11" applyFont="1" applyFill="1" applyBorder="1" applyAlignment="1">
      <alignment horizontal="center" vertical="center" wrapText="1"/>
    </xf>
    <xf numFmtId="0" fontId="46" fillId="2" borderId="30" xfId="11" applyFont="1" applyFill="1" applyBorder="1" applyAlignment="1">
      <alignment horizontal="center" vertical="center" wrapText="1"/>
    </xf>
    <xf numFmtId="0" fontId="46" fillId="2" borderId="46" xfId="11" applyFont="1" applyFill="1" applyBorder="1" applyAlignment="1">
      <alignment horizontal="center" vertical="center"/>
    </xf>
    <xf numFmtId="0" fontId="46" fillId="2" borderId="15" xfId="11" applyFont="1" applyFill="1" applyBorder="1" applyAlignment="1">
      <alignment horizontal="center" vertical="center"/>
    </xf>
    <xf numFmtId="0" fontId="46" fillId="2" borderId="44" xfId="11" applyFont="1" applyFill="1" applyBorder="1" applyAlignment="1">
      <alignment horizontal="center" vertical="center" wrapText="1"/>
    </xf>
    <xf numFmtId="0" fontId="46" fillId="2" borderId="284" xfId="11" applyFont="1" applyFill="1" applyBorder="1" applyAlignment="1">
      <alignment horizontal="center" vertical="center" wrapText="1"/>
    </xf>
    <xf numFmtId="41" fontId="46" fillId="2" borderId="14" xfId="95" applyFont="1" applyFill="1" applyBorder="1" applyAlignment="1">
      <alignment horizontal="center" vertical="center" wrapText="1"/>
    </xf>
    <xf numFmtId="41" fontId="46" fillId="2" borderId="63" xfId="95" applyFont="1" applyFill="1" applyBorder="1" applyAlignment="1">
      <alignment horizontal="center" vertical="center" wrapText="1"/>
    </xf>
    <xf numFmtId="41" fontId="46" fillId="2" borderId="53" xfId="95" applyFont="1" applyFill="1" applyBorder="1" applyAlignment="1">
      <alignment horizontal="center" vertical="center" wrapText="1"/>
    </xf>
    <xf numFmtId="0" fontId="46" fillId="2" borderId="275" xfId="11" applyFont="1" applyFill="1" applyBorder="1" applyAlignment="1">
      <alignment horizontal="center" vertical="center"/>
    </xf>
    <xf numFmtId="0" fontId="46" fillId="2" borderId="275" xfId="11" applyFont="1" applyFill="1" applyBorder="1" applyAlignment="1">
      <alignment horizontal="center" vertical="center" wrapText="1"/>
    </xf>
    <xf numFmtId="0" fontId="73" fillId="2" borderId="48" xfId="11" applyFont="1" applyFill="1" applyBorder="1" applyAlignment="1">
      <alignment horizontal="center" vertical="center"/>
    </xf>
    <xf numFmtId="0" fontId="73" fillId="2" borderId="25" xfId="11" applyFont="1" applyFill="1" applyBorder="1" applyAlignment="1">
      <alignment horizontal="center" vertical="center"/>
    </xf>
    <xf numFmtId="0" fontId="73" fillId="2" borderId="280" xfId="11" applyFont="1" applyFill="1" applyBorder="1" applyAlignment="1">
      <alignment horizontal="center" vertical="center"/>
    </xf>
    <xf numFmtId="0" fontId="73" fillId="2" borderId="239" xfId="11" applyFont="1" applyFill="1" applyBorder="1" applyAlignment="1">
      <alignment horizontal="center" vertical="center"/>
    </xf>
    <xf numFmtId="0" fontId="46" fillId="2" borderId="30" xfId="11" applyFont="1" applyFill="1" applyBorder="1" applyAlignment="1">
      <alignment horizontal="left" vertical="center"/>
    </xf>
    <xf numFmtId="0" fontId="46" fillId="2" borderId="31" xfId="11" applyFont="1" applyFill="1" applyBorder="1" applyAlignment="1">
      <alignment horizontal="left" vertical="center"/>
    </xf>
    <xf numFmtId="0" fontId="46" fillId="2" borderId="278" xfId="11" applyFont="1" applyFill="1" applyBorder="1" applyAlignment="1">
      <alignment horizontal="left" vertical="center"/>
    </xf>
    <xf numFmtId="0" fontId="46" fillId="2" borderId="279" xfId="11" applyFont="1" applyFill="1" applyBorder="1" applyAlignment="1">
      <alignment horizontal="left" vertical="center"/>
    </xf>
    <xf numFmtId="0" fontId="46" fillId="2" borderId="278" xfId="11" applyFont="1" applyFill="1" applyBorder="1" applyAlignment="1">
      <alignment horizontal="left" vertical="top" wrapText="1"/>
    </xf>
    <xf numFmtId="0" fontId="46" fillId="2" borderId="279" xfId="11" applyFont="1" applyFill="1" applyBorder="1" applyAlignment="1">
      <alignment horizontal="left" vertical="top" wrapText="1"/>
    </xf>
    <xf numFmtId="0" fontId="46" fillId="2" borderId="11" xfId="11" applyFont="1" applyFill="1" applyBorder="1" applyAlignment="1">
      <alignment horizontal="center" vertical="center"/>
    </xf>
    <xf numFmtId="0" fontId="46" fillId="2" borderId="10" xfId="11" applyFont="1" applyFill="1" applyBorder="1" applyAlignment="1">
      <alignment horizontal="center" vertical="center"/>
    </xf>
    <xf numFmtId="0" fontId="46" fillId="2" borderId="278" xfId="11" applyFont="1" applyFill="1" applyBorder="1" applyAlignment="1">
      <alignment horizontal="left" vertical="top"/>
    </xf>
    <xf numFmtId="0" fontId="46" fillId="2" borderId="279" xfId="11" applyFont="1" applyFill="1" applyBorder="1" applyAlignment="1">
      <alignment horizontal="left" vertical="top"/>
    </xf>
    <xf numFmtId="0" fontId="46" fillId="2" borderId="278" xfId="11" applyFont="1" applyFill="1" applyBorder="1" applyAlignment="1">
      <alignment vertical="top" wrapText="1"/>
    </xf>
    <xf numFmtId="0" fontId="46" fillId="2" borderId="279" xfId="11" applyFont="1" applyFill="1" applyBorder="1" applyAlignment="1">
      <alignment vertical="top" wrapText="1"/>
    </xf>
    <xf numFmtId="0" fontId="40" fillId="0" borderId="0" xfId="2020" applyFont="1" applyAlignment="1">
      <alignment horizontal="center"/>
    </xf>
    <xf numFmtId="0" fontId="40" fillId="0" borderId="0" xfId="2020" applyFont="1" applyAlignment="1">
      <alignment horizontal="left"/>
    </xf>
    <xf numFmtId="0" fontId="60" fillId="0" borderId="66" xfId="2020" applyFont="1" applyBorder="1" applyAlignment="1">
      <alignment horizontal="center" vertical="center" wrapText="1"/>
    </xf>
    <xf numFmtId="0" fontId="60" fillId="0" borderId="67" xfId="2020" applyFont="1" applyBorder="1" applyAlignment="1">
      <alignment horizontal="center" vertical="center" wrapText="1"/>
    </xf>
    <xf numFmtId="0" fontId="60" fillId="0" borderId="75" xfId="2020" applyFont="1" applyBorder="1" applyAlignment="1">
      <alignment horizontal="center" vertical="center" wrapText="1"/>
    </xf>
    <xf numFmtId="0" fontId="60" fillId="0" borderId="0" xfId="2020" applyFont="1" applyBorder="1" applyAlignment="1">
      <alignment horizontal="center" vertical="center" wrapText="1"/>
    </xf>
    <xf numFmtId="0" fontId="60" fillId="0" borderId="106" xfId="2020" applyFont="1" applyBorder="1" applyAlignment="1">
      <alignment horizontal="center" vertical="center" wrapText="1"/>
    </xf>
    <xf numFmtId="0" fontId="60" fillId="0" borderId="8" xfId="2020" applyFont="1" applyBorder="1" applyAlignment="1">
      <alignment horizontal="center" vertical="center" wrapText="1"/>
    </xf>
    <xf numFmtId="0" fontId="60" fillId="0" borderId="47" xfId="2020" applyFont="1" applyBorder="1" applyAlignment="1">
      <alignment horizontal="center" vertical="center" wrapText="1"/>
    </xf>
    <xf numFmtId="0" fontId="60" fillId="0" borderId="20" xfId="2020" applyFont="1" applyBorder="1" applyAlignment="1">
      <alignment horizontal="center" vertical="center" wrapText="1"/>
    </xf>
    <xf numFmtId="0" fontId="60" fillId="0" borderId="90" xfId="2020" applyFont="1" applyBorder="1" applyAlignment="1">
      <alignment horizontal="center" vertical="center" wrapText="1"/>
    </xf>
    <xf numFmtId="0" fontId="60" fillId="0" borderId="44" xfId="2020" applyFont="1" applyBorder="1" applyAlignment="1">
      <alignment horizontal="center" vertical="center"/>
    </xf>
    <xf numFmtId="0" fontId="60" fillId="0" borderId="14" xfId="2020" applyFont="1" applyBorder="1" applyAlignment="1">
      <alignment horizontal="center" vertical="center" wrapText="1"/>
    </xf>
    <xf numFmtId="0" fontId="60" fillId="0" borderId="63" xfId="2020" applyFont="1" applyBorder="1" applyAlignment="1">
      <alignment horizontal="center" vertical="center" wrapText="1"/>
    </xf>
    <xf numFmtId="0" fontId="60" fillId="0" borderId="91" xfId="2020" applyFont="1" applyBorder="1" applyAlignment="1">
      <alignment horizontal="center" vertical="center" wrapText="1"/>
    </xf>
    <xf numFmtId="0" fontId="60" fillId="0" borderId="18" xfId="2020" applyFont="1" applyBorder="1" applyAlignment="1">
      <alignment horizontal="center" vertical="center" wrapText="1"/>
    </xf>
    <xf numFmtId="0" fontId="60" fillId="0" borderId="19" xfId="2020" applyFont="1" applyBorder="1" applyAlignment="1">
      <alignment horizontal="center" vertical="center" wrapText="1"/>
    </xf>
    <xf numFmtId="0" fontId="60" fillId="0" borderId="68" xfId="2020" quotePrefix="1" applyFont="1" applyBorder="1" applyAlignment="1">
      <alignment horizontal="center" vertical="center" wrapText="1"/>
    </xf>
    <xf numFmtId="0" fontId="60" fillId="0" borderId="17" xfId="2020" applyFont="1" applyBorder="1" applyAlignment="1">
      <alignment horizontal="center" vertical="center" wrapText="1"/>
    </xf>
    <xf numFmtId="0" fontId="60" fillId="0" borderId="32" xfId="2020" quotePrefix="1" applyFont="1" applyBorder="1" applyAlignment="1">
      <alignment horizontal="center" vertical="center" wrapText="1"/>
    </xf>
    <xf numFmtId="0" fontId="60" fillId="0" borderId="32" xfId="2020" applyFont="1" applyBorder="1" applyAlignment="1">
      <alignment horizontal="center" vertical="center" wrapText="1"/>
    </xf>
    <xf numFmtId="41" fontId="43" fillId="0" borderId="259" xfId="2021" applyFont="1" applyBorder="1" applyAlignment="1">
      <alignment horizontal="center"/>
    </xf>
    <xf numFmtId="0" fontId="59" fillId="0" borderId="289" xfId="2020" quotePrefix="1" applyFont="1" applyBorder="1" applyAlignment="1">
      <alignment horizontal="left" vertical="center" wrapText="1"/>
    </xf>
    <xf numFmtId="0" fontId="59" fillId="0" borderId="288" xfId="2020" quotePrefix="1" applyFont="1" applyBorder="1" applyAlignment="1">
      <alignment horizontal="left" vertical="center" wrapText="1"/>
    </xf>
    <xf numFmtId="0" fontId="59" fillId="0" borderId="284" xfId="2020" applyFont="1" applyBorder="1" applyAlignment="1">
      <alignment horizontal="left" vertical="center" wrapText="1"/>
    </xf>
    <xf numFmtId="0" fontId="59" fillId="0" borderId="284" xfId="2020" quotePrefix="1" applyFont="1" applyBorder="1" applyAlignment="1">
      <alignment horizontal="left" vertical="center" wrapText="1"/>
    </xf>
    <xf numFmtId="0" fontId="60" fillId="0" borderId="239" xfId="2020" applyFont="1" applyBorder="1" applyAlignment="1">
      <alignment horizontal="center" vertical="center" wrapText="1"/>
    </xf>
    <xf numFmtId="0" fontId="60" fillId="0" borderId="31" xfId="2020" applyFont="1" applyBorder="1" applyAlignment="1">
      <alignment horizontal="center" vertical="center" wrapText="1"/>
    </xf>
    <xf numFmtId="0" fontId="60" fillId="0" borderId="275" xfId="2020" applyFont="1" applyBorder="1" applyAlignment="1">
      <alignment horizontal="center" vertical="center" wrapText="1"/>
    </xf>
    <xf numFmtId="0" fontId="60" fillId="0" borderId="238" xfId="2020" applyFont="1" applyBorder="1" applyAlignment="1">
      <alignment horizontal="center" vertical="center"/>
    </xf>
    <xf numFmtId="0" fontId="60" fillId="0" borderId="239" xfId="2020" applyFont="1" applyBorder="1" applyAlignment="1">
      <alignment horizontal="center" vertical="center"/>
    </xf>
    <xf numFmtId="0" fontId="60" fillId="0" borderId="280" xfId="2020" applyFont="1" applyBorder="1" applyAlignment="1">
      <alignment horizontal="center" vertical="center"/>
    </xf>
    <xf numFmtId="0" fontId="59" fillId="0" borderId="284" xfId="2020" applyFont="1" applyBorder="1" applyAlignment="1">
      <alignment horizontal="left" vertical="top" wrapText="1"/>
    </xf>
    <xf numFmtId="0" fontId="60" fillId="0" borderId="38" xfId="2020" applyFont="1" applyBorder="1" applyAlignment="1">
      <alignment horizontal="left" vertical="top" wrapText="1"/>
    </xf>
    <xf numFmtId="0" fontId="60" fillId="0" borderId="35" xfId="2020" applyFont="1" applyBorder="1" applyAlignment="1">
      <alignment horizontal="left" vertical="top" wrapText="1"/>
    </xf>
    <xf numFmtId="0" fontId="60" fillId="0" borderId="38" xfId="2020" applyFont="1" applyBorder="1" applyAlignment="1">
      <alignment horizontal="left" vertical="center" wrapText="1"/>
    </xf>
    <xf numFmtId="0" fontId="60" fillId="0" borderId="35" xfId="2020" applyFont="1" applyBorder="1" applyAlignment="1">
      <alignment horizontal="left" vertical="center" wrapText="1"/>
    </xf>
    <xf numFmtId="0" fontId="43" fillId="0" borderId="38" xfId="1970" applyNumberFormat="1" applyFont="1" applyBorder="1" applyAlignment="1">
      <alignment horizontal="left" vertical="top" wrapText="1"/>
    </xf>
    <xf numFmtId="0" fontId="43" fillId="0" borderId="35" xfId="1970" applyNumberFormat="1" applyFont="1" applyBorder="1" applyAlignment="1">
      <alignment horizontal="left" vertical="top" wrapText="1"/>
    </xf>
    <xf numFmtId="0" fontId="43" fillId="2" borderId="38" xfId="64" applyFont="1" applyFill="1" applyBorder="1" applyAlignment="1">
      <alignment horizontal="left" vertical="top" wrapText="1"/>
    </xf>
    <xf numFmtId="0" fontId="43" fillId="2" borderId="35" xfId="64" applyFont="1" applyFill="1" applyBorder="1" applyAlignment="1">
      <alignment horizontal="left" vertical="top" wrapText="1"/>
    </xf>
    <xf numFmtId="0" fontId="60" fillId="2" borderId="38" xfId="2020" applyFont="1" applyFill="1" applyBorder="1" applyAlignment="1">
      <alignment horizontal="left" vertical="center" wrapText="1"/>
    </xf>
    <xf numFmtId="0" fontId="60" fillId="2" borderId="35" xfId="2020" applyFont="1" applyFill="1" applyBorder="1" applyAlignment="1">
      <alignment horizontal="left" vertical="center" wrapText="1"/>
    </xf>
    <xf numFmtId="0" fontId="43" fillId="0" borderId="38" xfId="64" applyFont="1" applyBorder="1" applyAlignment="1">
      <alignment horizontal="left" vertical="top" wrapText="1"/>
    </xf>
    <xf numFmtId="0" fontId="43" fillId="0" borderId="35" xfId="64" applyFont="1" applyBorder="1" applyAlignment="1">
      <alignment horizontal="left" vertical="top" wrapText="1"/>
    </xf>
    <xf numFmtId="0" fontId="43" fillId="0" borderId="38" xfId="2020" applyFont="1" applyFill="1" applyBorder="1" applyAlignment="1">
      <alignment horizontal="left" vertical="top" wrapText="1"/>
    </xf>
    <xf numFmtId="0" fontId="43" fillId="0" borderId="35" xfId="2020" applyFont="1" applyFill="1" applyBorder="1" applyAlignment="1">
      <alignment horizontal="left" vertical="top" wrapText="1"/>
    </xf>
    <xf numFmtId="0" fontId="46" fillId="0" borderId="275" xfId="64" applyFont="1" applyBorder="1" applyAlignment="1">
      <alignment horizontal="left" vertical="top" wrapText="1"/>
    </xf>
    <xf numFmtId="0" fontId="59" fillId="0" borderId="275" xfId="2020" applyFont="1" applyBorder="1" applyAlignment="1">
      <alignment horizontal="left" vertical="top" wrapText="1"/>
    </xf>
    <xf numFmtId="0" fontId="59" fillId="0" borderId="32" xfId="2020" applyFont="1" applyBorder="1" applyAlignment="1">
      <alignment horizontal="left" vertical="top" wrapText="1"/>
    </xf>
    <xf numFmtId="0" fontId="60" fillId="0" borderId="38" xfId="2020" applyFont="1" applyFill="1" applyBorder="1" applyAlignment="1">
      <alignment horizontal="left" vertical="top" wrapText="1"/>
    </xf>
    <xf numFmtId="0" fontId="60" fillId="0" borderId="35" xfId="2020" applyFont="1" applyFill="1" applyBorder="1" applyAlignment="1">
      <alignment horizontal="left" vertical="top" wrapText="1"/>
    </xf>
    <xf numFmtId="0" fontId="43" fillId="0" borderId="20" xfId="2020" applyFont="1" applyFill="1" applyBorder="1" applyAlignment="1">
      <alignment horizontal="left" vertical="top" wrapText="1"/>
    </xf>
    <xf numFmtId="0" fontId="60" fillId="3" borderId="38" xfId="2020" applyFont="1" applyFill="1" applyBorder="1" applyAlignment="1">
      <alignment horizontal="left" vertical="top" wrapText="1"/>
    </xf>
    <xf numFmtId="0" fontId="60" fillId="3" borderId="35" xfId="2020" applyFont="1" applyFill="1" applyBorder="1" applyAlignment="1">
      <alignment horizontal="left" vertical="top" wrapText="1"/>
    </xf>
    <xf numFmtId="0" fontId="43" fillId="0" borderId="38" xfId="2020" applyFont="1" applyFill="1" applyBorder="1" applyAlignment="1">
      <alignment horizontal="left" vertical="center" wrapText="1"/>
    </xf>
    <xf numFmtId="0" fontId="43" fillId="0" borderId="35" xfId="2020" applyFont="1" applyFill="1" applyBorder="1" applyAlignment="1">
      <alignment horizontal="left" vertical="center" wrapText="1"/>
    </xf>
    <xf numFmtId="0" fontId="43" fillId="0" borderId="38" xfId="1970" applyNumberFormat="1" applyFont="1" applyBorder="1" applyAlignment="1">
      <alignment horizontal="left" vertical="justify"/>
    </xf>
    <xf numFmtId="0" fontId="43" fillId="0" borderId="35" xfId="1970" applyNumberFormat="1" applyFont="1" applyBorder="1" applyAlignment="1">
      <alignment horizontal="left" vertical="justify"/>
    </xf>
    <xf numFmtId="0" fontId="60" fillId="0" borderId="38" xfId="2020" applyFont="1" applyFill="1" applyBorder="1" applyAlignment="1">
      <alignment horizontal="left" vertical="center" wrapText="1"/>
    </xf>
    <xf numFmtId="0" fontId="60" fillId="0" borderId="35" xfId="2020" applyFont="1" applyFill="1" applyBorder="1" applyAlignment="1">
      <alignment horizontal="left" vertical="center" wrapText="1"/>
    </xf>
    <xf numFmtId="0" fontId="51" fillId="0" borderId="35" xfId="2020" applyFont="1" applyFill="1" applyBorder="1" applyAlignment="1">
      <alignment horizontal="left" vertical="top" wrapText="1"/>
    </xf>
    <xf numFmtId="0" fontId="51" fillId="0" borderId="38" xfId="2020" applyFont="1" applyFill="1" applyBorder="1" applyAlignment="1">
      <alignment horizontal="left" vertical="justify"/>
    </xf>
    <xf numFmtId="0" fontId="51" fillId="0" borderId="35" xfId="2020" applyFont="1" applyFill="1" applyBorder="1" applyAlignment="1">
      <alignment horizontal="left" vertical="justify"/>
    </xf>
    <xf numFmtId="0" fontId="43" fillId="0" borderId="38" xfId="2020" applyFont="1" applyFill="1" applyBorder="1" applyAlignment="1">
      <alignment horizontal="left" vertical="justify"/>
    </xf>
    <xf numFmtId="0" fontId="59" fillId="0" borderId="284" xfId="2020" applyFont="1" applyFill="1" applyBorder="1" applyAlignment="1">
      <alignment horizontal="left" vertical="top" wrapText="1"/>
    </xf>
    <xf numFmtId="0" fontId="43" fillId="2" borderId="38" xfId="64" applyFont="1" applyFill="1" applyBorder="1" applyAlignment="1">
      <alignment horizontal="left" vertical="center" wrapText="1"/>
    </xf>
    <xf numFmtId="0" fontId="43" fillId="2" borderId="35" xfId="64" applyFont="1" applyFill="1" applyBorder="1" applyAlignment="1">
      <alignment horizontal="left" vertical="center" wrapText="1"/>
    </xf>
    <xf numFmtId="0" fontId="43" fillId="0" borderId="35" xfId="2020" applyFont="1" applyFill="1" applyBorder="1" applyAlignment="1">
      <alignment horizontal="left" vertical="justify"/>
    </xf>
    <xf numFmtId="0" fontId="43" fillId="0" borderId="38" xfId="2020" applyFont="1" applyBorder="1" applyAlignment="1">
      <alignment horizontal="left" vertical="top" wrapText="1"/>
    </xf>
    <xf numFmtId="0" fontId="43" fillId="0" borderId="35" xfId="2020" applyFont="1" applyBorder="1" applyAlignment="1">
      <alignment horizontal="left" vertical="top" wrapText="1"/>
    </xf>
    <xf numFmtId="0" fontId="224" fillId="0" borderId="38" xfId="2020" applyFont="1" applyFill="1" applyBorder="1" applyAlignment="1">
      <alignment horizontal="left" vertical="top" wrapText="1"/>
    </xf>
    <xf numFmtId="0" fontId="224" fillId="0" borderId="20" xfId="2020" applyFont="1" applyFill="1" applyBorder="1" applyAlignment="1">
      <alignment horizontal="left" vertical="top" wrapText="1"/>
    </xf>
    <xf numFmtId="0" fontId="224" fillId="0" borderId="35" xfId="2020" applyFont="1" applyFill="1" applyBorder="1" applyAlignment="1">
      <alignment horizontal="left" vertical="top" wrapText="1"/>
    </xf>
    <xf numFmtId="0" fontId="43" fillId="0" borderId="20" xfId="64" applyFont="1" applyBorder="1" applyAlignment="1">
      <alignment horizontal="left" vertical="top" wrapText="1"/>
    </xf>
    <xf numFmtId="0" fontId="59" fillId="0" borderId="284" xfId="2020" applyFont="1" applyFill="1" applyBorder="1" applyAlignment="1">
      <alignment horizontal="left" vertical="center" wrapText="1"/>
    </xf>
    <xf numFmtId="0" fontId="51" fillId="0" borderId="38" xfId="64" applyFont="1" applyBorder="1" applyAlignment="1">
      <alignment horizontal="left" vertical="top" wrapText="1"/>
    </xf>
    <xf numFmtId="0" fontId="51" fillId="0" borderId="32" xfId="64" applyFont="1" applyBorder="1" applyAlignment="1">
      <alignment horizontal="left" vertical="top" wrapText="1"/>
    </xf>
    <xf numFmtId="0" fontId="43" fillId="0" borderId="32" xfId="64" applyFont="1" applyBorder="1" applyAlignment="1">
      <alignment horizontal="left" vertical="top" wrapText="1"/>
    </xf>
    <xf numFmtId="0" fontId="59" fillId="0" borderId="275" xfId="2020" applyFont="1" applyFill="1" applyBorder="1" applyAlignment="1">
      <alignment horizontal="left" vertical="top" wrapText="1"/>
    </xf>
    <xf numFmtId="0" fontId="59" fillId="0" borderId="32" xfId="2020" applyFont="1" applyFill="1" applyBorder="1" applyAlignment="1">
      <alignment horizontal="left" vertical="top" wrapText="1"/>
    </xf>
    <xf numFmtId="0" fontId="60" fillId="0" borderId="38" xfId="2020" applyFont="1" applyFill="1" applyBorder="1" applyAlignment="1">
      <alignment horizontal="left" wrapText="1"/>
    </xf>
    <xf numFmtId="0" fontId="60" fillId="0" borderId="35" xfId="2020" applyFont="1" applyFill="1" applyBorder="1" applyAlignment="1">
      <alignment horizontal="left" wrapText="1"/>
    </xf>
    <xf numFmtId="0" fontId="43" fillId="0" borderId="38" xfId="64" applyFont="1" applyBorder="1" applyAlignment="1">
      <alignment horizontal="left" vertical="center" wrapText="1"/>
    </xf>
    <xf numFmtId="0" fontId="43" fillId="0" borderId="35" xfId="64" applyFont="1" applyBorder="1" applyAlignment="1">
      <alignment horizontal="left" vertical="center" wrapText="1"/>
    </xf>
    <xf numFmtId="0" fontId="60" fillId="0" borderId="38" xfId="2020" applyFont="1" applyFill="1" applyBorder="1" applyAlignment="1">
      <alignment horizontal="left" vertical="justify"/>
    </xf>
    <xf numFmtId="0" fontId="60" fillId="0" borderId="35" xfId="2020" applyFont="1" applyFill="1" applyBorder="1" applyAlignment="1">
      <alignment horizontal="left" vertical="justify"/>
    </xf>
    <xf numFmtId="0" fontId="51" fillId="0" borderId="38" xfId="2020" applyFont="1" applyFill="1" applyBorder="1" applyAlignment="1">
      <alignment horizontal="left" vertical="top" wrapText="1"/>
    </xf>
    <xf numFmtId="0" fontId="60" fillId="0" borderId="275" xfId="2020" applyFont="1" applyFill="1" applyBorder="1" applyAlignment="1">
      <alignment horizontal="left" vertical="top" wrapText="1"/>
    </xf>
    <xf numFmtId="0" fontId="60" fillId="0" borderId="275" xfId="2020" applyFont="1" applyFill="1" applyBorder="1" applyAlignment="1">
      <alignment horizontal="left" vertical="center" wrapText="1"/>
    </xf>
    <xf numFmtId="0" fontId="224" fillId="0" borderId="38" xfId="2020" applyFont="1" applyBorder="1" applyAlignment="1">
      <alignment horizontal="left" vertical="top" wrapText="1"/>
    </xf>
    <xf numFmtId="0" fontId="224" fillId="0" borderId="35" xfId="2020" applyFont="1" applyBorder="1" applyAlignment="1">
      <alignment horizontal="left" vertical="top" wrapText="1"/>
    </xf>
    <xf numFmtId="0" fontId="109" fillId="29" borderId="275" xfId="512" applyFont="1" applyFill="1" applyBorder="1" applyAlignment="1">
      <alignment horizontal="center" vertical="center" wrapText="1"/>
    </xf>
    <xf numFmtId="0" fontId="109" fillId="0" borderId="278" xfId="512" applyFont="1" applyFill="1" applyBorder="1" applyAlignment="1">
      <alignment vertical="top" wrapText="1"/>
    </xf>
    <xf numFmtId="0" fontId="109" fillId="0" borderId="288" xfId="512" applyFont="1" applyBorder="1" applyAlignment="1">
      <alignment vertical="top" wrapText="1"/>
    </xf>
    <xf numFmtId="0" fontId="109" fillId="0" borderId="279" xfId="512" applyFont="1" applyBorder="1" applyAlignment="1">
      <alignment vertical="top" wrapText="1"/>
    </xf>
    <xf numFmtId="0" fontId="109" fillId="29" borderId="280" xfId="512" applyFont="1" applyFill="1" applyBorder="1" applyAlignment="1">
      <alignment horizontal="center" vertical="center"/>
    </xf>
    <xf numFmtId="0" fontId="109" fillId="29" borderId="238" xfId="512" applyFont="1" applyFill="1" applyBorder="1" applyAlignment="1">
      <alignment horizontal="center" vertical="center"/>
    </xf>
    <xf numFmtId="0" fontId="109" fillId="29" borderId="239" xfId="512" applyFont="1" applyFill="1" applyBorder="1" applyAlignment="1">
      <alignment horizontal="center" vertical="center"/>
    </xf>
    <xf numFmtId="0" fontId="109" fillId="29" borderId="278" xfId="512" applyFont="1" applyFill="1" applyBorder="1" applyAlignment="1">
      <alignment horizontal="center" vertical="center" wrapText="1"/>
    </xf>
    <xf numFmtId="0" fontId="109" fillId="29" borderId="279" xfId="512" applyFont="1" applyFill="1" applyBorder="1" applyAlignment="1">
      <alignment horizontal="center" vertical="center" wrapText="1"/>
    </xf>
    <xf numFmtId="0" fontId="180" fillId="29" borderId="278" xfId="512" applyFont="1" applyFill="1" applyBorder="1" applyAlignment="1">
      <alignment horizontal="center"/>
    </xf>
    <xf numFmtId="0" fontId="180" fillId="29" borderId="288" xfId="512" applyFont="1" applyFill="1" applyBorder="1" applyAlignment="1">
      <alignment horizontal="center"/>
    </xf>
    <xf numFmtId="0" fontId="180" fillId="29" borderId="279" xfId="512" applyFont="1" applyFill="1" applyBorder="1" applyAlignment="1">
      <alignment horizontal="center"/>
    </xf>
    <xf numFmtId="0" fontId="109" fillId="0" borderId="278" xfId="512" applyFont="1" applyFill="1" applyBorder="1" applyAlignment="1">
      <alignment horizontal="left" vertical="center" wrapText="1"/>
    </xf>
    <xf numFmtId="0" fontId="109" fillId="0" borderId="288" xfId="512" applyFont="1" applyFill="1" applyBorder="1" applyAlignment="1">
      <alignment horizontal="left" vertical="center" wrapText="1"/>
    </xf>
    <xf numFmtId="0" fontId="109" fillId="0" borderId="279" xfId="512" applyFont="1" applyFill="1" applyBorder="1" applyAlignment="1">
      <alignment horizontal="left" vertical="center" wrapText="1"/>
    </xf>
    <xf numFmtId="0" fontId="109" fillId="29" borderId="30" xfId="512" applyFont="1" applyFill="1" applyBorder="1" applyAlignment="1">
      <alignment horizontal="center"/>
    </xf>
    <xf numFmtId="0" fontId="109" fillId="29" borderId="17" xfId="512" applyFont="1" applyFill="1" applyBorder="1" applyAlignment="1">
      <alignment horizontal="center"/>
    </xf>
    <xf numFmtId="0" fontId="109" fillId="29" borderId="31" xfId="512" applyFont="1" applyFill="1" applyBorder="1" applyAlignment="1">
      <alignment horizontal="center"/>
    </xf>
    <xf numFmtId="0" fontId="180" fillId="0" borderId="280" xfId="512" applyFont="1" applyFill="1" applyBorder="1" applyAlignment="1">
      <alignment horizontal="left" vertical="center" wrapText="1"/>
    </xf>
    <xf numFmtId="0" fontId="180" fillId="0" borderId="238" xfId="512" applyFont="1" applyFill="1" applyBorder="1" applyAlignment="1">
      <alignment horizontal="left" vertical="center" wrapText="1"/>
    </xf>
    <xf numFmtId="0" fontId="180" fillId="0" borderId="239" xfId="512" applyFont="1" applyFill="1" applyBorder="1" applyAlignment="1">
      <alignment horizontal="left" vertical="center" wrapText="1"/>
    </xf>
    <xf numFmtId="0" fontId="184" fillId="0" borderId="288" xfId="512" applyFont="1" applyBorder="1" applyAlignment="1">
      <alignment horizontal="left"/>
    </xf>
    <xf numFmtId="0" fontId="184" fillId="0" borderId="279" xfId="512" applyFont="1" applyBorder="1" applyAlignment="1">
      <alignment horizontal="left"/>
    </xf>
    <xf numFmtId="0" fontId="180" fillId="0" borderId="280" xfId="512" applyFont="1" applyFill="1" applyBorder="1" applyAlignment="1">
      <alignment horizontal="left" wrapText="1"/>
    </xf>
    <xf numFmtId="0" fontId="180" fillId="0" borderId="238" xfId="512" applyFont="1" applyFill="1" applyBorder="1" applyAlignment="1">
      <alignment horizontal="left" wrapText="1"/>
    </xf>
    <xf numFmtId="0" fontId="180" fillId="0" borderId="239" xfId="512" applyFont="1" applyFill="1" applyBorder="1" applyAlignment="1">
      <alignment horizontal="left" wrapText="1"/>
    </xf>
    <xf numFmtId="0" fontId="77" fillId="0" borderId="283" xfId="2023" quotePrefix="1" applyFont="1" applyBorder="1" applyAlignment="1">
      <alignment horizontal="right" vertical="top" wrapText="1"/>
    </xf>
    <xf numFmtId="0" fontId="77" fillId="0" borderId="283" xfId="2023" applyFont="1" applyBorder="1" applyAlignment="1">
      <alignment horizontal="right" vertical="top" wrapText="1"/>
    </xf>
    <xf numFmtId="0" fontId="77" fillId="0" borderId="284" xfId="2023" applyFont="1" applyBorder="1" applyAlignment="1">
      <alignment horizontal="left" vertical="top" wrapText="1"/>
    </xf>
    <xf numFmtId="0" fontId="77" fillId="0" borderId="284" xfId="2023" applyFont="1" applyBorder="1" applyAlignment="1">
      <alignment horizontal="center" vertical="top" wrapText="1"/>
    </xf>
    <xf numFmtId="164" fontId="77" fillId="0" borderId="285" xfId="2024" applyNumberFormat="1" applyFont="1" applyBorder="1" applyAlignment="1">
      <alignment horizontal="center" vertical="top" wrapText="1"/>
    </xf>
    <xf numFmtId="0" fontId="132" fillId="0" borderId="0" xfId="2023" applyFont="1" applyAlignment="1">
      <alignment horizontal="center"/>
    </xf>
    <xf numFmtId="0" fontId="78" fillId="0" borderId="94" xfId="2023" applyFont="1" applyBorder="1" applyAlignment="1">
      <alignment horizontal="center" vertical="center"/>
    </xf>
    <xf numFmtId="0" fontId="78" fillId="0" borderId="97" xfId="2023" applyFont="1" applyBorder="1" applyAlignment="1">
      <alignment horizontal="center" vertical="center"/>
    </xf>
    <xf numFmtId="0" fontId="78" fillId="0" borderId="47" xfId="2023" applyFont="1" applyBorder="1" applyAlignment="1">
      <alignment horizontal="center" vertical="center" wrapText="1"/>
    </xf>
    <xf numFmtId="0" fontId="78" fillId="0" borderId="90" xfId="2023" applyFont="1" applyBorder="1" applyAlignment="1">
      <alignment horizontal="center" vertical="center" wrapText="1"/>
    </xf>
    <xf numFmtId="0" fontId="78" fillId="0" borderId="46" xfId="2023" applyFont="1" applyBorder="1" applyAlignment="1">
      <alignment horizontal="center"/>
    </xf>
    <xf numFmtId="0" fontId="78" fillId="0" borderId="16" xfId="2023" applyFont="1" applyBorder="1" applyAlignment="1">
      <alignment horizontal="center"/>
    </xf>
    <xf numFmtId="0" fontId="78" fillId="0" borderId="15" xfId="2023" applyFont="1" applyBorder="1" applyAlignment="1">
      <alignment horizontal="center"/>
    </xf>
    <xf numFmtId="0" fontId="78" fillId="0" borderId="47" xfId="2023" applyFont="1" applyBorder="1" applyAlignment="1">
      <alignment horizontal="center" vertical="center"/>
    </xf>
    <xf numFmtId="0" fontId="78" fillId="0" borderId="90" xfId="2023" applyFont="1" applyBorder="1" applyAlignment="1">
      <alignment horizontal="center" vertical="center"/>
    </xf>
    <xf numFmtId="0" fontId="78" fillId="0" borderId="14" xfId="2023" applyFont="1" applyBorder="1" applyAlignment="1">
      <alignment horizontal="center" vertical="center" wrapText="1"/>
    </xf>
    <xf numFmtId="0" fontId="78" fillId="0" borderId="91" xfId="2023" applyFont="1" applyBorder="1" applyAlignment="1">
      <alignment horizontal="center" vertical="center" wrapText="1"/>
    </xf>
    <xf numFmtId="0" fontId="78" fillId="0" borderId="99" xfId="2023" applyFont="1" applyBorder="1" applyAlignment="1">
      <alignment horizontal="center" vertical="center"/>
    </xf>
    <xf numFmtId="0" fontId="78" fillId="0" borderId="286" xfId="2023" applyFont="1" applyBorder="1" applyAlignment="1">
      <alignment horizontal="center" vertical="center"/>
    </xf>
    <xf numFmtId="0" fontId="77" fillId="0" borderId="278" xfId="2023" applyFont="1" applyBorder="1" applyAlignment="1">
      <alignment horizontal="left" vertical="top" wrapText="1"/>
    </xf>
    <xf numFmtId="0" fontId="77" fillId="0" borderId="279" xfId="2023" applyFont="1" applyBorder="1" applyAlignment="1">
      <alignment horizontal="left" vertical="top" wrapText="1"/>
    </xf>
    <xf numFmtId="0" fontId="25" fillId="0" borderId="278" xfId="2023" applyFont="1" applyBorder="1" applyAlignment="1">
      <alignment horizontal="left" vertical="top" wrapText="1"/>
    </xf>
    <xf numFmtId="0" fontId="25" fillId="0" borderId="279" xfId="2023" applyFont="1" applyBorder="1" applyAlignment="1">
      <alignment horizontal="left" vertical="top" wrapText="1"/>
    </xf>
    <xf numFmtId="0" fontId="78" fillId="0" borderId="30" xfId="2023" quotePrefix="1" applyFont="1" applyBorder="1" applyAlignment="1">
      <alignment horizontal="center"/>
    </xf>
    <xf numFmtId="0" fontId="78" fillId="0" borderId="31" xfId="2023" quotePrefix="1" applyFont="1" applyBorder="1" applyAlignment="1">
      <alignment horizontal="center"/>
    </xf>
    <xf numFmtId="0" fontId="84" fillId="0" borderId="30" xfId="2023" applyFont="1" applyBorder="1" applyAlignment="1">
      <alignment vertical="top" wrapText="1"/>
    </xf>
    <xf numFmtId="0" fontId="84" fillId="0" borderId="31" xfId="2023" applyFont="1" applyBorder="1" applyAlignment="1">
      <alignment vertical="top" wrapText="1"/>
    </xf>
    <xf numFmtId="0" fontId="84" fillId="0" borderId="278" xfId="2023" applyFont="1" applyBorder="1" applyAlignment="1">
      <alignment vertical="top" wrapText="1"/>
    </xf>
    <xf numFmtId="0" fontId="84" fillId="0" borderId="279" xfId="2023" applyFont="1" applyBorder="1" applyAlignment="1">
      <alignment vertical="top" wrapText="1"/>
    </xf>
    <xf numFmtId="0" fontId="77" fillId="0" borderId="274" xfId="2023" quotePrefix="1" applyFont="1" applyBorder="1" applyAlignment="1">
      <alignment horizontal="right" vertical="top" wrapText="1"/>
    </xf>
    <xf numFmtId="0" fontId="77" fillId="0" borderId="62" xfId="2023" quotePrefix="1" applyFont="1" applyBorder="1" applyAlignment="1">
      <alignment horizontal="right" vertical="top" wrapText="1"/>
    </xf>
    <xf numFmtId="0" fontId="77" fillId="0" borderId="52" xfId="2023" quotePrefix="1" applyFont="1" applyBorder="1" applyAlignment="1">
      <alignment horizontal="right" vertical="top" wrapText="1"/>
    </xf>
    <xf numFmtId="0" fontId="77" fillId="0" borderId="275" xfId="2023" applyFont="1" applyBorder="1" applyAlignment="1">
      <alignment horizontal="left" vertical="top" wrapText="1"/>
    </xf>
    <xf numFmtId="0" fontId="77" fillId="0" borderId="20" xfId="2023" applyFont="1" applyBorder="1" applyAlignment="1">
      <alignment horizontal="left" vertical="top" wrapText="1"/>
    </xf>
    <xf numFmtId="0" fontId="77" fillId="0" borderId="32" xfId="2023" applyFont="1" applyBorder="1" applyAlignment="1">
      <alignment horizontal="left" vertical="top" wrapText="1"/>
    </xf>
    <xf numFmtId="0" fontId="77" fillId="0" borderId="280" xfId="2023" applyFont="1" applyBorder="1" applyAlignment="1">
      <alignment horizontal="left" vertical="top" wrapText="1"/>
    </xf>
    <xf numFmtId="0" fontId="77" fillId="0" borderId="239" xfId="2023" applyFont="1" applyBorder="1" applyAlignment="1">
      <alignment horizontal="left" vertical="top" wrapText="1"/>
    </xf>
    <xf numFmtId="0" fontId="77" fillId="0" borderId="18" xfId="2023" applyFont="1" applyBorder="1" applyAlignment="1">
      <alignment horizontal="left" vertical="top" wrapText="1"/>
    </xf>
    <xf numFmtId="0" fontId="77" fillId="0" borderId="19" xfId="2023" applyFont="1" applyBorder="1" applyAlignment="1">
      <alignment horizontal="left" vertical="top" wrapText="1"/>
    </xf>
    <xf numFmtId="0" fontId="77" fillId="0" borderId="30" xfId="2023" applyFont="1" applyBorder="1" applyAlignment="1">
      <alignment horizontal="left" vertical="top" wrapText="1"/>
    </xf>
    <xf numFmtId="0" fontId="77" fillId="0" borderId="31" xfId="2023" applyFont="1" applyBorder="1" applyAlignment="1">
      <alignment horizontal="left" vertical="top" wrapText="1"/>
    </xf>
    <xf numFmtId="0" fontId="77" fillId="0" borderId="275" xfId="2023" applyFont="1" applyBorder="1" applyAlignment="1">
      <alignment horizontal="center" vertical="top" wrapText="1"/>
    </xf>
    <xf numFmtId="0" fontId="77" fillId="0" borderId="20" xfId="2023" applyFont="1" applyBorder="1" applyAlignment="1">
      <alignment horizontal="center" vertical="top" wrapText="1"/>
    </xf>
    <xf numFmtId="0" fontId="77" fillId="0" borderId="32" xfId="2023" applyFont="1" applyBorder="1" applyAlignment="1">
      <alignment horizontal="center" vertical="top" wrapText="1"/>
    </xf>
    <xf numFmtId="164" fontId="77" fillId="0" borderId="276" xfId="2024" applyNumberFormat="1" applyFont="1" applyBorder="1" applyAlignment="1">
      <alignment horizontal="center" vertical="top" wrapText="1"/>
    </xf>
    <xf numFmtId="164" fontId="77" fillId="0" borderId="53" xfId="2024" applyNumberFormat="1" applyFont="1" applyBorder="1" applyAlignment="1">
      <alignment horizontal="center" vertical="top" wrapText="1"/>
    </xf>
    <xf numFmtId="164" fontId="77" fillId="0" borderId="63" xfId="2024" applyNumberFormat="1" applyFont="1" applyBorder="1" applyAlignment="1">
      <alignment horizontal="center" vertical="top" wrapText="1"/>
    </xf>
    <xf numFmtId="0" fontId="77" fillId="0" borderId="62" xfId="2023" applyFont="1" applyBorder="1" applyAlignment="1">
      <alignment horizontal="right" vertical="top" wrapText="1"/>
    </xf>
    <xf numFmtId="0" fontId="77" fillId="0" borderId="52" xfId="2023" applyFont="1" applyBorder="1" applyAlignment="1">
      <alignment horizontal="right" vertical="top" wrapText="1"/>
    </xf>
    <xf numFmtId="0" fontId="77" fillId="0" borderId="239" xfId="2023" quotePrefix="1" applyFont="1" applyBorder="1" applyAlignment="1">
      <alignment horizontal="left" vertical="top" wrapText="1"/>
    </xf>
    <xf numFmtId="0" fontId="77" fillId="0" borderId="18" xfId="2023" quotePrefix="1" applyFont="1" applyBorder="1" applyAlignment="1">
      <alignment horizontal="left" vertical="top" wrapText="1"/>
    </xf>
    <xf numFmtId="0" fontId="77" fillId="0" borderId="19" xfId="2023" quotePrefix="1" applyFont="1" applyBorder="1" applyAlignment="1">
      <alignment horizontal="left" vertical="top" wrapText="1"/>
    </xf>
    <xf numFmtId="0" fontId="77" fillId="0" borderId="30" xfId="2023" quotePrefix="1" applyFont="1" applyBorder="1" applyAlignment="1">
      <alignment horizontal="left" vertical="top" wrapText="1"/>
    </xf>
    <xf numFmtId="0" fontId="77" fillId="0" borderId="31" xfId="2023" quotePrefix="1" applyFont="1" applyBorder="1" applyAlignment="1">
      <alignment horizontal="left" vertical="top" wrapText="1"/>
    </xf>
    <xf numFmtId="0" fontId="77" fillId="0" borderId="275" xfId="2023" applyFont="1" applyBorder="1" applyAlignment="1">
      <alignment horizontal="left" vertical="top"/>
    </xf>
    <xf numFmtId="0" fontId="77" fillId="0" borderId="32" xfId="2023" applyFont="1" applyBorder="1" applyAlignment="1">
      <alignment horizontal="left" vertical="top"/>
    </xf>
    <xf numFmtId="164" fontId="77" fillId="0" borderId="276" xfId="2024" applyNumberFormat="1" applyFont="1" applyBorder="1" applyAlignment="1">
      <alignment horizontal="center" vertical="top"/>
    </xf>
    <xf numFmtId="164" fontId="77" fillId="0" borderId="53" xfId="2024" applyNumberFormat="1" applyFont="1" applyBorder="1" applyAlignment="1">
      <alignment horizontal="center" vertical="top"/>
    </xf>
    <xf numFmtId="164" fontId="77" fillId="0" borderId="276" xfId="2024" applyNumberFormat="1" applyFont="1" applyFill="1" applyBorder="1" applyAlignment="1">
      <alignment horizontal="center" vertical="top" wrapText="1"/>
    </xf>
    <xf numFmtId="164" fontId="77" fillId="0" borderId="53" xfId="2024" applyNumberFormat="1" applyFont="1" applyFill="1" applyBorder="1" applyAlignment="1">
      <alignment horizontal="center" vertical="top" wrapText="1"/>
    </xf>
    <xf numFmtId="0" fontId="78" fillId="0" borderId="107" xfId="2023" applyFont="1" applyBorder="1" applyAlignment="1">
      <alignment horizontal="center" vertical="center" wrapText="1"/>
    </xf>
    <xf numFmtId="0" fontId="78" fillId="0" borderId="10" xfId="2023" applyFont="1" applyBorder="1" applyAlignment="1">
      <alignment horizontal="center" vertical="center" wrapText="1"/>
    </xf>
    <xf numFmtId="0" fontId="78" fillId="0" borderId="9" xfId="2023" applyFont="1" applyBorder="1" applyAlignment="1">
      <alignment horizontal="center" vertical="center" wrapText="1"/>
    </xf>
    <xf numFmtId="0" fontId="73" fillId="2" borderId="50" xfId="237" applyFont="1" applyFill="1" applyBorder="1" applyAlignment="1">
      <alignment horizontal="center" vertical="center"/>
    </xf>
    <xf numFmtId="0" fontId="73" fillId="2" borderId="29" xfId="237" applyFont="1" applyFill="1" applyBorder="1" applyAlignment="1">
      <alignment horizontal="center" vertical="center"/>
    </xf>
    <xf numFmtId="0" fontId="32" fillId="2" borderId="0" xfId="237" applyFont="1" applyFill="1" applyAlignment="1">
      <alignment horizontal="center"/>
    </xf>
    <xf numFmtId="0" fontId="54" fillId="2" borderId="0" xfId="237" applyFont="1" applyFill="1" applyAlignment="1">
      <alignment horizontal="center"/>
    </xf>
    <xf numFmtId="0" fontId="32" fillId="2" borderId="0" xfId="237" applyFont="1" applyFill="1" applyBorder="1" applyAlignment="1">
      <alignment horizontal="left" vertical="center"/>
    </xf>
    <xf numFmtId="0" fontId="46" fillId="2" borderId="66" xfId="237" applyFont="1" applyFill="1" applyBorder="1" applyAlignment="1">
      <alignment horizontal="center" vertical="center"/>
    </xf>
    <xf numFmtId="0" fontId="46" fillId="2" borderId="67" xfId="237" applyFont="1" applyFill="1" applyBorder="1" applyAlignment="1">
      <alignment horizontal="center" vertical="center"/>
    </xf>
    <xf numFmtId="0" fontId="46" fillId="2" borderId="45" xfId="237" applyFont="1" applyFill="1" applyBorder="1" applyAlignment="1">
      <alignment horizontal="center" vertical="center"/>
    </xf>
    <xf numFmtId="0" fontId="46" fillId="2" borderId="103" xfId="237" applyFont="1" applyFill="1" applyBorder="1" applyAlignment="1">
      <alignment horizontal="center" vertical="center"/>
    </xf>
    <xf numFmtId="0" fontId="46" fillId="2" borderId="22" xfId="237" applyFont="1" applyFill="1" applyBorder="1" applyAlignment="1">
      <alignment horizontal="center" vertical="center"/>
    </xf>
    <xf numFmtId="0" fontId="46" fillId="2" borderId="23" xfId="237" applyFont="1" applyFill="1" applyBorder="1" applyAlignment="1">
      <alignment horizontal="center" vertical="center"/>
    </xf>
    <xf numFmtId="0" fontId="46" fillId="2" borderId="47" xfId="237" applyFont="1" applyFill="1" applyBorder="1" applyAlignment="1">
      <alignment horizontal="center" vertical="center" wrapText="1"/>
    </xf>
    <xf numFmtId="0" fontId="46" fillId="2" borderId="24" xfId="237" applyFont="1" applyFill="1" applyBorder="1" applyAlignment="1">
      <alignment horizontal="center" vertical="center" wrapText="1"/>
    </xf>
    <xf numFmtId="0" fontId="46" fillId="2" borderId="46" xfId="237" applyFont="1" applyFill="1" applyBorder="1" applyAlignment="1">
      <alignment horizontal="center" vertical="center" wrapText="1"/>
    </xf>
    <xf numFmtId="0" fontId="46" fillId="2" borderId="16" xfId="237" applyFont="1" applyFill="1" applyBorder="1" applyAlignment="1">
      <alignment horizontal="center" vertical="center" wrapText="1"/>
    </xf>
    <xf numFmtId="0" fontId="46" fillId="2" borderId="15" xfId="237" applyFont="1" applyFill="1" applyBorder="1" applyAlignment="1">
      <alignment horizontal="center" vertical="center" wrapText="1"/>
    </xf>
    <xf numFmtId="3" fontId="46" fillId="2" borderId="14" xfId="4" applyNumberFormat="1" applyFont="1" applyFill="1" applyBorder="1" applyAlignment="1">
      <alignment horizontal="center" vertical="center" wrapText="1"/>
    </xf>
    <xf numFmtId="3" fontId="46" fillId="2" borderId="49" xfId="4" applyNumberFormat="1" applyFont="1" applyFill="1" applyBorder="1" applyAlignment="1">
      <alignment horizontal="center" vertical="center" wrapText="1"/>
    </xf>
    <xf numFmtId="0" fontId="37" fillId="2" borderId="0" xfId="2013" applyFont="1" applyFill="1" applyBorder="1" applyAlignment="1">
      <alignment horizontal="center"/>
    </xf>
    <xf numFmtId="0" fontId="40" fillId="2" borderId="94" xfId="2013" applyFont="1" applyFill="1" applyBorder="1" applyAlignment="1">
      <alignment horizontal="center" vertical="center"/>
    </xf>
    <xf numFmtId="0" fontId="40" fillId="2" borderId="52" xfId="2013" applyFont="1" applyFill="1" applyBorder="1" applyAlignment="1">
      <alignment horizontal="center" vertical="center"/>
    </xf>
    <xf numFmtId="0" fontId="40" fillId="2" borderId="74" xfId="2013" applyFont="1" applyFill="1" applyBorder="1" applyAlignment="1">
      <alignment horizontal="center"/>
    </xf>
    <xf numFmtId="0" fontId="40" fillId="2" borderId="45" xfId="2013" applyFont="1" applyFill="1" applyBorder="1" applyAlignment="1">
      <alignment horizontal="center"/>
    </xf>
    <xf numFmtId="0" fontId="40" fillId="2" borderId="47" xfId="2013" applyFont="1" applyFill="1" applyBorder="1" applyAlignment="1">
      <alignment horizontal="center" vertical="center"/>
    </xf>
    <xf numFmtId="0" fontId="40" fillId="2" borderId="32" xfId="2013" applyFont="1" applyFill="1" applyBorder="1" applyAlignment="1">
      <alignment horizontal="center" vertical="center"/>
    </xf>
    <xf numFmtId="3" fontId="40" fillId="2" borderId="14" xfId="2013" applyNumberFormat="1" applyFont="1" applyFill="1" applyBorder="1" applyAlignment="1">
      <alignment horizontal="center" vertical="center"/>
    </xf>
    <xf numFmtId="3" fontId="40" fillId="2" borderId="53" xfId="2013" applyNumberFormat="1" applyFont="1" applyFill="1" applyBorder="1" applyAlignment="1">
      <alignment horizontal="center" vertical="center"/>
    </xf>
    <xf numFmtId="0" fontId="41" fillId="2" borderId="0" xfId="2013" applyFont="1" applyFill="1" applyAlignment="1">
      <alignment horizontal="center" vertical="top"/>
    </xf>
    <xf numFmtId="164" fontId="40" fillId="2" borderId="276" xfId="1868" applyNumberFormat="1" applyFont="1" applyFill="1" applyBorder="1" applyAlignment="1">
      <alignment horizontal="right" vertical="top"/>
    </xf>
    <xf numFmtId="164" fontId="40" fillId="2" borderId="53" xfId="1868" applyNumberFormat="1" applyFont="1" applyFill="1" applyBorder="1" applyAlignment="1">
      <alignment horizontal="right" vertical="top"/>
    </xf>
    <xf numFmtId="0" fontId="40" fillId="2" borderId="274" xfId="2013" applyFont="1" applyFill="1" applyBorder="1" applyAlignment="1">
      <alignment horizontal="left" vertical="top"/>
    </xf>
    <xf numFmtId="0" fontId="40" fillId="2" borderId="52" xfId="2013" applyFont="1" applyFill="1" applyBorder="1" applyAlignment="1">
      <alignment horizontal="left" vertical="top"/>
    </xf>
    <xf numFmtId="0" fontId="40" fillId="2" borderId="275" xfId="2013" applyFont="1" applyFill="1" applyBorder="1" applyAlignment="1">
      <alignment horizontal="left" vertical="top" wrapText="1"/>
    </xf>
    <xf numFmtId="0" fontId="40" fillId="2" borderId="32" xfId="2013" applyFont="1" applyFill="1" applyBorder="1" applyAlignment="1">
      <alignment horizontal="left" vertical="top" wrapText="1"/>
    </xf>
    <xf numFmtId="0" fontId="41" fillId="2" borderId="0" xfId="2013" applyFont="1" applyFill="1" applyBorder="1" applyAlignment="1">
      <alignment horizontal="center" vertical="top"/>
    </xf>
    <xf numFmtId="0" fontId="40" fillId="2" borderId="0" xfId="2013" applyFont="1" applyFill="1" applyAlignment="1">
      <alignment horizontal="center" vertical="top"/>
    </xf>
    <xf numFmtId="0" fontId="62" fillId="2" borderId="0" xfId="2013" applyFont="1" applyFill="1" applyBorder="1" applyAlignment="1">
      <alignment horizontal="center" vertical="top"/>
    </xf>
    <xf numFmtId="0" fontId="43" fillId="2" borderId="0" xfId="2013" applyFont="1" applyFill="1" applyBorder="1" applyAlignment="1">
      <alignment horizontal="center" vertical="top"/>
    </xf>
    <xf numFmtId="0" fontId="45" fillId="2" borderId="20" xfId="245" applyFont="1" applyFill="1" applyBorder="1" applyAlignment="1">
      <alignment horizontal="center" vertical="center"/>
    </xf>
    <xf numFmtId="0" fontId="45" fillId="2" borderId="18" xfId="245" applyFont="1" applyFill="1" applyBorder="1" applyAlignment="1">
      <alignment horizontal="center" vertical="center"/>
    </xf>
    <xf numFmtId="0" fontId="45" fillId="2" borderId="19" xfId="245" applyFont="1" applyFill="1" applyBorder="1" applyAlignment="1">
      <alignment horizontal="center" vertical="center"/>
    </xf>
    <xf numFmtId="0" fontId="47" fillId="2" borderId="20" xfId="64" applyFont="1" applyFill="1" applyBorder="1" applyAlignment="1">
      <alignment horizontal="left" vertical="center" wrapText="1"/>
    </xf>
    <xf numFmtId="41" fontId="88" fillId="2" borderId="0" xfId="245" applyNumberFormat="1" applyFont="1" applyFill="1" applyBorder="1" applyAlignment="1">
      <alignment horizontal="left" vertical="center" wrapText="1"/>
    </xf>
    <xf numFmtId="0" fontId="73" fillId="2" borderId="199" xfId="64" applyFont="1" applyFill="1" applyBorder="1" applyAlignment="1">
      <alignment horizontal="left" vertical="center" wrapText="1"/>
    </xf>
    <xf numFmtId="0" fontId="73" fillId="2" borderId="196" xfId="64" applyFont="1" applyFill="1" applyBorder="1" applyAlignment="1">
      <alignment horizontal="left" vertical="center" wrapText="1"/>
    </xf>
    <xf numFmtId="0" fontId="43" fillId="0" borderId="199" xfId="1971" applyFont="1" applyFill="1" applyBorder="1" applyAlignment="1">
      <alignment horizontal="left" vertical="center" wrapText="1"/>
    </xf>
    <xf numFmtId="0" fontId="43" fillId="0" borderId="196" xfId="1971" applyFont="1" applyFill="1" applyBorder="1" applyAlignment="1">
      <alignment horizontal="left" vertical="center" wrapText="1"/>
    </xf>
    <xf numFmtId="0" fontId="142" fillId="2" borderId="0" xfId="245" applyFont="1" applyFill="1" applyAlignment="1">
      <alignment horizontal="center"/>
    </xf>
    <xf numFmtId="0" fontId="70" fillId="2" borderId="0" xfId="245" applyFont="1" applyFill="1" applyAlignment="1">
      <alignment horizontal="center"/>
    </xf>
    <xf numFmtId="0" fontId="37" fillId="2" borderId="7" xfId="245" applyFont="1" applyFill="1" applyBorder="1" applyAlignment="1">
      <alignment horizontal="center" vertical="center"/>
    </xf>
    <xf numFmtId="0" fontId="37" fillId="2" borderId="4" xfId="245" applyFont="1" applyFill="1" applyBorder="1" applyAlignment="1">
      <alignment horizontal="center" vertical="center"/>
    </xf>
    <xf numFmtId="0" fontId="32" fillId="2" borderId="67" xfId="245" applyFont="1" applyFill="1" applyBorder="1" applyAlignment="1">
      <alignment horizontal="center" vertical="center" wrapText="1"/>
    </xf>
    <xf numFmtId="0" fontId="32" fillId="2" borderId="45" xfId="245" applyFont="1" applyFill="1" applyBorder="1" applyAlignment="1">
      <alignment horizontal="center" vertical="center" wrapText="1"/>
    </xf>
    <xf numFmtId="0" fontId="32" fillId="2" borderId="8" xfId="245" applyFont="1" applyFill="1" applyBorder="1" applyAlignment="1">
      <alignment horizontal="center" vertical="center" wrapText="1"/>
    </xf>
    <xf numFmtId="0" fontId="32" fillId="2" borderId="89" xfId="245" applyFont="1" applyFill="1" applyBorder="1" applyAlignment="1">
      <alignment horizontal="center" vertical="center" wrapText="1"/>
    </xf>
    <xf numFmtId="0" fontId="32" fillId="2" borderId="46" xfId="245" applyFont="1" applyFill="1" applyBorder="1" applyAlignment="1">
      <alignment horizontal="center" vertical="center" wrapText="1"/>
    </xf>
    <xf numFmtId="0" fontId="32" fillId="2" borderId="16" xfId="245" applyFont="1" applyFill="1" applyBorder="1" applyAlignment="1">
      <alignment horizontal="center" vertical="center" wrapText="1"/>
    </xf>
    <xf numFmtId="0" fontId="32" fillId="2" borderId="15" xfId="245" applyFont="1" applyFill="1" applyBorder="1" applyAlignment="1">
      <alignment horizontal="center" vertical="center" wrapText="1"/>
    </xf>
    <xf numFmtId="0" fontId="32" fillId="2" borderId="47" xfId="245" applyFont="1" applyFill="1" applyBorder="1" applyAlignment="1">
      <alignment horizontal="center" vertical="center" wrapText="1"/>
    </xf>
    <xf numFmtId="0" fontId="32" fillId="2" borderId="90" xfId="245" applyFont="1" applyFill="1" applyBorder="1" applyAlignment="1">
      <alignment horizontal="center" vertical="center" wrapText="1"/>
    </xf>
    <xf numFmtId="0" fontId="32" fillId="2" borderId="14" xfId="245" applyFont="1" applyFill="1" applyBorder="1" applyAlignment="1">
      <alignment horizontal="center" vertical="top" wrapText="1"/>
    </xf>
    <xf numFmtId="0" fontId="32" fillId="2" borderId="91" xfId="245" applyFont="1" applyFill="1" applyBorder="1" applyAlignment="1">
      <alignment horizontal="center" vertical="top" wrapText="1"/>
    </xf>
    <xf numFmtId="0" fontId="32" fillId="2" borderId="99" xfId="245" applyFont="1" applyFill="1" applyBorder="1" applyAlignment="1">
      <alignment horizontal="center" vertical="center" wrapText="1"/>
    </xf>
    <xf numFmtId="0" fontId="32" fillId="2" borderId="202" xfId="245" applyFont="1" applyFill="1" applyBorder="1" applyAlignment="1">
      <alignment horizontal="center" vertical="center" wrapText="1"/>
    </xf>
    <xf numFmtId="0" fontId="43" fillId="2" borderId="20" xfId="64" applyFont="1" applyFill="1" applyBorder="1" applyAlignment="1">
      <alignment horizontal="left" vertical="top" wrapText="1"/>
    </xf>
    <xf numFmtId="0" fontId="43" fillId="2" borderId="18" xfId="64" applyFont="1" applyFill="1" applyBorder="1" applyAlignment="1">
      <alignment horizontal="left" vertical="top" wrapText="1"/>
    </xf>
    <xf numFmtId="0" fontId="43" fillId="2" borderId="19" xfId="64" applyFont="1" applyFill="1" applyBorder="1" applyAlignment="1">
      <alignment horizontal="left" vertical="top" wrapText="1"/>
    </xf>
    <xf numFmtId="0" fontId="43" fillId="0" borderId="199" xfId="1971" applyFont="1" applyFill="1" applyBorder="1" applyAlignment="1" applyProtection="1">
      <alignment horizontal="left" vertical="center" wrapText="1"/>
    </xf>
    <xf numFmtId="0" fontId="43" fillId="0" borderId="196" xfId="1971" applyFont="1" applyFill="1" applyBorder="1" applyAlignment="1" applyProtection="1">
      <alignment horizontal="left" vertical="center" wrapText="1"/>
    </xf>
    <xf numFmtId="0" fontId="43" fillId="2" borderId="96" xfId="64" applyFont="1" applyFill="1" applyBorder="1" applyAlignment="1">
      <alignment horizontal="left" vertical="top" wrapText="1"/>
    </xf>
    <xf numFmtId="0" fontId="43" fillId="2" borderId="33" xfId="64" applyFont="1" applyFill="1" applyBorder="1" applyAlignment="1">
      <alignment horizontal="left" vertical="top" wrapText="1"/>
    </xf>
    <xf numFmtId="0" fontId="43" fillId="2" borderId="76" xfId="64" applyFont="1" applyFill="1" applyBorder="1" applyAlignment="1">
      <alignment horizontal="left" vertical="top" wrapText="1"/>
    </xf>
    <xf numFmtId="0" fontId="43" fillId="2" borderId="36" xfId="64" applyFont="1" applyFill="1" applyBorder="1" applyAlignment="1">
      <alignment horizontal="left" vertical="top" wrapText="1"/>
    </xf>
    <xf numFmtId="0" fontId="47" fillId="2" borderId="64" xfId="64" applyFont="1" applyFill="1" applyBorder="1" applyAlignment="1">
      <alignment horizontal="left" vertical="center" wrapText="1"/>
    </xf>
    <xf numFmtId="0" fontId="43" fillId="2" borderId="44" xfId="64" applyFont="1" applyFill="1" applyBorder="1" applyAlignment="1">
      <alignment horizontal="left" vertical="top" wrapText="1"/>
    </xf>
    <xf numFmtId="0" fontId="43" fillId="2" borderId="199" xfId="64" applyFont="1" applyFill="1" applyBorder="1" applyAlignment="1">
      <alignment vertical="top" wrapText="1"/>
    </xf>
    <xf numFmtId="0" fontId="43" fillId="2" borderId="196" xfId="64" applyFont="1" applyFill="1" applyBorder="1" applyAlignment="1">
      <alignment vertical="top" wrapText="1"/>
    </xf>
    <xf numFmtId="0" fontId="43" fillId="2" borderId="242" xfId="64" applyFont="1" applyFill="1" applyBorder="1" applyAlignment="1">
      <alignment horizontal="center" vertical="top" wrapText="1"/>
    </xf>
    <xf numFmtId="0" fontId="43" fillId="2" borderId="239" xfId="64" applyFont="1" applyFill="1" applyBorder="1" applyAlignment="1">
      <alignment horizontal="center" vertical="top" wrapText="1"/>
    </xf>
    <xf numFmtId="0" fontId="43" fillId="2" borderId="18" xfId="64" applyFont="1" applyFill="1" applyBorder="1" applyAlignment="1">
      <alignment horizontal="center" vertical="top" wrapText="1"/>
    </xf>
    <xf numFmtId="0" fontId="43" fillId="2" borderId="19" xfId="64" applyFont="1" applyFill="1" applyBorder="1" applyAlignment="1">
      <alignment horizontal="center" vertical="top" wrapText="1"/>
    </xf>
    <xf numFmtId="0" fontId="43" fillId="2" borderId="30" xfId="64" applyFont="1" applyFill="1" applyBorder="1" applyAlignment="1">
      <alignment horizontal="center" vertical="top" wrapText="1"/>
    </xf>
    <xf numFmtId="0" fontId="43" fillId="2" borderId="31" xfId="64" applyFont="1" applyFill="1" applyBorder="1" applyAlignment="1">
      <alignment horizontal="center" vertical="top" wrapText="1"/>
    </xf>
    <xf numFmtId="0" fontId="43" fillId="2" borderId="199" xfId="64" applyFont="1" applyFill="1" applyBorder="1" applyAlignment="1">
      <alignment horizontal="left" vertical="top" wrapText="1"/>
    </xf>
    <xf numFmtId="0" fontId="43" fillId="2" borderId="196" xfId="64" applyFont="1" applyFill="1" applyBorder="1" applyAlignment="1">
      <alignment horizontal="left" vertical="top" wrapText="1"/>
    </xf>
    <xf numFmtId="0" fontId="43" fillId="2" borderId="240" xfId="64" applyFont="1" applyFill="1" applyBorder="1" applyAlignment="1">
      <alignment horizontal="center" vertical="top" wrapText="1"/>
    </xf>
    <xf numFmtId="0" fontId="43" fillId="2" borderId="20" xfId="64" applyFont="1" applyFill="1" applyBorder="1" applyAlignment="1">
      <alignment horizontal="center" vertical="top" wrapText="1"/>
    </xf>
    <xf numFmtId="0" fontId="43" fillId="2" borderId="32" xfId="64" applyFont="1" applyFill="1" applyBorder="1" applyAlignment="1">
      <alignment horizontal="center" vertical="top" wrapText="1"/>
    </xf>
    <xf numFmtId="41" fontId="43" fillId="2" borderId="241" xfId="64" applyNumberFormat="1" applyFont="1" applyFill="1" applyBorder="1" applyAlignment="1">
      <alignment horizontal="center" vertical="top"/>
    </xf>
    <xf numFmtId="41" fontId="43" fillId="2" borderId="63" xfId="64" applyNumberFormat="1" applyFont="1" applyFill="1" applyBorder="1" applyAlignment="1">
      <alignment horizontal="center" vertical="top"/>
    </xf>
    <xf numFmtId="41" fontId="43" fillId="2" borderId="53" xfId="64" applyNumberFormat="1" applyFont="1" applyFill="1" applyBorder="1" applyAlignment="1">
      <alignment horizontal="center" vertical="top"/>
    </xf>
    <xf numFmtId="0" fontId="43" fillId="2" borderId="240" xfId="64" applyFont="1" applyFill="1" applyBorder="1" applyAlignment="1">
      <alignment horizontal="left" vertical="top" wrapText="1"/>
    </xf>
    <xf numFmtId="0" fontId="43" fillId="2" borderId="32" xfId="64" applyFont="1" applyFill="1" applyBorder="1" applyAlignment="1">
      <alignment horizontal="left" vertical="top" wrapText="1"/>
    </xf>
    <xf numFmtId="41" fontId="43" fillId="2" borderId="241" xfId="64" applyNumberFormat="1" applyFont="1" applyFill="1" applyBorder="1" applyAlignment="1">
      <alignment horizontal="center" vertical="top" wrapText="1"/>
    </xf>
    <xf numFmtId="41" fontId="43" fillId="2" borderId="63" xfId="64" applyNumberFormat="1" applyFont="1" applyFill="1" applyBorder="1" applyAlignment="1">
      <alignment horizontal="center" vertical="top" wrapText="1"/>
    </xf>
    <xf numFmtId="41" fontId="43" fillId="2" borderId="53" xfId="64" applyNumberFormat="1" applyFont="1" applyFill="1" applyBorder="1" applyAlignment="1">
      <alignment horizontal="center" vertical="top" wrapText="1"/>
    </xf>
    <xf numFmtId="43" fontId="43" fillId="2" borderId="96" xfId="1868" applyFont="1" applyFill="1" applyBorder="1" applyAlignment="1">
      <alignment horizontal="left" vertical="top" wrapText="1"/>
    </xf>
    <xf numFmtId="43" fontId="43" fillId="2" borderId="33" xfId="1868" applyFont="1" applyFill="1" applyBorder="1" applyAlignment="1">
      <alignment horizontal="left" vertical="top" wrapText="1"/>
    </xf>
    <xf numFmtId="0" fontId="43" fillId="2" borderId="10" xfId="64" applyFont="1" applyFill="1" applyBorder="1" applyAlignment="1">
      <alignment horizontal="center" vertical="top"/>
    </xf>
    <xf numFmtId="0" fontId="43" fillId="2" borderId="9" xfId="64" applyFont="1" applyFill="1" applyBorder="1" applyAlignment="1">
      <alignment horizontal="center" vertical="top"/>
    </xf>
    <xf numFmtId="0" fontId="43" fillId="2" borderId="46" xfId="64" applyFont="1" applyFill="1" applyBorder="1" applyAlignment="1">
      <alignment horizontal="left" vertical="top"/>
    </xf>
    <xf numFmtId="0" fontId="43" fillId="2" borderId="15" xfId="64" applyFont="1" applyFill="1" applyBorder="1" applyAlignment="1">
      <alignment horizontal="left" vertical="top"/>
    </xf>
    <xf numFmtId="0" fontId="43" fillId="2" borderId="242" xfId="64" applyFont="1" applyFill="1" applyBorder="1" applyAlignment="1">
      <alignment horizontal="left" vertical="top"/>
    </xf>
    <xf numFmtId="0" fontId="43" fillId="2" borderId="239" xfId="64" applyFont="1" applyFill="1" applyBorder="1" applyAlignment="1">
      <alignment horizontal="left" vertical="top"/>
    </xf>
    <xf numFmtId="0" fontId="47" fillId="2" borderId="64" xfId="64" applyFont="1" applyFill="1" applyBorder="1" applyAlignment="1">
      <alignment horizontal="left" vertical="top" wrapText="1"/>
    </xf>
    <xf numFmtId="0" fontId="43" fillId="0" borderId="46" xfId="1971" applyFont="1" applyFill="1" applyBorder="1" applyAlignment="1" applyProtection="1">
      <alignment horizontal="center" vertical="center" wrapText="1"/>
    </xf>
    <xf numFmtId="0" fontId="43" fillId="0" borderId="15" xfId="1971" applyFont="1" applyFill="1" applyBorder="1" applyAlignment="1" applyProtection="1">
      <alignment horizontal="center" vertical="center" wrapText="1"/>
    </xf>
    <xf numFmtId="0" fontId="43" fillId="2" borderId="99" xfId="64" applyFont="1" applyFill="1" applyBorder="1" applyAlignment="1">
      <alignment horizontal="left" vertical="top" wrapText="1"/>
    </xf>
    <xf numFmtId="0" fontId="43" fillId="2" borderId="202" xfId="64" applyFont="1" applyFill="1" applyBorder="1" applyAlignment="1">
      <alignment horizontal="left" vertical="top" wrapText="1"/>
    </xf>
    <xf numFmtId="0" fontId="43" fillId="2" borderId="99" xfId="64" applyFont="1" applyFill="1" applyBorder="1" applyAlignment="1">
      <alignment vertical="top" wrapText="1"/>
    </xf>
    <xf numFmtId="0" fontId="43" fillId="2" borderId="202" xfId="64" applyFont="1" applyFill="1" applyBorder="1" applyAlignment="1">
      <alignment vertical="top" wrapText="1"/>
    </xf>
    <xf numFmtId="0" fontId="43" fillId="2" borderId="193" xfId="64" applyFont="1" applyFill="1" applyBorder="1" applyAlignment="1">
      <alignment horizontal="left" vertical="top" wrapText="1"/>
    </xf>
    <xf numFmtId="49" fontId="47" fillId="2" borderId="64" xfId="64" applyNumberFormat="1" applyFont="1" applyFill="1" applyBorder="1" applyAlignment="1">
      <alignment horizontal="left" vertical="top" wrapText="1"/>
    </xf>
    <xf numFmtId="0" fontId="43" fillId="0" borderId="32" xfId="1971" applyFont="1" applyFill="1" applyBorder="1" applyAlignment="1" applyProtection="1">
      <alignment horizontal="left" vertical="center" wrapText="1"/>
    </xf>
    <xf numFmtId="0" fontId="43" fillId="0" borderId="104" xfId="1971" applyFont="1" applyFill="1" applyBorder="1" applyAlignment="1" applyProtection="1">
      <alignment horizontal="left" vertical="center" wrapText="1"/>
    </xf>
    <xf numFmtId="0" fontId="43" fillId="0" borderId="89" xfId="1971" applyFont="1" applyFill="1" applyBorder="1" applyAlignment="1" applyProtection="1">
      <alignment horizontal="left" vertical="center" wrapText="1"/>
    </xf>
    <xf numFmtId="49" fontId="47" fillId="2" borderId="64" xfId="64" applyNumberFormat="1" applyFont="1" applyFill="1" applyBorder="1" applyAlignment="1">
      <alignment horizontal="left" vertical="center" wrapText="1"/>
    </xf>
    <xf numFmtId="0" fontId="43" fillId="0" borderId="199" xfId="1971" applyFont="1" applyFill="1" applyBorder="1" applyAlignment="1">
      <alignment horizontal="center" vertical="center" wrapText="1"/>
    </xf>
    <xf numFmtId="0" fontId="43" fillId="0" borderId="196" xfId="1971" applyFont="1" applyFill="1" applyBorder="1" applyAlignment="1">
      <alignment horizontal="center" vertical="center" wrapText="1"/>
    </xf>
    <xf numFmtId="0" fontId="43" fillId="0" borderId="193" xfId="1971" applyFont="1" applyFill="1" applyBorder="1" applyAlignment="1" applyProtection="1">
      <alignment horizontal="left" vertical="center" wrapText="1"/>
    </xf>
    <xf numFmtId="0" fontId="43" fillId="0" borderId="18" xfId="1971" applyFont="1" applyFill="1" applyBorder="1" applyAlignment="1" applyProtection="1">
      <alignment horizontal="center" vertical="center" wrapText="1"/>
    </xf>
    <xf numFmtId="0" fontId="43" fillId="0" borderId="19" xfId="1971" applyFont="1" applyFill="1" applyBorder="1" applyAlignment="1" applyProtection="1">
      <alignment horizontal="center" vertical="center" wrapText="1"/>
    </xf>
    <xf numFmtId="0" fontId="43" fillId="0" borderId="275" xfId="1971" applyFont="1" applyFill="1" applyBorder="1" applyAlignment="1" applyProtection="1">
      <alignment horizontal="left" vertical="center" wrapText="1"/>
    </xf>
    <xf numFmtId="0" fontId="43" fillId="0" borderId="277" xfId="1971" applyFont="1" applyFill="1" applyBorder="1" applyAlignment="1" applyProtection="1">
      <alignment horizontal="left" vertical="center" wrapText="1"/>
    </xf>
    <xf numFmtId="0" fontId="43" fillId="0" borderId="240" xfId="1971" applyFont="1" applyFill="1" applyBorder="1" applyAlignment="1" applyProtection="1">
      <alignment horizontal="left" vertical="center" wrapText="1"/>
    </xf>
    <xf numFmtId="0" fontId="43" fillId="2" borderId="193" xfId="64" applyFont="1" applyFill="1" applyBorder="1" applyAlignment="1">
      <alignment vertical="top" wrapText="1"/>
    </xf>
    <xf numFmtId="0" fontId="47" fillId="2" borderId="193" xfId="64" applyFont="1" applyFill="1" applyBorder="1" applyAlignment="1">
      <alignment horizontal="left" vertical="top" wrapText="1"/>
    </xf>
    <xf numFmtId="0" fontId="43" fillId="0" borderId="44" xfId="1971" applyFont="1" applyFill="1" applyBorder="1" applyAlignment="1" applyProtection="1">
      <alignment horizontal="left" vertical="center" wrapText="1"/>
    </xf>
    <xf numFmtId="0" fontId="46" fillId="2" borderId="199" xfId="1971" applyFont="1" applyFill="1" applyBorder="1" applyAlignment="1">
      <alignment horizontal="center" vertical="center" wrapText="1"/>
    </xf>
    <xf numFmtId="0" fontId="46" fillId="2" borderId="196" xfId="1971" applyFont="1" applyFill="1" applyBorder="1" applyAlignment="1">
      <alignment horizontal="center" vertical="center" wrapText="1"/>
    </xf>
    <xf numFmtId="0" fontId="47" fillId="2" borderId="193" xfId="64" applyFont="1" applyFill="1" applyBorder="1" applyAlignment="1">
      <alignment horizontal="left" vertical="center" wrapText="1"/>
    </xf>
    <xf numFmtId="0" fontId="43" fillId="2" borderId="193" xfId="64" applyFont="1" applyFill="1" applyBorder="1" applyAlignment="1">
      <alignment horizontal="left" vertical="top"/>
    </xf>
    <xf numFmtId="0" fontId="41" fillId="2" borderId="193" xfId="11" applyFont="1" applyFill="1" applyBorder="1"/>
    <xf numFmtId="0" fontId="41" fillId="2" borderId="193" xfId="11" applyFont="1" applyFill="1" applyBorder="1" applyAlignment="1">
      <alignment vertical="top" wrapText="1"/>
    </xf>
    <xf numFmtId="0" fontId="40" fillId="2" borderId="11" xfId="245" applyFont="1" applyFill="1" applyBorder="1" applyAlignment="1">
      <alignment horizontal="center" vertical="center"/>
    </xf>
    <xf numFmtId="0" fontId="40" fillId="2" borderId="10" xfId="245" applyFont="1" applyFill="1" applyBorder="1" applyAlignment="1">
      <alignment horizontal="center" vertical="center"/>
    </xf>
    <xf numFmtId="0" fontId="41" fillId="2" borderId="0" xfId="245" applyFont="1" applyFill="1" applyAlignment="1">
      <alignment horizontal="center"/>
    </xf>
    <xf numFmtId="0" fontId="73" fillId="2" borderId="284" xfId="2013" applyFont="1" applyFill="1" applyBorder="1" applyAlignment="1">
      <alignment horizontal="center" vertical="center"/>
    </xf>
    <xf numFmtId="0" fontId="109" fillId="2" borderId="0" xfId="2013" applyFont="1" applyFill="1" applyAlignment="1">
      <alignment horizontal="center" vertical="center"/>
    </xf>
    <xf numFmtId="0" fontId="204" fillId="2" borderId="0" xfId="2013" applyFont="1" applyFill="1"/>
    <xf numFmtId="0" fontId="43" fillId="2" borderId="0" xfId="2013" applyFont="1" applyFill="1" applyBorder="1"/>
    <xf numFmtId="0" fontId="46" fillId="2" borderId="43" xfId="2013" applyFont="1" applyFill="1" applyBorder="1" applyAlignment="1">
      <alignment horizontal="center" vertical="center"/>
    </xf>
    <xf numFmtId="0" fontId="46" fillId="2" borderId="44" xfId="2013" applyFont="1" applyFill="1" applyBorder="1" applyAlignment="1">
      <alignment horizontal="center" vertical="center"/>
    </xf>
    <xf numFmtId="0" fontId="46" fillId="2" borderId="62" xfId="2013" applyFont="1" applyFill="1" applyBorder="1" applyAlignment="1">
      <alignment horizontal="center" vertical="center"/>
    </xf>
    <xf numFmtId="0" fontId="46" fillId="2" borderId="20" xfId="2013" applyFont="1" applyFill="1" applyBorder="1" applyAlignment="1">
      <alignment horizontal="center" vertical="center"/>
    </xf>
    <xf numFmtId="0" fontId="46" fillId="2" borderId="274" xfId="2013" applyFont="1" applyFill="1" applyBorder="1" applyAlignment="1">
      <alignment horizontal="center" vertical="center"/>
    </xf>
    <xf numFmtId="0" fontId="46" fillId="2" borderId="275" xfId="2013" applyFont="1" applyFill="1" applyBorder="1" applyAlignment="1">
      <alignment horizontal="center" vertical="center"/>
    </xf>
    <xf numFmtId="0" fontId="46" fillId="2" borderId="44" xfId="2013" applyFont="1" applyFill="1" applyBorder="1" applyAlignment="1">
      <alignment horizontal="center" vertical="center" wrapText="1"/>
    </xf>
    <xf numFmtId="0" fontId="46" fillId="2" borderId="20" xfId="2013" applyFont="1" applyFill="1" applyBorder="1" applyAlignment="1">
      <alignment horizontal="center" vertical="center" wrapText="1"/>
    </xf>
    <xf numFmtId="0" fontId="46" fillId="2" borderId="275" xfId="2013" applyFont="1" applyFill="1" applyBorder="1" applyAlignment="1">
      <alignment horizontal="center" vertical="center" wrapText="1"/>
    </xf>
    <xf numFmtId="0" fontId="46" fillId="2" borderId="46" xfId="2013" applyFont="1" applyFill="1" applyBorder="1" applyAlignment="1">
      <alignment horizontal="center" vertical="center" wrapText="1"/>
    </xf>
    <xf numFmtId="0" fontId="46" fillId="2" borderId="16" xfId="2013" applyFont="1" applyFill="1" applyBorder="1" applyAlignment="1">
      <alignment horizontal="center" vertical="center" wrapText="1"/>
    </xf>
    <xf numFmtId="0" fontId="46" fillId="2" borderId="74" xfId="2013" applyFont="1" applyFill="1" applyBorder="1" applyAlignment="1">
      <alignment horizontal="center" vertical="center" wrapText="1"/>
    </xf>
    <xf numFmtId="0" fontId="46" fillId="2" borderId="45" xfId="2013" applyFont="1" applyFill="1" applyBorder="1" applyAlignment="1">
      <alignment horizontal="center" vertical="center" wrapText="1"/>
    </xf>
    <xf numFmtId="0" fontId="46" fillId="2" borderId="18" xfId="2013" applyFont="1" applyFill="1" applyBorder="1" applyAlignment="1">
      <alignment horizontal="center" vertical="center" wrapText="1"/>
    </xf>
    <xf numFmtId="0" fontId="46" fillId="2" borderId="19" xfId="2013" applyFont="1" applyFill="1" applyBorder="1" applyAlignment="1">
      <alignment horizontal="center" vertical="center" wrapText="1"/>
    </xf>
    <xf numFmtId="0" fontId="46" fillId="2" borderId="104" xfId="2013" applyFont="1" applyFill="1" applyBorder="1" applyAlignment="1">
      <alignment horizontal="center" vertical="center" wrapText="1"/>
    </xf>
    <xf numFmtId="0" fontId="46" fillId="2" borderId="89" xfId="2013" applyFont="1" applyFill="1" applyBorder="1" applyAlignment="1">
      <alignment horizontal="center" vertical="center" wrapText="1"/>
    </xf>
    <xf numFmtId="0" fontId="46" fillId="2" borderId="47" xfId="2013" applyFont="1" applyFill="1" applyBorder="1" applyAlignment="1">
      <alignment horizontal="center" vertical="center" wrapText="1"/>
    </xf>
    <xf numFmtId="0" fontId="46" fillId="2" borderId="90" xfId="2013" applyFont="1" applyFill="1" applyBorder="1" applyAlignment="1">
      <alignment horizontal="center" vertical="center" wrapText="1"/>
    </xf>
    <xf numFmtId="41" fontId="46" fillId="2" borderId="14" xfId="2011" applyFont="1" applyFill="1" applyBorder="1" applyAlignment="1">
      <alignment horizontal="center" vertical="center" wrapText="1"/>
    </xf>
    <xf numFmtId="41" fontId="46" fillId="2" borderId="63" xfId="2011" applyFont="1" applyFill="1" applyBorder="1" applyAlignment="1">
      <alignment horizontal="center" vertical="center" wrapText="1"/>
    </xf>
    <xf numFmtId="0" fontId="43" fillId="2" borderId="44" xfId="2013" applyFont="1" applyFill="1" applyBorder="1" applyAlignment="1">
      <alignment horizontal="center" vertical="center" wrapText="1"/>
    </xf>
    <xf numFmtId="0" fontId="43" fillId="2" borderId="20" xfId="2013" applyFont="1" applyFill="1" applyBorder="1" applyAlignment="1">
      <alignment horizontal="center" vertical="center" wrapText="1"/>
    </xf>
    <xf numFmtId="0" fontId="43" fillId="2" borderId="25" xfId="2013" applyFont="1" applyFill="1" applyBorder="1" applyAlignment="1">
      <alignment horizontal="center" vertical="center" wrapText="1"/>
    </xf>
    <xf numFmtId="0" fontId="73" fillId="2" borderId="43" xfId="2014" applyFont="1" applyFill="1" applyBorder="1" applyAlignment="1">
      <alignment horizontal="center" wrapText="1"/>
    </xf>
    <xf numFmtId="0" fontId="73" fillId="2" borderId="44" xfId="2014" applyFont="1" applyFill="1" applyBorder="1" applyAlignment="1">
      <alignment horizontal="center" wrapText="1"/>
    </xf>
    <xf numFmtId="0" fontId="73" fillId="2" borderId="46" xfId="2014" applyFont="1" applyFill="1" applyBorder="1" applyAlignment="1">
      <alignment horizontal="center" vertical="top" wrapText="1"/>
    </xf>
    <xf numFmtId="0" fontId="73" fillId="2" borderId="15" xfId="2014" applyFont="1" applyFill="1" applyBorder="1" applyAlignment="1">
      <alignment horizontal="center" vertical="top" wrapText="1"/>
    </xf>
    <xf numFmtId="0" fontId="73" fillId="2" borderId="30" xfId="2013" applyFont="1" applyFill="1" applyBorder="1" applyAlignment="1">
      <alignment horizontal="center" vertical="center"/>
    </xf>
    <xf numFmtId="0" fontId="73" fillId="2" borderId="31" xfId="2013" applyFont="1" applyFill="1" applyBorder="1" applyAlignment="1">
      <alignment horizontal="center" vertical="center"/>
    </xf>
    <xf numFmtId="0" fontId="46" fillId="2" borderId="76" xfId="2013" applyFont="1" applyFill="1" applyBorder="1" applyAlignment="1">
      <alignment horizontal="center"/>
    </xf>
    <xf numFmtId="0" fontId="46" fillId="2" borderId="36" xfId="2013" applyFont="1" applyFill="1" applyBorder="1" applyAlignment="1">
      <alignment horizontal="center"/>
    </xf>
    <xf numFmtId="0" fontId="46" fillId="2" borderId="81" xfId="2013" applyFont="1" applyFill="1" applyBorder="1" applyAlignment="1">
      <alignment horizontal="center"/>
    </xf>
    <xf numFmtId="0" fontId="46" fillId="2" borderId="41" xfId="2013" applyFont="1" applyFill="1" applyBorder="1" applyAlignment="1">
      <alignment horizontal="center"/>
    </xf>
    <xf numFmtId="0" fontId="46" fillId="2" borderId="278" xfId="2013" applyFont="1" applyFill="1" applyBorder="1" applyAlignment="1">
      <alignment horizontal="center" vertical="center" wrapText="1"/>
    </xf>
    <xf numFmtId="0" fontId="46" fillId="2" borderId="279" xfId="2013" applyFont="1" applyFill="1" applyBorder="1" applyAlignment="1">
      <alignment horizontal="center" vertical="center" wrapText="1"/>
    </xf>
    <xf numFmtId="0" fontId="43" fillId="2" borderId="200" xfId="2013" applyFont="1" applyFill="1" applyBorder="1" applyAlignment="1">
      <alignment horizontal="center" vertical="top" wrapText="1"/>
    </xf>
    <xf numFmtId="0" fontId="43" fillId="2" borderId="287" xfId="2013" applyFont="1" applyFill="1" applyBorder="1" applyAlignment="1">
      <alignment horizontal="center" vertical="top" wrapText="1"/>
    </xf>
    <xf numFmtId="0" fontId="43" fillId="2" borderId="286" xfId="2013" applyFont="1" applyFill="1" applyBorder="1" applyAlignment="1">
      <alignment horizontal="center" vertical="top" wrapText="1"/>
    </xf>
    <xf numFmtId="0" fontId="201" fillId="0" borderId="0" xfId="11" applyFont="1" applyAlignment="1">
      <alignment horizontal="center"/>
    </xf>
    <xf numFmtId="0" fontId="54" fillId="0" borderId="0" xfId="11" applyFont="1" applyAlignment="1">
      <alignment horizontal="center"/>
    </xf>
    <xf numFmtId="0" fontId="54" fillId="0" borderId="194" xfId="11" applyFont="1" applyBorder="1" applyAlignment="1">
      <alignment vertical="top"/>
    </xf>
    <xf numFmtId="0" fontId="54" fillId="0" borderId="195" xfId="11" applyFont="1" applyBorder="1" applyAlignment="1">
      <alignment vertical="top"/>
    </xf>
    <xf numFmtId="0" fontId="54" fillId="0" borderId="158" xfId="11" applyFont="1" applyBorder="1" applyAlignment="1">
      <alignment vertical="top"/>
    </xf>
    <xf numFmtId="0" fontId="54" fillId="0" borderId="99" xfId="11" applyFont="1" applyFill="1" applyBorder="1" applyAlignment="1">
      <alignment horizontal="center"/>
    </xf>
    <xf numFmtId="0" fontId="54" fillId="0" borderId="201" xfId="11" applyFont="1" applyFill="1" applyBorder="1" applyAlignment="1">
      <alignment horizontal="center"/>
    </xf>
    <xf numFmtId="0" fontId="54" fillId="0" borderId="202" xfId="11" applyFont="1" applyFill="1" applyBorder="1" applyAlignment="1">
      <alignment horizontal="center"/>
    </xf>
    <xf numFmtId="0" fontId="109" fillId="0" borderId="0" xfId="11" applyFont="1" applyAlignment="1">
      <alignment horizontal="center"/>
    </xf>
    <xf numFmtId="0" fontId="180" fillId="0" borderId="0" xfId="11" applyFont="1" applyAlignment="1">
      <alignment horizontal="center"/>
    </xf>
    <xf numFmtId="0" fontId="32" fillId="0" borderId="43" xfId="11" applyFont="1" applyBorder="1" applyAlignment="1">
      <alignment horizontal="center" vertical="center" wrapText="1"/>
    </xf>
    <xf numFmtId="0" fontId="32" fillId="0" borderId="88" xfId="11" applyFont="1" applyBorder="1" applyAlignment="1">
      <alignment horizontal="center" vertical="center" wrapText="1"/>
    </xf>
    <xf numFmtId="0" fontId="32" fillId="0" borderId="47" xfId="11" applyFont="1" applyBorder="1" applyAlignment="1">
      <alignment horizontal="center" vertical="center" wrapText="1"/>
    </xf>
    <xf numFmtId="0" fontId="32" fillId="0" borderId="90" xfId="11" applyFont="1" applyBorder="1" applyAlignment="1">
      <alignment horizontal="center" vertical="center" wrapText="1"/>
    </xf>
    <xf numFmtId="0" fontId="32" fillId="0" borderId="44" xfId="11" applyFont="1" applyBorder="1" applyAlignment="1">
      <alignment horizontal="center" vertical="center"/>
    </xf>
    <xf numFmtId="0" fontId="32" fillId="0" borderId="44" xfId="11" applyFont="1" applyBorder="1" applyAlignment="1">
      <alignment horizontal="center" vertical="center" wrapText="1"/>
    </xf>
    <xf numFmtId="0" fontId="32" fillId="0" borderId="203" xfId="11" applyFont="1" applyBorder="1" applyAlignment="1">
      <alignment horizontal="center" vertical="center" wrapText="1"/>
    </xf>
    <xf numFmtId="0" fontId="32" fillId="0" borderId="105" xfId="11" applyFont="1" applyBorder="1" applyAlignment="1">
      <alignment horizontal="center" vertical="center" wrapText="1"/>
    </xf>
    <xf numFmtId="0" fontId="32" fillId="0" borderId="73" xfId="11" applyFont="1" applyBorder="1" applyAlignment="1">
      <alignment horizontal="center" vertical="center" wrapText="1"/>
    </xf>
    <xf numFmtId="0" fontId="41" fillId="2" borderId="0" xfId="2000" applyFont="1" applyFill="1" applyAlignment="1">
      <alignment horizontal="center"/>
    </xf>
    <xf numFmtId="0" fontId="28" fillId="2" borderId="0" xfId="2000" applyFont="1" applyFill="1" applyAlignment="1">
      <alignment horizontal="center"/>
    </xf>
    <xf numFmtId="0" fontId="46" fillId="2" borderId="66" xfId="2000" applyFont="1" applyFill="1" applyBorder="1" applyAlignment="1">
      <alignment horizontal="center" vertical="center"/>
    </xf>
    <xf numFmtId="0" fontId="46" fillId="2" borderId="67" xfId="2000" applyFont="1" applyFill="1" applyBorder="1" applyAlignment="1">
      <alignment horizontal="center" vertical="center"/>
    </xf>
    <xf numFmtId="0" fontId="46" fillId="2" borderId="45" xfId="2000" applyFont="1" applyFill="1" applyBorder="1" applyAlignment="1">
      <alignment horizontal="center" vertical="center"/>
    </xf>
    <xf numFmtId="0" fontId="46" fillId="2" borderId="68" xfId="2000" applyFont="1" applyFill="1" applyBorder="1" applyAlignment="1">
      <alignment horizontal="center" vertical="center"/>
    </xf>
    <xf numFmtId="0" fontId="46" fillId="2" borderId="17" xfId="2000" applyFont="1" applyFill="1" applyBorder="1" applyAlignment="1">
      <alignment horizontal="center" vertical="center"/>
    </xf>
    <xf numFmtId="0" fontId="46" fillId="2" borderId="31" xfId="2000" applyFont="1" applyFill="1" applyBorder="1" applyAlignment="1">
      <alignment horizontal="center" vertical="center"/>
    </xf>
    <xf numFmtId="0" fontId="46" fillId="2" borderId="47" xfId="2000" applyFont="1" applyFill="1" applyBorder="1" applyAlignment="1">
      <alignment horizontal="center" vertical="center" wrapText="1"/>
    </xf>
    <xf numFmtId="0" fontId="46" fillId="2" borderId="32" xfId="2000" applyFont="1" applyFill="1" applyBorder="1" applyAlignment="1">
      <alignment horizontal="center" vertical="center" wrapText="1"/>
    </xf>
    <xf numFmtId="0" fontId="46" fillId="2" borderId="46" xfId="2000" applyFont="1" applyFill="1" applyBorder="1" applyAlignment="1">
      <alignment horizontal="center" vertical="center"/>
    </xf>
    <xf numFmtId="0" fontId="46" fillId="2" borderId="15" xfId="2000" applyFont="1" applyFill="1" applyBorder="1" applyAlignment="1">
      <alignment horizontal="center" vertical="center"/>
    </xf>
    <xf numFmtId="0" fontId="46" fillId="2" borderId="47" xfId="2000" applyFont="1" applyFill="1" applyBorder="1" applyAlignment="1">
      <alignment horizontal="center" vertical="center"/>
    </xf>
    <xf numFmtId="0" fontId="46" fillId="2" borderId="32" xfId="2000" applyFont="1" applyFill="1" applyBorder="1" applyAlignment="1">
      <alignment horizontal="center" vertical="center"/>
    </xf>
    <xf numFmtId="0" fontId="46" fillId="2" borderId="14" xfId="2000" applyFont="1" applyFill="1" applyBorder="1" applyAlignment="1">
      <alignment horizontal="center" vertical="center" wrapText="1"/>
    </xf>
    <xf numFmtId="0" fontId="46" fillId="2" borderId="53" xfId="2000" applyFont="1" applyFill="1" applyBorder="1" applyAlignment="1">
      <alignment horizontal="center" vertical="center" wrapText="1"/>
    </xf>
    <xf numFmtId="0" fontId="47" fillId="2" borderId="194" xfId="2000" quotePrefix="1" applyFont="1" applyFill="1" applyBorder="1" applyAlignment="1">
      <alignment horizontal="center" vertical="center"/>
    </xf>
    <xf numFmtId="0" fontId="47" fillId="2" borderId="195" xfId="2000" quotePrefix="1" applyFont="1" applyFill="1" applyBorder="1" applyAlignment="1">
      <alignment horizontal="center" vertical="center"/>
    </xf>
    <xf numFmtId="0" fontId="47" fillId="2" borderId="196" xfId="2000" quotePrefix="1" applyFont="1" applyFill="1" applyBorder="1" applyAlignment="1">
      <alignment horizontal="center" vertical="center"/>
    </xf>
    <xf numFmtId="0" fontId="46" fillId="2" borderId="10" xfId="2000" applyFont="1" applyFill="1" applyBorder="1" applyAlignment="1">
      <alignment horizontal="center" vertical="center" wrapText="1"/>
    </xf>
    <xf numFmtId="0" fontId="43" fillId="2" borderId="0" xfId="2000" applyFont="1" applyFill="1" applyAlignment="1">
      <alignment horizontal="center"/>
    </xf>
    <xf numFmtId="0" fontId="62" fillId="2" borderId="0" xfId="2000" applyFont="1" applyFill="1" applyBorder="1" applyAlignment="1">
      <alignment horizontal="center"/>
    </xf>
    <xf numFmtId="0" fontId="46" fillId="2" borderId="0" xfId="512" applyFont="1" applyFill="1" applyBorder="1" applyAlignment="1">
      <alignment horizontal="center"/>
    </xf>
    <xf numFmtId="0" fontId="32" fillId="2" borderId="0" xfId="512" applyFont="1" applyFill="1" applyBorder="1" applyAlignment="1">
      <alignment horizontal="center"/>
    </xf>
    <xf numFmtId="0" fontId="32" fillId="2" borderId="0" xfId="512" applyFont="1" applyFill="1" applyBorder="1" applyAlignment="1">
      <alignment horizontal="left"/>
    </xf>
    <xf numFmtId="49" fontId="46" fillId="2" borderId="43" xfId="512" applyNumberFormat="1" applyFont="1" applyFill="1" applyBorder="1" applyAlignment="1">
      <alignment horizontal="center" vertical="center" wrapText="1"/>
    </xf>
    <xf numFmtId="49" fontId="46" fillId="2" borderId="44" xfId="512" applyNumberFormat="1" applyFont="1" applyFill="1" applyBorder="1" applyAlignment="1">
      <alignment horizontal="center" vertical="center" wrapText="1"/>
    </xf>
    <xf numFmtId="49" fontId="46" fillId="2" borderId="88" xfId="512" applyNumberFormat="1" applyFont="1" applyFill="1" applyBorder="1" applyAlignment="1">
      <alignment horizontal="center" vertical="center" wrapText="1"/>
    </xf>
    <xf numFmtId="49" fontId="46" fillId="2" borderId="203" xfId="512" applyNumberFormat="1" applyFont="1" applyFill="1" applyBorder="1" applyAlignment="1">
      <alignment horizontal="center" vertical="center" wrapText="1"/>
    </xf>
    <xf numFmtId="0" fontId="46" fillId="2" borderId="44" xfId="512" applyFont="1" applyFill="1" applyBorder="1" applyAlignment="1">
      <alignment horizontal="center" vertical="center" wrapText="1"/>
    </xf>
    <xf numFmtId="0" fontId="46" fillId="2" borderId="203" xfId="512" applyFont="1" applyFill="1" applyBorder="1" applyAlignment="1">
      <alignment horizontal="center" vertical="center" wrapText="1"/>
    </xf>
    <xf numFmtId="0" fontId="46" fillId="2" borderId="46" xfId="512" applyFont="1" applyFill="1" applyBorder="1" applyAlignment="1">
      <alignment horizontal="center" vertical="center" wrapText="1"/>
    </xf>
    <xf numFmtId="0" fontId="46" fillId="2" borderId="47" xfId="512" applyFont="1" applyFill="1" applyBorder="1" applyAlignment="1">
      <alignment horizontal="center" vertical="center" wrapText="1"/>
    </xf>
    <xf numFmtId="0" fontId="46" fillId="2" borderId="90" xfId="512" applyFont="1" applyFill="1" applyBorder="1" applyAlignment="1">
      <alignment horizontal="center" vertical="center" wrapText="1"/>
    </xf>
    <xf numFmtId="0" fontId="46" fillId="2" borderId="14" xfId="512" applyFont="1" applyFill="1" applyBorder="1" applyAlignment="1">
      <alignment horizontal="center" vertical="center" wrapText="1"/>
    </xf>
    <xf numFmtId="0" fontId="46" fillId="2" borderId="91" xfId="512" applyFont="1" applyFill="1" applyBorder="1" applyAlignment="1">
      <alignment horizontal="center" vertical="center" wrapText="1"/>
    </xf>
    <xf numFmtId="0" fontId="43" fillId="2" borderId="0" xfId="1857" applyFont="1" applyFill="1" applyBorder="1" applyAlignment="1">
      <alignment horizontal="center" vertical="top"/>
    </xf>
    <xf numFmtId="49" fontId="46" fillId="2" borderId="11" xfId="512" applyNumberFormat="1" applyFont="1" applyFill="1" applyBorder="1" applyAlignment="1">
      <alignment horizontal="center" vertical="center" wrapText="1"/>
    </xf>
    <xf numFmtId="49" fontId="46" fillId="2" borderId="10" xfId="512" applyNumberFormat="1" applyFont="1" applyFill="1" applyBorder="1" applyAlignment="1">
      <alignment horizontal="center" vertical="center" wrapText="1"/>
    </xf>
    <xf numFmtId="49" fontId="46" fillId="2" borderId="9" xfId="512" applyNumberFormat="1" applyFont="1" applyFill="1" applyBorder="1" applyAlignment="1">
      <alignment horizontal="center" vertical="center" wrapText="1"/>
    </xf>
    <xf numFmtId="49" fontId="43" fillId="2" borderId="75" xfId="512" applyNumberFormat="1" applyFont="1" applyFill="1" applyBorder="1" applyAlignment="1">
      <alignment horizontal="center" vertical="top" wrapText="1"/>
    </xf>
    <xf numFmtId="49" fontId="43" fillId="2" borderId="0" xfId="512" quotePrefix="1" applyNumberFormat="1" applyFont="1" applyFill="1" applyBorder="1" applyAlignment="1">
      <alignment horizontal="center" vertical="top" wrapText="1"/>
    </xf>
    <xf numFmtId="0" fontId="43" fillId="2" borderId="240" xfId="512" applyFont="1" applyFill="1" applyBorder="1" applyAlignment="1">
      <alignment horizontal="left" vertical="top" wrapText="1"/>
    </xf>
    <xf numFmtId="0" fontId="43" fillId="2" borderId="20" xfId="512" applyFont="1" applyFill="1" applyBorder="1" applyAlignment="1">
      <alignment horizontal="left" vertical="top" wrapText="1"/>
    </xf>
    <xf numFmtId="164" fontId="43" fillId="2" borderId="225" xfId="1868" applyNumberFormat="1" applyFont="1" applyFill="1" applyBorder="1" applyAlignment="1">
      <alignment horizontal="center" vertical="top" wrapText="1"/>
    </xf>
    <xf numFmtId="164" fontId="43" fillId="2" borderId="5" xfId="1868" applyNumberFormat="1" applyFont="1" applyFill="1" applyBorder="1" applyAlignment="1">
      <alignment horizontal="center" vertical="top" wrapText="1"/>
    </xf>
    <xf numFmtId="0" fontId="46" fillId="2" borderId="107" xfId="512" applyFont="1" applyFill="1" applyBorder="1" applyAlignment="1">
      <alignment horizontal="center" vertical="top" wrapText="1"/>
    </xf>
    <xf numFmtId="0" fontId="46" fillId="2" borderId="10" xfId="512" applyFont="1" applyFill="1" applyBorder="1" applyAlignment="1">
      <alignment horizontal="center" vertical="top" wrapText="1"/>
    </xf>
    <xf numFmtId="0" fontId="46" fillId="2" borderId="9" xfId="512" applyFont="1" applyFill="1" applyBorder="1" applyAlignment="1">
      <alignment horizontal="center" vertical="top" wrapText="1"/>
    </xf>
    <xf numFmtId="0" fontId="43" fillId="2" borderId="0" xfId="512" applyFont="1" applyFill="1" applyAlignment="1">
      <alignment horizontal="center"/>
    </xf>
    <xf numFmtId="0" fontId="62" fillId="2" borderId="0" xfId="512" applyFont="1" applyFill="1" applyBorder="1" applyAlignment="1">
      <alignment horizontal="center"/>
    </xf>
    <xf numFmtId="164" fontId="43" fillId="2" borderId="0" xfId="1868" applyNumberFormat="1" applyFont="1" applyFill="1" applyAlignment="1">
      <alignment horizontal="center" vertical="top"/>
    </xf>
    <xf numFmtId="0" fontId="45" fillId="2" borderId="275" xfId="245" applyFont="1" applyFill="1" applyBorder="1" applyAlignment="1">
      <alignment horizontal="center" vertical="center"/>
    </xf>
    <xf numFmtId="0" fontId="45" fillId="2" borderId="280" xfId="245" applyFont="1" applyFill="1" applyBorder="1" applyAlignment="1">
      <alignment horizontal="center" vertical="center"/>
    </xf>
    <xf numFmtId="0" fontId="45" fillId="2" borderId="239" xfId="245" applyFont="1" applyFill="1" applyBorder="1" applyAlignment="1">
      <alignment horizontal="center" vertical="center"/>
    </xf>
    <xf numFmtId="0" fontId="41" fillId="2" borderId="140" xfId="246" applyFont="1" applyFill="1" applyBorder="1" applyAlignment="1">
      <alignment horizontal="left" vertical="top" wrapText="1"/>
    </xf>
    <xf numFmtId="0" fontId="41" fillId="2" borderId="141" xfId="246" applyFont="1" applyFill="1" applyBorder="1" applyAlignment="1">
      <alignment horizontal="left" vertical="top" wrapText="1"/>
    </xf>
    <xf numFmtId="0" fontId="47" fillId="2" borderId="90" xfId="64" applyFont="1" applyFill="1" applyBorder="1" applyAlignment="1">
      <alignment horizontal="left" vertical="center" wrapText="1"/>
    </xf>
    <xf numFmtId="41" fontId="88" fillId="2" borderId="0" xfId="245" applyNumberFormat="1" applyFont="1" applyFill="1" applyAlignment="1">
      <alignment horizontal="left" vertical="center" wrapText="1"/>
    </xf>
    <xf numFmtId="0" fontId="43" fillId="2" borderId="98" xfId="64" applyFont="1" applyFill="1" applyBorder="1" applyAlignment="1">
      <alignment horizontal="left" vertical="top" wrapText="1"/>
    </xf>
    <xf numFmtId="0" fontId="43" fillId="2" borderId="140" xfId="64" applyFont="1" applyFill="1" applyBorder="1" applyAlignment="1">
      <alignment horizontal="left" vertical="top" wrapText="1"/>
    </xf>
    <xf numFmtId="0" fontId="43" fillId="2" borderId="141" xfId="64" quotePrefix="1" applyFont="1" applyFill="1" applyBorder="1" applyAlignment="1">
      <alignment horizontal="left" vertical="top" wrapText="1"/>
    </xf>
    <xf numFmtId="0" fontId="55" fillId="2" borderId="0" xfId="245" applyFont="1" applyFill="1" applyAlignment="1">
      <alignment horizontal="center"/>
    </xf>
    <xf numFmtId="0" fontId="37" fillId="2" borderId="0" xfId="245" applyFont="1" applyFill="1" applyAlignment="1">
      <alignment horizontal="center"/>
    </xf>
    <xf numFmtId="0" fontId="37" fillId="2" borderId="0" xfId="245" applyFont="1" applyFill="1" applyAlignment="1">
      <alignment horizontal="left"/>
    </xf>
    <xf numFmtId="0" fontId="46" fillId="2" borderId="74" xfId="245" applyFont="1" applyFill="1" applyBorder="1" applyAlignment="1">
      <alignment horizontal="center" vertical="center" wrapText="1"/>
    </xf>
    <xf numFmtId="0" fontId="46" fillId="2" borderId="45" xfId="245" applyFont="1" applyFill="1" applyBorder="1" applyAlignment="1">
      <alignment horizontal="center" vertical="center" wrapText="1"/>
    </xf>
    <xf numFmtId="0" fontId="46" fillId="2" borderId="30" xfId="245" applyFont="1" applyFill="1" applyBorder="1" applyAlignment="1">
      <alignment horizontal="center" vertical="center" wrapText="1"/>
    </xf>
    <xf numFmtId="0" fontId="46" fillId="2" borderId="31" xfId="245" applyFont="1" applyFill="1" applyBorder="1" applyAlignment="1">
      <alignment horizontal="center" vertical="center" wrapText="1"/>
    </xf>
    <xf numFmtId="0" fontId="46" fillId="2" borderId="46" xfId="245" applyFont="1" applyFill="1" applyBorder="1" applyAlignment="1">
      <alignment horizontal="center" vertical="center" wrapText="1"/>
    </xf>
    <xf numFmtId="0" fontId="46" fillId="2" borderId="16" xfId="245" applyFont="1" applyFill="1" applyBorder="1" applyAlignment="1">
      <alignment horizontal="center" vertical="center" wrapText="1"/>
    </xf>
    <xf numFmtId="0" fontId="46" fillId="2" borderId="15" xfId="245" applyFont="1" applyFill="1" applyBorder="1" applyAlignment="1">
      <alignment horizontal="center" vertical="center" wrapText="1"/>
    </xf>
    <xf numFmtId="0" fontId="46" fillId="2" borderId="47" xfId="245" applyFont="1" applyFill="1" applyBorder="1" applyAlignment="1">
      <alignment horizontal="center" vertical="center" wrapText="1"/>
    </xf>
    <xf numFmtId="0" fontId="46" fillId="2" borderId="32" xfId="245" applyFont="1" applyFill="1" applyBorder="1" applyAlignment="1">
      <alignment horizontal="center" vertical="center" wrapText="1"/>
    </xf>
    <xf numFmtId="0" fontId="46" fillId="2" borderId="14" xfId="245" applyFont="1" applyFill="1" applyBorder="1" applyAlignment="1">
      <alignment horizontal="center" vertical="center" wrapText="1"/>
    </xf>
    <xf numFmtId="0" fontId="46" fillId="2" borderId="53" xfId="245" applyFont="1" applyFill="1" applyBorder="1" applyAlignment="1">
      <alignment horizontal="center" vertical="center" wrapText="1"/>
    </xf>
    <xf numFmtId="0" fontId="46" fillId="2" borderId="278" xfId="245" applyFont="1" applyFill="1" applyBorder="1" applyAlignment="1">
      <alignment horizontal="center" vertical="center" wrapText="1"/>
    </xf>
    <xf numFmtId="0" fontId="46" fillId="2" borderId="279" xfId="245" applyFont="1" applyFill="1" applyBorder="1" applyAlignment="1">
      <alignment horizontal="center" vertical="center" wrapText="1"/>
    </xf>
    <xf numFmtId="0" fontId="43" fillId="2" borderId="281" xfId="64" applyFont="1" applyFill="1" applyBorder="1" applyAlignment="1">
      <alignment horizontal="left" vertical="top" wrapText="1"/>
    </xf>
    <xf numFmtId="0" fontId="43" fillId="2" borderId="34" xfId="64" applyFont="1" applyFill="1" applyBorder="1" applyAlignment="1">
      <alignment horizontal="left" vertical="top" wrapText="1"/>
    </xf>
    <xf numFmtId="0" fontId="43" fillId="2" borderId="277" xfId="64" applyFont="1" applyFill="1" applyBorder="1" applyAlignment="1">
      <alignment horizontal="left" vertical="top" wrapText="1"/>
    </xf>
    <xf numFmtId="0" fontId="43" fillId="2" borderId="144" xfId="64" applyFont="1" applyFill="1" applyBorder="1" applyAlignment="1">
      <alignment horizontal="left" vertical="top" wrapText="1"/>
    </xf>
    <xf numFmtId="0" fontId="43" fillId="2" borderId="145" xfId="64" applyFont="1" applyFill="1" applyBorder="1" applyAlignment="1">
      <alignment horizontal="left" vertical="top" wrapText="1"/>
    </xf>
    <xf numFmtId="0" fontId="43" fillId="2" borderId="47" xfId="64" applyFont="1" applyFill="1" applyBorder="1" applyAlignment="1">
      <alignment horizontal="left" vertical="top" wrapText="1"/>
    </xf>
    <xf numFmtId="0" fontId="43" fillId="2" borderId="275" xfId="64" applyFont="1" applyFill="1" applyBorder="1" applyAlignment="1">
      <alignment horizontal="left" vertical="top" wrapText="1"/>
    </xf>
    <xf numFmtId="0" fontId="43" fillId="2" borderId="275" xfId="64" applyFont="1" applyFill="1" applyBorder="1" applyAlignment="1">
      <alignment horizontal="center" vertical="top" wrapText="1"/>
    </xf>
    <xf numFmtId="0" fontId="29" fillId="2" borderId="281" xfId="64" applyFont="1" applyFill="1" applyBorder="1" applyAlignment="1">
      <alignment horizontal="left" vertical="top" wrapText="1"/>
    </xf>
    <xf numFmtId="0" fontId="29" fillId="2" borderId="34" xfId="64" applyFont="1" applyFill="1" applyBorder="1" applyAlignment="1">
      <alignment horizontal="left" vertical="top" wrapText="1"/>
    </xf>
    <xf numFmtId="0" fontId="43" fillId="2" borderId="278" xfId="64" applyFont="1" applyFill="1" applyBorder="1" applyAlignment="1">
      <alignment horizontal="left" vertical="top" wrapText="1"/>
    </xf>
    <xf numFmtId="0" fontId="43" fillId="2" borderId="279" xfId="64" applyFont="1" applyFill="1" applyBorder="1" applyAlignment="1">
      <alignment horizontal="left" vertical="top" wrapText="1"/>
    </xf>
    <xf numFmtId="41" fontId="43" fillId="2" borderId="276" xfId="64" applyNumberFormat="1" applyFont="1" applyFill="1" applyBorder="1" applyAlignment="1">
      <alignment horizontal="center" vertical="top"/>
    </xf>
    <xf numFmtId="0" fontId="43" fillId="2" borderId="280" xfId="64" applyFont="1" applyFill="1" applyBorder="1" applyAlignment="1">
      <alignment horizontal="center" vertical="top" wrapText="1"/>
    </xf>
    <xf numFmtId="41" fontId="43" fillId="2" borderId="276" xfId="64" applyNumberFormat="1" applyFont="1" applyFill="1" applyBorder="1" applyAlignment="1">
      <alignment horizontal="center" vertical="top" wrapText="1"/>
    </xf>
    <xf numFmtId="0" fontId="43" fillId="2" borderId="278" xfId="64" applyFont="1" applyFill="1" applyBorder="1" applyAlignment="1">
      <alignment vertical="top" wrapText="1"/>
    </xf>
    <xf numFmtId="0" fontId="43" fillId="2" borderId="279" xfId="64" applyFont="1" applyFill="1" applyBorder="1" applyAlignment="1">
      <alignment vertical="top" wrapText="1"/>
    </xf>
    <xf numFmtId="0" fontId="43" fillId="2" borderId="46" xfId="64" applyFont="1" applyFill="1" applyBorder="1" applyAlignment="1">
      <alignment horizontal="left" vertical="top" wrapText="1"/>
    </xf>
    <xf numFmtId="0" fontId="43" fillId="2" borderId="15" xfId="64" applyFont="1" applyFill="1" applyBorder="1" applyAlignment="1">
      <alignment horizontal="left" vertical="top" wrapText="1"/>
    </xf>
    <xf numFmtId="0" fontId="43" fillId="2" borderId="284" xfId="64" applyFont="1" applyFill="1" applyBorder="1" applyAlignment="1">
      <alignment horizontal="left" vertical="top" wrapText="1"/>
    </xf>
    <xf numFmtId="0" fontId="43" fillId="2" borderId="286" xfId="64" applyFont="1" applyFill="1" applyBorder="1" applyAlignment="1">
      <alignment horizontal="left" vertical="top" wrapText="1"/>
    </xf>
    <xf numFmtId="0" fontId="43" fillId="2" borderId="286" xfId="64" applyFont="1" applyFill="1" applyBorder="1" applyAlignment="1">
      <alignment vertical="top" wrapText="1"/>
    </xf>
    <xf numFmtId="0" fontId="4" fillId="0" borderId="15" xfId="2004" applyBorder="1"/>
    <xf numFmtId="0" fontId="43" fillId="2" borderId="94" xfId="64" applyFont="1" applyFill="1" applyBorder="1" applyAlignment="1">
      <alignment horizontal="center" vertical="top" wrapText="1"/>
    </xf>
    <xf numFmtId="0" fontId="43" fillId="2" borderId="97" xfId="64" applyFont="1" applyFill="1" applyBorder="1" applyAlignment="1">
      <alignment horizontal="center" vertical="top" wrapText="1"/>
    </xf>
    <xf numFmtId="0" fontId="43" fillId="2" borderId="74" xfId="64" applyFont="1" applyFill="1" applyBorder="1" applyAlignment="1">
      <alignment horizontal="center" vertical="top" wrapText="1"/>
    </xf>
    <xf numFmtId="0" fontId="43" fillId="2" borderId="45" xfId="64" applyFont="1" applyFill="1" applyBorder="1" applyAlignment="1">
      <alignment horizontal="center" vertical="top" wrapText="1"/>
    </xf>
    <xf numFmtId="0" fontId="43" fillId="2" borderId="104" xfId="64" applyFont="1" applyFill="1" applyBorder="1" applyAlignment="1">
      <alignment horizontal="center" vertical="top" wrapText="1"/>
    </xf>
    <xf numFmtId="0" fontId="43" fillId="2" borderId="89" xfId="64" applyFont="1" applyFill="1" applyBorder="1" applyAlignment="1">
      <alignment horizontal="center" vertical="top" wrapText="1"/>
    </xf>
    <xf numFmtId="0" fontId="43" fillId="2" borderId="46" xfId="64" applyFont="1" applyFill="1" applyBorder="1" applyAlignment="1">
      <alignment vertical="top" wrapText="1"/>
    </xf>
    <xf numFmtId="0" fontId="43" fillId="2" borderId="15" xfId="64" applyFont="1" applyFill="1" applyBorder="1" applyAlignment="1">
      <alignment vertical="top" wrapText="1"/>
    </xf>
    <xf numFmtId="0" fontId="43" fillId="2" borderId="90" xfId="64" applyFont="1" applyFill="1" applyBorder="1" applyAlignment="1">
      <alignment horizontal="left" vertical="top" wrapText="1"/>
    </xf>
    <xf numFmtId="41" fontId="43" fillId="2" borderId="14" xfId="189" applyFont="1" applyFill="1" applyBorder="1" applyAlignment="1">
      <alignment horizontal="center" vertical="top" wrapText="1"/>
    </xf>
    <xf numFmtId="41" fontId="43" fillId="2" borderId="91" xfId="189" applyFont="1" applyFill="1" applyBorder="1" applyAlignment="1">
      <alignment horizontal="center" vertical="top" wrapText="1"/>
    </xf>
    <xf numFmtId="0" fontId="43" fillId="2" borderId="141" xfId="64" applyFont="1" applyFill="1" applyBorder="1" applyAlignment="1">
      <alignment horizontal="left" vertical="top" wrapText="1"/>
    </xf>
    <xf numFmtId="0" fontId="43" fillId="2" borderId="37" xfId="64" applyFont="1" applyFill="1" applyBorder="1" applyAlignment="1">
      <alignment horizontal="left" vertical="top" wrapText="1"/>
    </xf>
    <xf numFmtId="0" fontId="43" fillId="2" borderId="144" xfId="64" applyFont="1" applyFill="1" applyBorder="1" applyAlignment="1">
      <alignment vertical="top" wrapText="1"/>
    </xf>
    <xf numFmtId="0" fontId="43" fillId="2" borderId="145" xfId="64" applyFont="1" applyFill="1" applyBorder="1" applyAlignment="1">
      <alignment vertical="top" wrapText="1"/>
    </xf>
    <xf numFmtId="0" fontId="43" fillId="2" borderId="281" xfId="64" applyFont="1" applyFill="1" applyBorder="1" applyAlignment="1">
      <alignment horizontal="left" vertical="top"/>
    </xf>
    <xf numFmtId="0" fontId="27" fillId="2" borderId="34" xfId="11" applyFill="1" applyBorder="1"/>
    <xf numFmtId="0" fontId="43" fillId="2" borderId="281" xfId="64" applyFont="1" applyFill="1" applyBorder="1" applyAlignment="1">
      <alignment vertical="top" wrapText="1"/>
    </xf>
    <xf numFmtId="0" fontId="27" fillId="2" borderId="34" xfId="11" applyFill="1" applyBorder="1" applyAlignment="1">
      <alignment vertical="top" wrapText="1"/>
    </xf>
    <xf numFmtId="0" fontId="43" fillId="2" borderId="76" xfId="64" applyFont="1" applyFill="1" applyBorder="1" applyAlignment="1">
      <alignment horizontal="left" vertical="top"/>
    </xf>
    <xf numFmtId="0" fontId="27" fillId="2" borderId="36" xfId="11" applyFill="1" applyBorder="1"/>
    <xf numFmtId="0" fontId="27" fillId="2" borderId="145" xfId="11" applyFill="1" applyBorder="1" applyAlignment="1">
      <alignment vertical="top" wrapText="1"/>
    </xf>
    <xf numFmtId="0" fontId="43" fillId="2" borderId="34" xfId="64" applyFont="1" applyFill="1" applyBorder="1" applyAlignment="1">
      <alignment vertical="top" wrapText="1"/>
    </xf>
    <xf numFmtId="0" fontId="43" fillId="2" borderId="40" xfId="64" applyFont="1" applyFill="1" applyBorder="1" applyAlignment="1">
      <alignment horizontal="left" vertical="top" wrapText="1"/>
    </xf>
    <xf numFmtId="0" fontId="43" fillId="2" borderId="81" xfId="64" applyFont="1" applyFill="1" applyBorder="1" applyAlignment="1">
      <alignment vertical="top" wrapText="1"/>
    </xf>
    <xf numFmtId="0" fontId="43" fillId="2" borderId="41" xfId="64" applyFont="1" applyFill="1" applyBorder="1" applyAlignment="1">
      <alignment vertical="top" wrapText="1"/>
    </xf>
    <xf numFmtId="0" fontId="43" fillId="2" borderId="3" xfId="2009" applyFont="1" applyFill="1" applyBorder="1" applyAlignment="1">
      <alignment horizontal="center"/>
    </xf>
    <xf numFmtId="0" fontId="46" fillId="2" borderId="278" xfId="2009" applyFont="1" applyFill="1" applyBorder="1" applyAlignment="1">
      <alignment horizontal="center"/>
    </xf>
    <xf numFmtId="0" fontId="46" fillId="2" borderId="288" xfId="2009" applyFont="1" applyFill="1" applyBorder="1" applyAlignment="1">
      <alignment horizontal="center"/>
    </xf>
    <xf numFmtId="0" fontId="46" fillId="2" borderId="279" xfId="2009" applyFont="1" applyFill="1" applyBorder="1" applyAlignment="1">
      <alignment horizontal="center"/>
    </xf>
    <xf numFmtId="0" fontId="32" fillId="2" borderId="0" xfId="2009" applyFont="1" applyFill="1" applyAlignment="1">
      <alignment horizontal="center"/>
    </xf>
    <xf numFmtId="0" fontId="46" fillId="2" borderId="66" xfId="2009" applyFont="1" applyFill="1" applyBorder="1" applyAlignment="1">
      <alignment horizontal="center" vertical="center"/>
    </xf>
    <xf numFmtId="0" fontId="46" fillId="2" borderId="45" xfId="2009" applyFont="1" applyFill="1" applyBorder="1" applyAlignment="1">
      <alignment horizontal="center" vertical="center"/>
    </xf>
    <xf numFmtId="0" fontId="46" fillId="2" borderId="75" xfId="2009" applyFont="1" applyFill="1" applyBorder="1" applyAlignment="1">
      <alignment horizontal="center" vertical="center"/>
    </xf>
    <xf numFmtId="0" fontId="46" fillId="2" borderId="19" xfId="2009" applyFont="1" applyFill="1" applyBorder="1" applyAlignment="1">
      <alignment horizontal="center" vertical="center"/>
    </xf>
    <xf numFmtId="0" fontId="46" fillId="2" borderId="47" xfId="2009" applyFont="1" applyFill="1" applyBorder="1" applyAlignment="1">
      <alignment horizontal="center" vertical="center" wrapText="1"/>
    </xf>
    <xf numFmtId="0" fontId="46" fillId="2" borderId="20" xfId="2009" applyFont="1" applyFill="1" applyBorder="1" applyAlignment="1">
      <alignment horizontal="center" vertical="center" wrapText="1"/>
    </xf>
    <xf numFmtId="0" fontId="46" fillId="2" borderId="74" xfId="2009" applyFont="1" applyFill="1" applyBorder="1" applyAlignment="1">
      <alignment horizontal="center" vertical="center"/>
    </xf>
    <xf numFmtId="3" fontId="46" fillId="2" borderId="14" xfId="2009" applyNumberFormat="1" applyFont="1" applyFill="1" applyBorder="1" applyAlignment="1">
      <alignment horizontal="center" vertical="center" wrapText="1"/>
    </xf>
    <xf numFmtId="3" fontId="46" fillId="2" borderId="63" xfId="2009" applyNumberFormat="1" applyFont="1" applyFill="1" applyBorder="1" applyAlignment="1">
      <alignment horizontal="center" vertical="center" wrapText="1"/>
    </xf>
    <xf numFmtId="0" fontId="153" fillId="2" borderId="0" xfId="1943" applyFont="1" applyFill="1" applyBorder="1" applyAlignment="1">
      <alignment horizontal="center"/>
    </xf>
    <xf numFmtId="0" fontId="153" fillId="2" borderId="0" xfId="1943" applyFont="1" applyFill="1" applyBorder="1" applyAlignment="1">
      <alignment horizontal="center" vertical="center"/>
    </xf>
    <xf numFmtId="0" fontId="157" fillId="2" borderId="66" xfId="1943" applyFont="1" applyFill="1" applyBorder="1" applyAlignment="1">
      <alignment horizontal="center" vertical="center"/>
    </xf>
    <xf numFmtId="0" fontId="157" fillId="2" borderId="45" xfId="1943" applyFont="1" applyFill="1" applyBorder="1" applyAlignment="1">
      <alignment horizontal="center" vertical="center"/>
    </xf>
    <xf numFmtId="0" fontId="157" fillId="2" borderId="68" xfId="1943" applyFont="1" applyFill="1" applyBorder="1" applyAlignment="1">
      <alignment horizontal="center" vertical="center"/>
    </xf>
    <xf numFmtId="0" fontId="157" fillId="2" borderId="31" xfId="1943" applyFont="1" applyFill="1" applyBorder="1" applyAlignment="1">
      <alignment horizontal="center" vertical="center"/>
    </xf>
    <xf numFmtId="0" fontId="157" fillId="2" borderId="47" xfId="1943" applyFont="1" applyFill="1" applyBorder="1" applyAlignment="1">
      <alignment horizontal="center" vertical="center" wrapText="1"/>
    </xf>
    <xf numFmtId="0" fontId="157" fillId="2" borderId="32" xfId="1943" applyFont="1" applyFill="1" applyBorder="1" applyAlignment="1">
      <alignment horizontal="center" vertical="center" wrapText="1"/>
    </xf>
    <xf numFmtId="0" fontId="157" fillId="2" borderId="46" xfId="1943" applyFont="1" applyFill="1" applyBorder="1" applyAlignment="1">
      <alignment horizontal="center" vertical="center"/>
    </xf>
    <xf numFmtId="0" fontId="157" fillId="2" borderId="15" xfId="1943" applyFont="1" applyFill="1" applyBorder="1" applyAlignment="1">
      <alignment horizontal="center" vertical="center"/>
    </xf>
    <xf numFmtId="0" fontId="157" fillId="2" borderId="47" xfId="1943" applyFont="1" applyFill="1" applyBorder="1" applyAlignment="1">
      <alignment horizontal="center" vertical="center"/>
    </xf>
    <xf numFmtId="0" fontId="157" fillId="2" borderId="32" xfId="1943" applyFont="1" applyFill="1" applyBorder="1" applyAlignment="1">
      <alignment horizontal="center" vertical="center"/>
    </xf>
    <xf numFmtId="0" fontId="157" fillId="2" borderId="14" xfId="1943" applyFont="1" applyFill="1" applyBorder="1" applyAlignment="1">
      <alignment horizontal="center" vertical="center" wrapText="1"/>
    </xf>
    <xf numFmtId="0" fontId="157" fillId="2" borderId="53" xfId="1943" applyFont="1" applyFill="1" applyBorder="1" applyAlignment="1">
      <alignment horizontal="center" vertical="center" wrapText="1"/>
    </xf>
    <xf numFmtId="0" fontId="134" fillId="2" borderId="192" xfId="1943" applyFont="1" applyFill="1" applyBorder="1" applyAlignment="1">
      <alignment horizontal="left" vertical="top" wrapText="1"/>
    </xf>
    <xf numFmtId="0" fontId="134" fillId="2" borderId="32" xfId="1943" applyFont="1" applyFill="1" applyBorder="1" applyAlignment="1">
      <alignment horizontal="left" vertical="top" wrapText="1"/>
    </xf>
    <xf numFmtId="0" fontId="134" fillId="2" borderId="192" xfId="1943" applyFont="1" applyFill="1" applyBorder="1" applyAlignment="1">
      <alignment horizontal="left" vertical="center" wrapText="1"/>
    </xf>
    <xf numFmtId="0" fontId="134" fillId="2" borderId="32" xfId="1943" applyFont="1" applyFill="1" applyBorder="1" applyAlignment="1">
      <alignment horizontal="left" vertical="center" wrapText="1"/>
    </xf>
    <xf numFmtId="0" fontId="157" fillId="2" borderId="99" xfId="1943" applyFont="1" applyFill="1" applyBorder="1" applyAlignment="1">
      <alignment horizontal="center" vertical="center"/>
    </xf>
    <xf numFmtId="0" fontId="157" fillId="2" borderId="201" xfId="1943" applyFont="1" applyFill="1" applyBorder="1" applyAlignment="1">
      <alignment horizontal="center" vertical="center"/>
    </xf>
    <xf numFmtId="0" fontId="157" fillId="2" borderId="202" xfId="1943" applyFont="1" applyFill="1" applyBorder="1" applyAlignment="1">
      <alignment horizontal="center" vertical="center"/>
    </xf>
    <xf numFmtId="0" fontId="158" fillId="2" borderId="200" xfId="1943" quotePrefix="1" applyFont="1" applyFill="1" applyBorder="1" applyAlignment="1">
      <alignment horizontal="center" vertical="center"/>
    </xf>
    <xf numFmtId="0" fontId="158" fillId="2" borderId="202" xfId="1943" quotePrefix="1" applyFont="1" applyFill="1" applyBorder="1" applyAlignment="1">
      <alignment horizontal="center" vertical="center"/>
    </xf>
    <xf numFmtId="0" fontId="147" fillId="2" borderId="68" xfId="1943" quotePrefix="1" applyFont="1" applyFill="1" applyBorder="1" applyAlignment="1">
      <alignment horizontal="center"/>
    </xf>
    <xf numFmtId="0" fontId="147" fillId="2" borderId="31" xfId="1943" quotePrefix="1" applyFont="1" applyFill="1" applyBorder="1" applyAlignment="1">
      <alignment horizontal="center"/>
    </xf>
    <xf numFmtId="0" fontId="157" fillId="2" borderId="194" xfId="1943" quotePrefix="1" applyFont="1" applyFill="1" applyBorder="1" applyAlignment="1">
      <alignment horizontal="center" vertical="center"/>
    </xf>
    <xf numFmtId="0" fontId="157" fillId="2" borderId="196" xfId="1943" quotePrefix="1" applyFont="1" applyFill="1" applyBorder="1" applyAlignment="1">
      <alignment horizontal="center" vertical="center"/>
    </xf>
    <xf numFmtId="0" fontId="160" fillId="2" borderId="18" xfId="1931" applyFont="1" applyFill="1" applyBorder="1" applyAlignment="1">
      <alignment horizontal="left" vertical="top" wrapText="1"/>
    </xf>
    <xf numFmtId="0" fontId="160" fillId="2" borderId="19" xfId="1931" applyFont="1" applyFill="1" applyBorder="1" applyAlignment="1">
      <alignment horizontal="left" vertical="top" wrapText="1"/>
    </xf>
    <xf numFmtId="0" fontId="43" fillId="2" borderId="55" xfId="11" applyFont="1" applyFill="1" applyBorder="1" applyAlignment="1">
      <alignment horizontal="left" vertical="top"/>
    </xf>
    <xf numFmtId="0" fontId="43" fillId="2" borderId="37" xfId="11" applyFont="1" applyFill="1" applyBorder="1" applyAlignment="1">
      <alignment horizontal="left" vertical="top"/>
    </xf>
    <xf numFmtId="0" fontId="29" fillId="2" borderId="0" xfId="11" applyFont="1" applyFill="1" applyAlignment="1">
      <alignment horizontal="center"/>
    </xf>
    <xf numFmtId="0" fontId="32" fillId="2" borderId="0" xfId="11" applyFont="1" applyFill="1" applyBorder="1" applyAlignment="1">
      <alignment horizontal="left"/>
    </xf>
    <xf numFmtId="0" fontId="46" fillId="2" borderId="43" xfId="11" applyFont="1" applyFill="1" applyBorder="1" applyAlignment="1">
      <alignment horizontal="left" vertical="center"/>
    </xf>
    <xf numFmtId="0" fontId="46" fillId="2" borderId="44" xfId="11" applyFont="1" applyFill="1" applyBorder="1" applyAlignment="1">
      <alignment horizontal="left" vertical="center"/>
    </xf>
    <xf numFmtId="0" fontId="46" fillId="2" borderId="198" xfId="11" applyFont="1" applyFill="1" applyBorder="1" applyAlignment="1">
      <alignment horizontal="left" vertical="center"/>
    </xf>
    <xf numFmtId="0" fontId="46" fillId="2" borderId="193" xfId="11" applyFont="1" applyFill="1" applyBorder="1" applyAlignment="1">
      <alignment horizontal="left" vertical="center"/>
    </xf>
    <xf numFmtId="0" fontId="46" fillId="2" borderId="88" xfId="11" applyFont="1" applyFill="1" applyBorder="1" applyAlignment="1">
      <alignment horizontal="left" vertical="center"/>
    </xf>
    <xf numFmtId="0" fontId="46" fillId="2" borderId="203" xfId="11" applyFont="1" applyFill="1" applyBorder="1" applyAlignment="1">
      <alignment horizontal="left" vertical="center"/>
    </xf>
    <xf numFmtId="0" fontId="46" fillId="2" borderId="90" xfId="11" applyFont="1" applyFill="1" applyBorder="1" applyAlignment="1">
      <alignment horizontal="center" vertical="center" wrapText="1"/>
    </xf>
    <xf numFmtId="0" fontId="46" fillId="2" borderId="14" xfId="11" applyFont="1" applyFill="1" applyBorder="1" applyAlignment="1">
      <alignment horizontal="center" vertical="center" wrapText="1"/>
    </xf>
    <xf numFmtId="0" fontId="46" fillId="2" borderId="63" xfId="11" applyFont="1" applyFill="1" applyBorder="1" applyAlignment="1">
      <alignment horizontal="center" vertical="center" wrapText="1"/>
    </xf>
    <xf numFmtId="0" fontId="46" fillId="2" borderId="91" xfId="11" applyFont="1" applyFill="1" applyBorder="1" applyAlignment="1">
      <alignment horizontal="center" vertical="center" wrapText="1"/>
    </xf>
    <xf numFmtId="0" fontId="43" fillId="2" borderId="196" xfId="11" applyFont="1" applyFill="1" applyBorder="1" applyAlignment="1">
      <alignment horizontal="center" vertical="center" wrapText="1"/>
    </xf>
    <xf numFmtId="0" fontId="43" fillId="2" borderId="193" xfId="11" applyNumberFormat="1" applyFont="1" applyFill="1" applyBorder="1" applyAlignment="1">
      <alignment horizontal="center" vertical="center" wrapText="1"/>
    </xf>
    <xf numFmtId="0" fontId="46" fillId="2" borderId="240" xfId="11" applyFont="1" applyFill="1" applyBorder="1" applyAlignment="1">
      <alignment horizontal="center" vertical="center" wrapText="1"/>
    </xf>
    <xf numFmtId="0" fontId="43" fillId="2" borderId="193" xfId="11" applyFont="1" applyFill="1" applyBorder="1" applyAlignment="1">
      <alignment horizontal="center" vertical="center" wrapText="1"/>
    </xf>
    <xf numFmtId="0" fontId="43" fillId="2" borderId="193" xfId="11" applyFont="1" applyFill="1" applyBorder="1" applyAlignment="1">
      <alignment horizontal="center" vertical="center"/>
    </xf>
    <xf numFmtId="41" fontId="43" fillId="2" borderId="193" xfId="1883" applyFont="1" applyFill="1" applyBorder="1" applyAlignment="1">
      <alignment horizontal="center" vertical="center" wrapText="1"/>
    </xf>
    <xf numFmtId="0" fontId="43" fillId="2" borderId="224" xfId="11" applyFont="1" applyFill="1" applyBorder="1" applyAlignment="1">
      <alignment horizontal="left" vertical="top"/>
    </xf>
    <xf numFmtId="0" fontId="43" fillId="2" borderId="238" xfId="11" applyFont="1" applyFill="1" applyBorder="1" applyAlignment="1">
      <alignment horizontal="left" vertical="top"/>
    </xf>
    <xf numFmtId="0" fontId="43" fillId="2" borderId="75" xfId="11" applyFont="1" applyFill="1" applyBorder="1" applyAlignment="1">
      <alignment horizontal="left" vertical="top"/>
    </xf>
    <xf numFmtId="0" fontId="43" fillId="2" borderId="0" xfId="11" applyFont="1" applyFill="1" applyBorder="1" applyAlignment="1">
      <alignment horizontal="left" vertical="top"/>
    </xf>
    <xf numFmtId="41" fontId="43" fillId="2" borderId="241" xfId="1883" applyFont="1" applyFill="1" applyBorder="1" applyAlignment="1">
      <alignment horizontal="left" vertical="top"/>
    </xf>
    <xf numFmtId="41" fontId="43" fillId="2" borderId="63" xfId="1883" applyFont="1" applyFill="1" applyBorder="1" applyAlignment="1">
      <alignment horizontal="left" vertical="top"/>
    </xf>
    <xf numFmtId="0" fontId="47" fillId="2" borderId="97" xfId="11" applyFont="1" applyFill="1" applyBorder="1" applyAlignment="1">
      <alignment horizontal="left" vertical="center"/>
    </xf>
    <xf numFmtId="0" fontId="47" fillId="2" borderId="90" xfId="11" applyFont="1" applyFill="1" applyBorder="1" applyAlignment="1">
      <alignment horizontal="left" vertical="center"/>
    </xf>
    <xf numFmtId="9" fontId="43" fillId="2" borderId="193" xfId="11" applyNumberFormat="1" applyFont="1" applyFill="1" applyBorder="1" applyAlignment="1">
      <alignment horizontal="center" vertical="center" wrapText="1"/>
    </xf>
    <xf numFmtId="0" fontId="46" fillId="2" borderId="198" xfId="11" applyFont="1" applyFill="1" applyBorder="1" applyAlignment="1">
      <alignment horizontal="left" vertical="top"/>
    </xf>
    <xf numFmtId="0" fontId="46" fillId="2" borderId="193" xfId="11" applyFont="1" applyFill="1" applyBorder="1" applyAlignment="1">
      <alignment horizontal="left" vertical="top"/>
    </xf>
    <xf numFmtId="0" fontId="46" fillId="2" borderId="193" xfId="512" applyFont="1" applyFill="1" applyBorder="1" applyAlignment="1">
      <alignment horizontal="left" vertical="top" wrapText="1"/>
    </xf>
    <xf numFmtId="0" fontId="43" fillId="2" borderId="193" xfId="11" applyFont="1" applyFill="1" applyBorder="1" applyAlignment="1">
      <alignment horizontal="left" vertical="center" wrapText="1"/>
    </xf>
    <xf numFmtId="0" fontId="43" fillId="2" borderId="38" xfId="512" applyFont="1" applyFill="1" applyBorder="1" applyAlignment="1">
      <alignment horizontal="left" vertical="top" wrapText="1"/>
    </xf>
    <xf numFmtId="0" fontId="43" fillId="2" borderId="35" xfId="512" applyFont="1" applyFill="1" applyBorder="1" applyAlignment="1">
      <alignment horizontal="left" vertical="top" wrapText="1"/>
    </xf>
    <xf numFmtId="41" fontId="51" fillId="2" borderId="93" xfId="1883" applyFont="1" applyFill="1" applyBorder="1" applyAlignment="1">
      <alignment horizontal="left" vertical="top"/>
    </xf>
    <xf numFmtId="41" fontId="51" fillId="2" borderId="59" xfId="1883" applyFont="1" applyFill="1" applyBorder="1" applyAlignment="1">
      <alignment horizontal="left" vertical="top"/>
    </xf>
    <xf numFmtId="0" fontId="43" fillId="2" borderId="79" xfId="11" applyFont="1" applyFill="1" applyBorder="1" applyAlignment="1">
      <alignment horizontal="left" vertical="top"/>
    </xf>
    <xf numFmtId="0" fontId="43" fillId="2" borderId="80" xfId="11" applyFont="1" applyFill="1" applyBorder="1" applyAlignment="1">
      <alignment horizontal="left" vertical="top"/>
    </xf>
    <xf numFmtId="0" fontId="43" fillId="2" borderId="82" xfId="11" applyFont="1" applyFill="1" applyBorder="1" applyAlignment="1">
      <alignment horizontal="left" vertical="top"/>
    </xf>
    <xf numFmtId="0" fontId="43" fillId="2" borderId="65" xfId="11" applyFont="1" applyFill="1" applyBorder="1" applyAlignment="1">
      <alignment horizontal="left" vertical="top"/>
    </xf>
    <xf numFmtId="41" fontId="43" fillId="2" borderId="93" xfId="1883" applyFont="1" applyFill="1" applyBorder="1" applyAlignment="1">
      <alignment horizontal="left" vertical="top"/>
    </xf>
    <xf numFmtId="41" fontId="43" fillId="2" borderId="59" xfId="1883" applyFont="1" applyFill="1" applyBorder="1" applyAlignment="1">
      <alignment horizontal="left" vertical="top"/>
    </xf>
    <xf numFmtId="0" fontId="43" fillId="2" borderId="38" xfId="11" applyFont="1" applyFill="1" applyBorder="1" applyAlignment="1">
      <alignment horizontal="left" vertical="top"/>
    </xf>
    <xf numFmtId="0" fontId="43" fillId="2" borderId="20" xfId="11" applyFont="1" applyFill="1" applyBorder="1" applyAlignment="1">
      <alignment horizontal="left" vertical="top"/>
    </xf>
    <xf numFmtId="0" fontId="43" fillId="2" borderId="35" xfId="11" applyFont="1" applyFill="1" applyBorder="1" applyAlignment="1">
      <alignment horizontal="left" vertical="top"/>
    </xf>
    <xf numFmtId="0" fontId="43" fillId="2" borderId="84" xfId="11" applyFont="1" applyFill="1" applyBorder="1" applyAlignment="1">
      <alignment horizontal="left" vertical="top"/>
    </xf>
    <xf numFmtId="0" fontId="43" fillId="2" borderId="34" xfId="11" applyFont="1" applyFill="1" applyBorder="1" applyAlignment="1">
      <alignment horizontal="left" vertical="top"/>
    </xf>
    <xf numFmtId="0" fontId="43" fillId="2" borderId="60" xfId="11" applyFont="1" applyFill="1" applyBorder="1" applyAlignment="1">
      <alignment horizontal="left" vertical="top"/>
    </xf>
    <xf numFmtId="0" fontId="43" fillId="2" borderId="40" xfId="11" applyFont="1" applyFill="1" applyBorder="1" applyAlignment="1">
      <alignment horizontal="left" vertical="top"/>
    </xf>
    <xf numFmtId="0" fontId="43" fillId="2" borderId="85" xfId="11" applyFont="1" applyFill="1" applyBorder="1" applyAlignment="1">
      <alignment horizontal="left" vertical="top"/>
    </xf>
    <xf numFmtId="0" fontId="43" fillId="2" borderId="198" xfId="11" applyFont="1" applyFill="1" applyBorder="1" applyAlignment="1">
      <alignment horizontal="left" vertical="top"/>
    </xf>
    <xf numFmtId="0" fontId="43" fillId="2" borderId="193" xfId="11" applyFont="1" applyFill="1" applyBorder="1" applyAlignment="1">
      <alignment horizontal="left" vertical="top"/>
    </xf>
    <xf numFmtId="0" fontId="43" fillId="2" borderId="56" xfId="11" applyFont="1" applyFill="1" applyBorder="1" applyAlignment="1">
      <alignment horizontal="left" vertical="top"/>
    </xf>
    <xf numFmtId="0" fontId="43" fillId="2" borderId="39" xfId="11" applyFont="1" applyFill="1" applyBorder="1" applyAlignment="1">
      <alignment horizontal="left" vertical="top"/>
    </xf>
    <xf numFmtId="0" fontId="43" fillId="2" borderId="240" xfId="11" applyFont="1" applyFill="1" applyBorder="1" applyAlignment="1">
      <alignment horizontal="left" vertical="top" wrapText="1"/>
    </xf>
    <xf numFmtId="0" fontId="43" fillId="2" borderId="32" xfId="11" applyFont="1" applyFill="1" applyBorder="1" applyAlignment="1">
      <alignment horizontal="left" vertical="top" wrapText="1"/>
    </xf>
    <xf numFmtId="0" fontId="46" fillId="2" borderId="52" xfId="11" applyFont="1" applyFill="1" applyBorder="1" applyAlignment="1">
      <alignment horizontal="left" vertical="top"/>
    </xf>
    <xf numFmtId="0" fontId="46" fillId="2" borderId="32" xfId="11" applyFont="1" applyFill="1" applyBorder="1" applyAlignment="1">
      <alignment horizontal="left" vertical="top"/>
    </xf>
    <xf numFmtId="3" fontId="43" fillId="2" borderId="38" xfId="512" applyNumberFormat="1" applyFont="1" applyFill="1" applyBorder="1" applyAlignment="1">
      <alignment horizontal="left" vertical="top" wrapText="1"/>
    </xf>
    <xf numFmtId="3" fontId="43" fillId="2" borderId="20" xfId="512" applyNumberFormat="1" applyFont="1" applyFill="1" applyBorder="1" applyAlignment="1">
      <alignment horizontal="left" vertical="top" wrapText="1"/>
    </xf>
    <xf numFmtId="3" fontId="43" fillId="2" borderId="35" xfId="512" applyNumberFormat="1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/>
    </xf>
    <xf numFmtId="0" fontId="0" fillId="2" borderId="35" xfId="0" applyFill="1" applyBorder="1" applyAlignment="1">
      <alignment horizontal="left" vertical="top"/>
    </xf>
    <xf numFmtId="0" fontId="43" fillId="2" borderId="239" xfId="11" applyFont="1" applyFill="1" applyBorder="1" applyAlignment="1">
      <alignment horizontal="left" vertical="top"/>
    </xf>
    <xf numFmtId="0" fontId="43" fillId="2" borderId="58" xfId="11" applyFont="1" applyFill="1" applyBorder="1" applyAlignment="1">
      <alignment horizontal="left" vertical="top"/>
    </xf>
    <xf numFmtId="0" fontId="43" fillId="2" borderId="79" xfId="11" applyFont="1" applyFill="1" applyBorder="1" applyAlignment="1">
      <alignment horizontal="center" vertical="top"/>
    </xf>
    <xf numFmtId="0" fontId="43" fillId="2" borderId="80" xfId="11" applyFont="1" applyFill="1" applyBorder="1" applyAlignment="1">
      <alignment horizontal="center" vertical="top"/>
    </xf>
    <xf numFmtId="0" fontId="43" fillId="2" borderId="42" xfId="11" applyFont="1" applyFill="1" applyBorder="1" applyAlignment="1">
      <alignment horizontal="center" vertical="top"/>
    </xf>
    <xf numFmtId="0" fontId="43" fillId="2" borderId="75" xfId="11" applyFont="1" applyFill="1" applyBorder="1" applyAlignment="1">
      <alignment horizontal="center" vertical="top"/>
    </xf>
    <xf numFmtId="0" fontId="43" fillId="2" borderId="0" xfId="11" applyFont="1" applyFill="1" applyBorder="1" applyAlignment="1">
      <alignment horizontal="center" vertical="top"/>
    </xf>
    <xf numFmtId="0" fontId="43" fillId="2" borderId="19" xfId="11" applyFont="1" applyFill="1" applyBorder="1" applyAlignment="1">
      <alignment horizontal="center" vertical="top"/>
    </xf>
    <xf numFmtId="0" fontId="43" fillId="2" borderId="68" xfId="11" applyFont="1" applyFill="1" applyBorder="1" applyAlignment="1">
      <alignment horizontal="center" vertical="top"/>
    </xf>
    <xf numFmtId="0" fontId="43" fillId="2" borderId="17" xfId="11" applyFont="1" applyFill="1" applyBorder="1" applyAlignment="1">
      <alignment horizontal="center" vertical="top"/>
    </xf>
    <xf numFmtId="0" fontId="43" fillId="2" borderId="31" xfId="11" applyFont="1" applyFill="1" applyBorder="1" applyAlignment="1">
      <alignment horizontal="center" vertical="top"/>
    </xf>
    <xf numFmtId="3" fontId="46" fillId="2" borderId="38" xfId="512" applyNumberFormat="1" applyFont="1" applyFill="1" applyBorder="1" applyAlignment="1">
      <alignment horizontal="left" vertical="top" wrapText="1"/>
    </xf>
    <xf numFmtId="3" fontId="46" fillId="2" borderId="20" xfId="512" applyNumberFormat="1" applyFont="1" applyFill="1" applyBorder="1" applyAlignment="1">
      <alignment horizontal="left" vertical="top" wrapText="1"/>
    </xf>
    <xf numFmtId="0" fontId="46" fillId="2" borderId="38" xfId="11" applyFont="1" applyFill="1" applyBorder="1" applyAlignment="1">
      <alignment horizontal="left" vertical="top" wrapText="1"/>
    </xf>
    <xf numFmtId="0" fontId="46" fillId="2" borderId="20" xfId="11" applyFont="1" applyFill="1" applyBorder="1" applyAlignment="1">
      <alignment horizontal="left" vertical="top" wrapText="1"/>
    </xf>
    <xf numFmtId="0" fontId="46" fillId="2" borderId="38" xfId="512" applyFont="1" applyFill="1" applyBorder="1" applyAlignment="1">
      <alignment horizontal="left" vertical="top" wrapText="1"/>
    </xf>
    <xf numFmtId="0" fontId="46" fillId="2" borderId="20" xfId="512" applyFont="1" applyFill="1" applyBorder="1" applyAlignment="1">
      <alignment horizontal="left" vertical="top" wrapText="1"/>
    </xf>
    <xf numFmtId="41" fontId="46" fillId="2" borderId="93" xfId="1883" applyFont="1" applyFill="1" applyBorder="1" applyAlignment="1">
      <alignment horizontal="left" vertical="top"/>
    </xf>
    <xf numFmtId="41" fontId="46" fillId="2" borderId="63" xfId="1883" applyFont="1" applyFill="1" applyBorder="1" applyAlignment="1">
      <alignment horizontal="left" vertical="top"/>
    </xf>
    <xf numFmtId="41" fontId="43" fillId="2" borderId="159" xfId="1883" applyFont="1" applyFill="1" applyBorder="1" applyAlignment="1">
      <alignment horizontal="center" vertical="top"/>
    </xf>
    <xf numFmtId="0" fontId="0" fillId="2" borderId="5" xfId="0" applyFill="1" applyBorder="1"/>
    <xf numFmtId="0" fontId="0" fillId="2" borderId="260" xfId="0" applyFill="1" applyBorder="1"/>
    <xf numFmtId="0" fontId="46" fillId="2" borderId="193" xfId="11" applyFont="1" applyFill="1" applyBorder="1" applyAlignment="1">
      <alignment horizontal="center" vertical="center"/>
    </xf>
    <xf numFmtId="0" fontId="178" fillId="2" borderId="11" xfId="11" applyFont="1" applyFill="1" applyBorder="1" applyAlignment="1">
      <alignment horizontal="center" vertical="center"/>
    </xf>
    <xf numFmtId="0" fontId="215" fillId="2" borderId="10" xfId="11" applyFont="1" applyFill="1" applyBorder="1" applyAlignment="1">
      <alignment horizontal="center" vertical="center"/>
    </xf>
    <xf numFmtId="0" fontId="215" fillId="2" borderId="9" xfId="11" applyFont="1" applyFill="1" applyBorder="1" applyAlignment="1">
      <alignment horizontal="center" vertical="center"/>
    </xf>
    <xf numFmtId="0" fontId="46" fillId="2" borderId="193" xfId="11" applyFont="1" applyFill="1" applyBorder="1" applyAlignment="1">
      <alignment horizontal="left" vertical="center" wrapText="1"/>
    </xf>
    <xf numFmtId="0" fontId="43" fillId="2" borderId="224" xfId="11" applyFont="1" applyFill="1" applyBorder="1" applyAlignment="1">
      <alignment horizontal="center" vertical="top"/>
    </xf>
    <xf numFmtId="0" fontId="43" fillId="2" borderId="238" xfId="11" applyFont="1" applyFill="1" applyBorder="1" applyAlignment="1">
      <alignment horizontal="center" vertical="top"/>
    </xf>
    <xf numFmtId="0" fontId="46" fillId="2" borderId="75" xfId="512" applyFont="1" applyFill="1" applyBorder="1" applyAlignment="1">
      <alignment horizontal="center"/>
    </xf>
    <xf numFmtId="0" fontId="46" fillId="2" borderId="19" xfId="512" applyFont="1" applyFill="1" applyBorder="1" applyAlignment="1">
      <alignment horizontal="center"/>
    </xf>
    <xf numFmtId="0" fontId="208" fillId="2" borderId="193" xfId="11" applyFont="1" applyFill="1" applyBorder="1" applyAlignment="1">
      <alignment horizontal="center" vertical="center"/>
    </xf>
    <xf numFmtId="0" fontId="209" fillId="2" borderId="193" xfId="11" applyFont="1" applyFill="1" applyBorder="1" applyAlignment="1">
      <alignment horizontal="left" vertical="center"/>
    </xf>
    <xf numFmtId="41" fontId="209" fillId="2" borderId="169" xfId="1883" applyFont="1" applyFill="1" applyBorder="1" applyAlignment="1">
      <alignment horizontal="center" vertical="center"/>
    </xf>
    <xf numFmtId="41" fontId="209" fillId="2" borderId="192" xfId="1883" applyFont="1" applyFill="1" applyBorder="1" applyAlignment="1">
      <alignment horizontal="center" vertical="center"/>
    </xf>
    <xf numFmtId="0" fontId="43" fillId="2" borderId="32" xfId="512" applyFont="1" applyFill="1" applyBorder="1" applyAlignment="1">
      <alignment horizontal="left" vertical="top" wrapText="1"/>
    </xf>
    <xf numFmtId="0" fontId="43" fillId="2" borderId="193" xfId="512" applyFont="1" applyFill="1" applyBorder="1" applyAlignment="1">
      <alignment horizontal="left" vertical="top" wrapText="1"/>
    </xf>
    <xf numFmtId="0" fontId="43" fillId="2" borderId="193" xfId="0" applyFont="1" applyFill="1" applyBorder="1" applyAlignment="1">
      <alignment horizontal="left" vertical="top"/>
    </xf>
    <xf numFmtId="0" fontId="43" fillId="2" borderId="193" xfId="0" applyFont="1" applyFill="1" applyBorder="1" applyAlignment="1">
      <alignment horizontal="left" vertical="top" wrapText="1"/>
    </xf>
    <xf numFmtId="3" fontId="43" fillId="2" borderId="197" xfId="0" applyNumberFormat="1" applyFont="1" applyFill="1" applyBorder="1" applyAlignment="1">
      <alignment horizontal="right" vertical="top"/>
    </xf>
    <xf numFmtId="0" fontId="43" fillId="2" borderId="197" xfId="0" applyFont="1" applyFill="1" applyBorder="1" applyAlignment="1">
      <alignment horizontal="right" vertical="top"/>
    </xf>
    <xf numFmtId="0" fontId="43" fillId="2" borderId="193" xfId="11" quotePrefix="1" applyFont="1" applyFill="1" applyBorder="1" applyAlignment="1">
      <alignment horizontal="center" vertical="center" wrapText="1"/>
    </xf>
    <xf numFmtId="0" fontId="109" fillId="0" borderId="0" xfId="154" applyFont="1" applyFill="1" applyAlignment="1">
      <alignment horizontal="center" wrapText="1"/>
    </xf>
    <xf numFmtId="0" fontId="109" fillId="0" borderId="0" xfId="154" applyFont="1" applyFill="1" applyAlignment="1">
      <alignment horizontal="center"/>
    </xf>
    <xf numFmtId="0" fontId="46" fillId="0" borderId="17" xfId="154" applyFont="1" applyFill="1" applyBorder="1" applyAlignment="1">
      <alignment horizontal="left"/>
    </xf>
    <xf numFmtId="0" fontId="43" fillId="0" borderId="284" xfId="154" applyFont="1" applyFill="1" applyBorder="1" applyAlignment="1">
      <alignment horizontal="center" vertical="center"/>
    </xf>
    <xf numFmtId="0" fontId="43" fillId="0" borderId="275" xfId="154" applyFont="1" applyFill="1" applyBorder="1" applyAlignment="1">
      <alignment horizontal="center" vertical="center"/>
    </xf>
    <xf numFmtId="0" fontId="43" fillId="0" borderId="25" xfId="154" applyFont="1" applyFill="1" applyBorder="1" applyAlignment="1">
      <alignment horizontal="center" vertical="center"/>
    </xf>
    <xf numFmtId="0" fontId="43" fillId="0" borderId="239" xfId="154" applyFont="1" applyFill="1" applyBorder="1" applyAlignment="1">
      <alignment horizontal="center" vertical="center" wrapText="1"/>
    </xf>
    <xf numFmtId="0" fontId="43" fillId="0" borderId="19" xfId="154" applyFont="1" applyFill="1" applyBorder="1" applyAlignment="1">
      <alignment horizontal="center" vertical="center" wrapText="1"/>
    </xf>
    <xf numFmtId="0" fontId="43" fillId="0" borderId="23" xfId="154" applyFont="1" applyFill="1" applyBorder="1" applyAlignment="1">
      <alignment horizontal="center" vertical="center" wrapText="1"/>
    </xf>
    <xf numFmtId="0" fontId="43" fillId="0" borderId="280" xfId="154" applyFont="1" applyFill="1" applyBorder="1" applyAlignment="1">
      <alignment horizontal="center" vertical="center" wrapText="1"/>
    </xf>
    <xf numFmtId="0" fontId="43" fillId="0" borderId="238" xfId="154" applyFont="1" applyFill="1" applyBorder="1" applyAlignment="1">
      <alignment horizontal="center" vertical="center" wrapText="1"/>
    </xf>
    <xf numFmtId="0" fontId="43" fillId="0" borderId="30" xfId="154" applyFont="1" applyFill="1" applyBorder="1" applyAlignment="1">
      <alignment horizontal="center" vertical="center" wrapText="1"/>
    </xf>
    <xf numFmtId="0" fontId="43" fillId="0" borderId="17" xfId="154" applyFont="1" applyFill="1" applyBorder="1" applyAlignment="1">
      <alignment horizontal="center" vertical="center" wrapText="1"/>
    </xf>
    <xf numFmtId="0" fontId="43" fillId="0" borderId="18" xfId="154" applyFont="1" applyFill="1" applyBorder="1" applyAlignment="1">
      <alignment horizontal="center" vertical="center" wrapText="1"/>
    </xf>
    <xf numFmtId="0" fontId="43" fillId="0" borderId="21" xfId="154" applyFont="1" applyFill="1" applyBorder="1" applyAlignment="1">
      <alignment horizontal="center" vertical="center" wrapText="1"/>
    </xf>
    <xf numFmtId="0" fontId="43" fillId="0" borderId="275" xfId="154" applyFont="1" applyFill="1" applyBorder="1" applyAlignment="1">
      <alignment horizontal="center" vertical="center" wrapText="1"/>
    </xf>
    <xf numFmtId="0" fontId="43" fillId="0" borderId="20" xfId="154" applyFont="1" applyFill="1" applyBorder="1" applyAlignment="1">
      <alignment horizontal="center" vertical="center" wrapText="1"/>
    </xf>
    <xf numFmtId="0" fontId="43" fillId="0" borderId="24" xfId="154" applyFont="1" applyFill="1" applyBorder="1" applyAlignment="1">
      <alignment horizontal="center" vertical="center" wrapText="1"/>
    </xf>
    <xf numFmtId="41" fontId="43" fillId="0" borderId="275" xfId="95" applyFont="1" applyFill="1" applyBorder="1" applyAlignment="1">
      <alignment horizontal="center" vertical="center" wrapText="1"/>
    </xf>
    <xf numFmtId="41" fontId="43" fillId="0" borderId="20" xfId="95" applyFont="1" applyFill="1" applyBorder="1" applyAlignment="1">
      <alignment horizontal="center" vertical="center" wrapText="1"/>
    </xf>
    <xf numFmtId="41" fontId="43" fillId="0" borderId="24" xfId="95" applyFont="1" applyFill="1" applyBorder="1" applyAlignment="1">
      <alignment horizontal="center" vertical="center" wrapText="1"/>
    </xf>
    <xf numFmtId="0" fontId="46" fillId="0" borderId="278" xfId="154" applyFont="1" applyFill="1" applyBorder="1" applyAlignment="1">
      <alignment horizontal="center" vertical="center"/>
    </xf>
    <xf numFmtId="0" fontId="46" fillId="0" borderId="288" xfId="154" applyFont="1" applyFill="1" applyBorder="1" applyAlignment="1">
      <alignment horizontal="center" vertical="center"/>
    </xf>
    <xf numFmtId="0" fontId="43" fillId="0" borderId="38" xfId="154" applyFont="1" applyFill="1" applyBorder="1" applyAlignment="1">
      <alignment horizontal="center" vertical="center" wrapText="1"/>
    </xf>
    <xf numFmtId="0" fontId="43" fillId="0" borderId="35" xfId="154" applyFont="1" applyFill="1" applyBorder="1" applyAlignment="1">
      <alignment horizontal="center" vertical="center" wrapText="1"/>
    </xf>
    <xf numFmtId="0" fontId="43" fillId="0" borderId="32" xfId="154" applyFont="1" applyFill="1" applyBorder="1" applyAlignment="1">
      <alignment horizontal="center" vertical="center" wrapText="1"/>
    </xf>
    <xf numFmtId="0" fontId="73" fillId="2" borderId="68" xfId="2005" quotePrefix="1" applyFont="1" applyFill="1" applyBorder="1" applyAlignment="1">
      <alignment horizontal="center" vertical="center"/>
    </xf>
    <xf numFmtId="0" fontId="73" fillId="2" borderId="17" xfId="2005" quotePrefix="1" applyFont="1" applyFill="1" applyBorder="1" applyAlignment="1">
      <alignment horizontal="center" vertical="center"/>
    </xf>
    <xf numFmtId="0" fontId="73" fillId="2" borderId="31" xfId="2005" quotePrefix="1" applyFont="1" applyFill="1" applyBorder="1" applyAlignment="1">
      <alignment horizontal="center" vertical="center"/>
    </xf>
    <xf numFmtId="0" fontId="46" fillId="2" borderId="17" xfId="2005" applyFont="1" applyFill="1" applyBorder="1" applyAlignment="1">
      <alignment horizontal="center" vertical="center" wrapText="1"/>
    </xf>
    <xf numFmtId="0" fontId="46" fillId="2" borderId="200" xfId="512" applyFont="1" applyFill="1" applyBorder="1" applyAlignment="1">
      <alignment horizontal="center" vertical="center"/>
    </xf>
    <xf numFmtId="0" fontId="46" fillId="2" borderId="287" xfId="512" applyFont="1" applyFill="1" applyBorder="1" applyAlignment="1">
      <alignment horizontal="center" vertical="center"/>
    </xf>
    <xf numFmtId="0" fontId="46" fillId="2" borderId="286" xfId="512" applyFont="1" applyFill="1" applyBorder="1" applyAlignment="1">
      <alignment horizontal="center" vertical="center"/>
    </xf>
    <xf numFmtId="0" fontId="109" fillId="2" borderId="0" xfId="2005" applyFont="1" applyFill="1" applyAlignment="1">
      <alignment horizontal="center"/>
    </xf>
    <xf numFmtId="0" fontId="43" fillId="2" borderId="66" xfId="2005" applyFont="1" applyFill="1" applyBorder="1" applyAlignment="1">
      <alignment horizontal="center" vertical="center"/>
    </xf>
    <xf numFmtId="0" fontId="43" fillId="2" borderId="67" xfId="2005" applyFont="1" applyFill="1" applyBorder="1" applyAlignment="1">
      <alignment horizontal="center" vertical="center"/>
    </xf>
    <xf numFmtId="0" fontId="43" fillId="2" borderId="45" xfId="2005" applyFont="1" applyFill="1" applyBorder="1" applyAlignment="1">
      <alignment horizontal="center" vertical="center"/>
    </xf>
    <xf numFmtId="0" fontId="43" fillId="2" borderId="75" xfId="2005" applyFont="1" applyFill="1" applyBorder="1" applyAlignment="1">
      <alignment horizontal="center" vertical="center"/>
    </xf>
    <xf numFmtId="0" fontId="43" fillId="2" borderId="0" xfId="2005" applyFont="1" applyFill="1" applyBorder="1" applyAlignment="1">
      <alignment horizontal="center" vertical="center"/>
    </xf>
    <xf numFmtId="0" fontId="43" fillId="2" borderId="19" xfId="2005" applyFont="1" applyFill="1" applyBorder="1" applyAlignment="1">
      <alignment horizontal="center" vertical="center"/>
    </xf>
    <xf numFmtId="0" fontId="43" fillId="2" borderId="106" xfId="2005" applyFont="1" applyFill="1" applyBorder="1" applyAlignment="1">
      <alignment horizontal="center" vertical="center"/>
    </xf>
    <xf numFmtId="0" fontId="43" fillId="2" borderId="8" xfId="2005" applyFont="1" applyFill="1" applyBorder="1" applyAlignment="1">
      <alignment horizontal="center" vertical="center"/>
    </xf>
    <xf numFmtId="0" fontId="43" fillId="2" borderId="89" xfId="2005" applyFont="1" applyFill="1" applyBorder="1" applyAlignment="1">
      <alignment horizontal="center" vertical="center"/>
    </xf>
    <xf numFmtId="0" fontId="43" fillId="2" borderId="47" xfId="2005" applyFont="1" applyFill="1" applyBorder="1" applyAlignment="1">
      <alignment horizontal="center" vertical="center" wrapText="1"/>
    </xf>
    <xf numFmtId="0" fontId="43" fillId="2" borderId="20" xfId="2005" applyFont="1" applyFill="1" applyBorder="1" applyAlignment="1">
      <alignment horizontal="center" vertical="center" wrapText="1"/>
    </xf>
    <xf numFmtId="0" fontId="43" fillId="2" borderId="90" xfId="2005" applyFont="1" applyFill="1" applyBorder="1" applyAlignment="1">
      <alignment horizontal="center" vertical="center" wrapText="1"/>
    </xf>
    <xf numFmtId="0" fontId="43" fillId="2" borderId="74" xfId="2005" applyFont="1" applyFill="1" applyBorder="1" applyAlignment="1">
      <alignment horizontal="center" vertical="center"/>
    </xf>
    <xf numFmtId="0" fontId="43" fillId="2" borderId="14" xfId="2005" applyFont="1" applyFill="1" applyBorder="1" applyAlignment="1">
      <alignment horizontal="center" vertical="center" wrapText="1"/>
    </xf>
    <xf numFmtId="0" fontId="43" fillId="2" borderId="63" xfId="2005" applyFont="1" applyFill="1" applyBorder="1" applyAlignment="1">
      <alignment horizontal="center" vertical="center" wrapText="1"/>
    </xf>
    <xf numFmtId="0" fontId="43" fillId="2" borderId="91" xfId="2005" applyFont="1" applyFill="1" applyBorder="1" applyAlignment="1">
      <alignment horizontal="center" vertical="center" wrapText="1"/>
    </xf>
    <xf numFmtId="0" fontId="43" fillId="2" borderId="30" xfId="2005" applyFont="1" applyFill="1" applyBorder="1" applyAlignment="1">
      <alignment horizontal="center" vertical="center"/>
    </xf>
    <xf numFmtId="0" fontId="43" fillId="2" borderId="31" xfId="2005" applyFont="1" applyFill="1" applyBorder="1" applyAlignment="1">
      <alignment horizontal="center" vertical="center"/>
    </xf>
    <xf numFmtId="0" fontId="43" fillId="2" borderId="38" xfId="2025" applyFont="1" applyFill="1" applyBorder="1" applyAlignment="1">
      <alignment horizontal="center" vertical="top" wrapText="1"/>
    </xf>
    <xf numFmtId="0" fontId="43" fillId="2" borderId="20" xfId="2025" applyFont="1" applyFill="1" applyBorder="1" applyAlignment="1">
      <alignment horizontal="center" vertical="top" wrapText="1"/>
    </xf>
    <xf numFmtId="0" fontId="43" fillId="2" borderId="32" xfId="2025" applyFont="1" applyFill="1" applyBorder="1" applyAlignment="1">
      <alignment horizontal="center" vertical="top" wrapText="1"/>
    </xf>
    <xf numFmtId="0" fontId="43" fillId="2" borderId="32" xfId="11" applyFont="1" applyFill="1" applyBorder="1" applyAlignment="1">
      <alignment horizontal="left" vertical="top"/>
    </xf>
    <xf numFmtId="41" fontId="43" fillId="2" borderId="38" xfId="242" applyFont="1" applyFill="1" applyBorder="1" applyAlignment="1">
      <alignment horizontal="center" vertical="top"/>
    </xf>
    <xf numFmtId="41" fontId="43" fillId="2" borderId="20" xfId="242" applyFont="1" applyFill="1" applyBorder="1" applyAlignment="1">
      <alignment horizontal="center" vertical="top"/>
    </xf>
    <xf numFmtId="41" fontId="43" fillId="2" borderId="32" xfId="242" applyFont="1" applyFill="1" applyBorder="1" applyAlignment="1">
      <alignment horizontal="center" vertical="top"/>
    </xf>
    <xf numFmtId="0" fontId="32" fillId="2" borderId="0" xfId="11" applyFont="1" applyFill="1" applyAlignment="1">
      <alignment horizontal="center" vertical="center"/>
    </xf>
    <xf numFmtId="0" fontId="46" fillId="2" borderId="278" xfId="11" applyFont="1" applyFill="1" applyBorder="1" applyAlignment="1">
      <alignment horizontal="center" vertical="center"/>
    </xf>
    <xf numFmtId="0" fontId="46" fillId="2" borderId="279" xfId="11" applyFont="1" applyFill="1" applyBorder="1" applyAlignment="1">
      <alignment horizontal="center" vertical="center"/>
    </xf>
    <xf numFmtId="0" fontId="60" fillId="2" borderId="278" xfId="2015" applyFont="1" applyFill="1" applyBorder="1" applyAlignment="1">
      <alignment horizontal="left" vertical="top" wrapText="1"/>
    </xf>
    <xf numFmtId="0" fontId="60" fillId="2" borderId="279" xfId="2015" applyFont="1" applyFill="1" applyBorder="1" applyAlignment="1">
      <alignment horizontal="left" vertical="top" wrapText="1"/>
    </xf>
    <xf numFmtId="0" fontId="32" fillId="2" borderId="0" xfId="2015" applyFont="1" applyFill="1" applyBorder="1" applyAlignment="1">
      <alignment horizontal="center"/>
    </xf>
    <xf numFmtId="49" fontId="46" fillId="2" borderId="66" xfId="2015" applyNumberFormat="1" applyFont="1" applyFill="1" applyBorder="1" applyAlignment="1">
      <alignment horizontal="center" vertical="center" wrapText="1"/>
    </xf>
    <xf numFmtId="49" fontId="46" fillId="2" borderId="67" xfId="2015" applyNumberFormat="1" applyFont="1" applyFill="1" applyBorder="1" applyAlignment="1">
      <alignment horizontal="center" vertical="center" wrapText="1"/>
    </xf>
    <xf numFmtId="49" fontId="46" fillId="2" borderId="45" xfId="2015" applyNumberFormat="1" applyFont="1" applyFill="1" applyBorder="1" applyAlignment="1">
      <alignment horizontal="center" vertical="center" wrapText="1"/>
    </xf>
    <xf numFmtId="49" fontId="46" fillId="2" borderId="75" xfId="2015" applyNumberFormat="1" applyFont="1" applyFill="1" applyBorder="1" applyAlignment="1">
      <alignment horizontal="center" vertical="center" wrapText="1"/>
    </xf>
    <xf numFmtId="49" fontId="46" fillId="2" borderId="0" xfId="2015" applyNumberFormat="1" applyFont="1" applyFill="1" applyBorder="1" applyAlignment="1">
      <alignment horizontal="center" vertical="center" wrapText="1"/>
    </xf>
    <xf numFmtId="49" fontId="46" fillId="2" borderId="19" xfId="2015" applyNumberFormat="1" applyFont="1" applyFill="1" applyBorder="1" applyAlignment="1">
      <alignment horizontal="center" vertical="center" wrapText="1"/>
    </xf>
    <xf numFmtId="49" fontId="46" fillId="2" borderId="106" xfId="2015" applyNumberFormat="1" applyFont="1" applyFill="1" applyBorder="1" applyAlignment="1">
      <alignment horizontal="center" vertical="center" wrapText="1"/>
    </xf>
    <xf numFmtId="49" fontId="46" fillId="2" borderId="8" xfId="2015" applyNumberFormat="1" applyFont="1" applyFill="1" applyBorder="1" applyAlignment="1">
      <alignment horizontal="center" vertical="center" wrapText="1"/>
    </xf>
    <xf numFmtId="49" fontId="46" fillId="2" borderId="89" xfId="2015" applyNumberFormat="1" applyFont="1" applyFill="1" applyBorder="1" applyAlignment="1">
      <alignment horizontal="center" vertical="center" wrapText="1"/>
    </xf>
    <xf numFmtId="0" fontId="46" fillId="2" borderId="47" xfId="2015" applyFont="1" applyFill="1" applyBorder="1" applyAlignment="1">
      <alignment horizontal="center" vertical="center" wrapText="1"/>
    </xf>
    <xf numFmtId="0" fontId="46" fillId="2" borderId="20" xfId="2015" applyFont="1" applyFill="1" applyBorder="1" applyAlignment="1">
      <alignment horizontal="center" vertical="center" wrapText="1"/>
    </xf>
    <xf numFmtId="0" fontId="46" fillId="2" borderId="90" xfId="2015" applyFont="1" applyFill="1" applyBorder="1" applyAlignment="1">
      <alignment horizontal="center" vertical="center" wrapText="1"/>
    </xf>
    <xf numFmtId="0" fontId="46" fillId="2" borderId="74" xfId="2015" applyFont="1" applyFill="1" applyBorder="1" applyAlignment="1">
      <alignment horizontal="center" vertical="center" wrapText="1"/>
    </xf>
    <xf numFmtId="0" fontId="46" fillId="2" borderId="67" xfId="2015" applyFont="1" applyFill="1" applyBorder="1" applyAlignment="1">
      <alignment horizontal="center" vertical="center" wrapText="1"/>
    </xf>
    <xf numFmtId="0" fontId="46" fillId="2" borderId="45" xfId="2015" applyFont="1" applyFill="1" applyBorder="1" applyAlignment="1">
      <alignment horizontal="center" vertical="center" wrapText="1"/>
    </xf>
    <xf numFmtId="0" fontId="46" fillId="2" borderId="14" xfId="2015" applyFont="1" applyFill="1" applyBorder="1" applyAlignment="1">
      <alignment horizontal="center" vertical="center" wrapText="1"/>
    </xf>
    <xf numFmtId="0" fontId="46" fillId="2" borderId="63" xfId="2015" applyFont="1" applyFill="1" applyBorder="1" applyAlignment="1">
      <alignment horizontal="center" vertical="center" wrapText="1"/>
    </xf>
    <xf numFmtId="0" fontId="46" fillId="2" borderId="91" xfId="2015" applyFont="1" applyFill="1" applyBorder="1" applyAlignment="1">
      <alignment horizontal="center" vertical="center" wrapText="1"/>
    </xf>
    <xf numFmtId="0" fontId="46" fillId="2" borderId="280" xfId="2015" applyFont="1" applyFill="1" applyBorder="1" applyAlignment="1">
      <alignment horizontal="center" vertical="center" wrapText="1"/>
    </xf>
    <xf numFmtId="0" fontId="46" fillId="2" borderId="239" xfId="2015" applyFont="1" applyFill="1" applyBorder="1" applyAlignment="1">
      <alignment horizontal="center" vertical="center" wrapText="1"/>
    </xf>
    <xf numFmtId="0" fontId="46" fillId="2" borderId="104" xfId="2015" applyFont="1" applyFill="1" applyBorder="1" applyAlignment="1">
      <alignment horizontal="center" vertical="center" wrapText="1"/>
    </xf>
    <xf numFmtId="0" fontId="46" fillId="2" borderId="89" xfId="2015" applyFont="1" applyFill="1" applyBorder="1" applyAlignment="1">
      <alignment horizontal="center" vertical="center" wrapText="1"/>
    </xf>
    <xf numFmtId="49" fontId="46" fillId="2" borderId="11" xfId="2015" applyNumberFormat="1" applyFont="1" applyFill="1" applyBorder="1" applyAlignment="1">
      <alignment horizontal="center" vertical="center" wrapText="1"/>
    </xf>
    <xf numFmtId="49" fontId="46" fillId="2" borderId="10" xfId="2015" applyNumberFormat="1" applyFont="1" applyFill="1" applyBorder="1" applyAlignment="1">
      <alignment horizontal="center" vertical="center" wrapText="1"/>
    </xf>
    <xf numFmtId="49" fontId="46" fillId="2" borderId="9" xfId="2015" applyNumberFormat="1" applyFont="1" applyFill="1" applyBorder="1" applyAlignment="1">
      <alignment horizontal="center" vertical="center" wrapText="1"/>
    </xf>
    <xf numFmtId="0" fontId="43" fillId="2" borderId="112" xfId="2015" applyFont="1" applyFill="1" applyBorder="1" applyAlignment="1">
      <alignment horizontal="left" vertical="top" wrapText="1"/>
    </xf>
    <xf numFmtId="0" fontId="43" fillId="2" borderId="113" xfId="2015" applyFont="1" applyFill="1" applyBorder="1" applyAlignment="1">
      <alignment horizontal="left" vertical="top" wrapText="1"/>
    </xf>
    <xf numFmtId="0" fontId="60" fillId="2" borderId="275" xfId="2015" applyNumberFormat="1" applyFont="1" applyFill="1" applyBorder="1" applyAlignment="1">
      <alignment horizontal="left" vertical="justify"/>
    </xf>
    <xf numFmtId="0" fontId="0" fillId="2" borderId="32" xfId="0" applyFill="1" applyBorder="1" applyAlignment="1">
      <alignment horizontal="left"/>
    </xf>
    <xf numFmtId="0" fontId="60" fillId="2" borderId="135" xfId="2015" applyFont="1" applyFill="1" applyBorder="1" applyAlignment="1">
      <alignment horizontal="left" vertical="top" wrapText="1"/>
    </xf>
    <xf numFmtId="0" fontId="60" fillId="2" borderId="136" xfId="2015" applyFont="1" applyFill="1" applyBorder="1" applyAlignment="1">
      <alignment horizontal="left" vertical="top" wrapText="1"/>
    </xf>
    <xf numFmtId="0" fontId="60" fillId="2" borderId="278" xfId="2015" applyNumberFormat="1" applyFont="1" applyFill="1" applyBorder="1" applyAlignment="1">
      <alignment horizontal="left" vertical="justify"/>
    </xf>
    <xf numFmtId="0" fontId="60" fillId="2" borderId="279" xfId="2015" applyNumberFormat="1" applyFont="1" applyFill="1" applyBorder="1" applyAlignment="1">
      <alignment horizontal="left" vertical="justify"/>
    </xf>
    <xf numFmtId="0" fontId="60" fillId="2" borderId="278" xfId="2015" applyFont="1" applyFill="1" applyBorder="1" applyAlignment="1">
      <alignment vertical="top" wrapText="1"/>
    </xf>
    <xf numFmtId="0" fontId="60" fillId="2" borderId="279" xfId="2015" applyFont="1" applyFill="1" applyBorder="1" applyAlignment="1">
      <alignment vertical="top" wrapText="1"/>
    </xf>
    <xf numFmtId="0" fontId="60" fillId="2" borderId="134" xfId="2015" applyFont="1" applyFill="1" applyBorder="1" applyAlignment="1">
      <alignment horizontal="left" vertical="top" wrapText="1"/>
    </xf>
    <xf numFmtId="0" fontId="60" fillId="2" borderId="118" xfId="2015" applyFont="1" applyFill="1" applyBorder="1" applyAlignment="1">
      <alignment horizontal="left" vertical="top" wrapText="1"/>
    </xf>
    <xf numFmtId="0" fontId="60" fillId="2" borderId="280" xfId="2015" applyFont="1" applyFill="1" applyBorder="1" applyAlignment="1">
      <alignment horizontal="left" vertical="top" wrapText="1"/>
    </xf>
    <xf numFmtId="0" fontId="60" fillId="2" borderId="239" xfId="2015" applyFont="1" applyFill="1" applyBorder="1" applyAlignment="1">
      <alignment horizontal="left" vertical="top" wrapText="1"/>
    </xf>
    <xf numFmtId="0" fontId="60" fillId="2" borderId="111" xfId="2015" applyFont="1" applyFill="1" applyBorder="1" applyAlignment="1">
      <alignment horizontal="left" vertical="top" wrapText="1"/>
    </xf>
    <xf numFmtId="0" fontId="60" fillId="2" borderId="129" xfId="2015" applyFont="1" applyFill="1" applyBorder="1" applyAlignment="1">
      <alignment horizontal="left" vertical="top" wrapText="1"/>
    </xf>
    <xf numFmtId="0" fontId="60" fillId="2" borderId="135" xfId="2015" applyNumberFormat="1" applyFont="1" applyFill="1" applyBorder="1" applyAlignment="1">
      <alignment horizontal="left" vertical="justify"/>
    </xf>
    <xf numFmtId="0" fontId="60" fillId="2" borderId="136" xfId="2015" quotePrefix="1" applyNumberFormat="1" applyFont="1" applyFill="1" applyBorder="1" applyAlignment="1">
      <alignment horizontal="left" vertical="justify"/>
    </xf>
    <xf numFmtId="0" fontId="60" fillId="2" borderId="278" xfId="2015" applyFont="1" applyFill="1" applyBorder="1" applyAlignment="1">
      <alignment horizontal="left" vertical="justify"/>
    </xf>
    <xf numFmtId="0" fontId="60" fillId="2" borderId="279" xfId="2015" quotePrefix="1" applyFont="1" applyFill="1" applyBorder="1" applyAlignment="1">
      <alignment horizontal="left" vertical="justify"/>
    </xf>
    <xf numFmtId="49" fontId="46" fillId="2" borderId="278" xfId="2015" applyNumberFormat="1" applyFont="1" applyFill="1" applyBorder="1" applyAlignment="1">
      <alignment horizontal="center" vertical="center" wrapText="1"/>
    </xf>
    <xf numFmtId="49" fontId="43" fillId="2" borderId="288" xfId="2015" applyNumberFormat="1" applyFont="1" applyFill="1" applyBorder="1" applyAlignment="1">
      <alignment horizontal="center" vertical="center" wrapText="1"/>
    </xf>
    <xf numFmtId="49" fontId="43" fillId="2" borderId="279" xfId="2015" applyNumberFormat="1" applyFont="1" applyFill="1" applyBorder="1" applyAlignment="1">
      <alignment horizontal="center" vertical="center" wrapText="1"/>
    </xf>
    <xf numFmtId="0" fontId="60" fillId="2" borderId="278" xfId="2015" applyFont="1" applyFill="1" applyBorder="1" applyAlignment="1">
      <alignment vertical="top"/>
    </xf>
    <xf numFmtId="0" fontId="60" fillId="2" borderId="279" xfId="2015" applyFont="1" applyFill="1" applyBorder="1" applyAlignment="1">
      <alignment vertical="top"/>
    </xf>
    <xf numFmtId="0" fontId="60" fillId="2" borderId="135" xfId="2015" applyFont="1" applyFill="1" applyBorder="1" applyAlignment="1">
      <alignment horizontal="left" vertical="top"/>
    </xf>
    <xf numFmtId="0" fontId="60" fillId="2" borderId="136" xfId="2015" applyFont="1" applyFill="1" applyBorder="1" applyAlignment="1">
      <alignment horizontal="left" vertical="top"/>
    </xf>
    <xf numFmtId="0" fontId="60" fillId="2" borderId="119" xfId="2015" applyFont="1" applyFill="1" applyBorder="1" applyAlignment="1">
      <alignment horizontal="left" vertical="top"/>
    </xf>
    <xf numFmtId="0" fontId="60" fillId="2" borderId="117" xfId="2015" applyFont="1" applyFill="1" applyBorder="1" applyAlignment="1">
      <alignment horizontal="left" vertical="top"/>
    </xf>
    <xf numFmtId="0" fontId="60" fillId="2" borderId="20" xfId="2015" applyFont="1" applyFill="1" applyBorder="1" applyAlignment="1">
      <alignment horizontal="left" vertical="top" wrapText="1"/>
    </xf>
    <xf numFmtId="0" fontId="60" fillId="2" borderId="279" xfId="2015" quotePrefix="1" applyNumberFormat="1" applyFont="1" applyFill="1" applyBorder="1" applyAlignment="1">
      <alignment horizontal="left" vertical="justify"/>
    </xf>
    <xf numFmtId="0" fontId="41" fillId="2" borderId="0" xfId="11" applyFont="1" applyFill="1" applyAlignment="1">
      <alignment horizontal="center"/>
    </xf>
    <xf numFmtId="0" fontId="208" fillId="2" borderId="35" xfId="154" applyFont="1" applyFill="1" applyBorder="1" applyAlignment="1">
      <alignment horizontal="left" vertical="top" wrapText="1"/>
    </xf>
    <xf numFmtId="0" fontId="208" fillId="2" borderId="20" xfId="154" applyFont="1" applyFill="1" applyBorder="1" applyAlignment="1">
      <alignment horizontal="left" vertical="top" wrapText="1"/>
    </xf>
    <xf numFmtId="0" fontId="230" fillId="2" borderId="64" xfId="154" applyFont="1" applyFill="1" applyBorder="1" applyAlignment="1">
      <alignment horizontal="left" vertical="center" wrapText="1"/>
    </xf>
    <xf numFmtId="0" fontId="208" fillId="2" borderId="98" xfId="154" applyFont="1" applyFill="1" applyBorder="1" applyAlignment="1">
      <alignment horizontal="left" vertical="top" wrapText="1"/>
    </xf>
    <xf numFmtId="0" fontId="208" fillId="2" borderId="38" xfId="154" applyFont="1" applyFill="1" applyBorder="1" applyAlignment="1">
      <alignment horizontal="left" vertical="top" wrapText="1"/>
    </xf>
    <xf numFmtId="0" fontId="40" fillId="2" borderId="143" xfId="11" applyFont="1" applyFill="1" applyBorder="1" applyAlignment="1">
      <alignment horizontal="center" vertical="center"/>
    </xf>
    <xf numFmtId="0" fontId="40" fillId="2" borderId="64" xfId="11" applyFont="1" applyFill="1" applyBorder="1" applyAlignment="1">
      <alignment horizontal="center" vertical="center"/>
    </xf>
    <xf numFmtId="0" fontId="40" fillId="2" borderId="107" xfId="11" applyFont="1" applyFill="1" applyBorder="1" applyAlignment="1">
      <alignment horizontal="center" vertical="center"/>
    </xf>
    <xf numFmtId="0" fontId="208" fillId="2" borderId="193" xfId="154" applyFont="1" applyFill="1" applyBorder="1" applyAlignment="1">
      <alignment horizontal="left" vertical="top" wrapText="1"/>
    </xf>
    <xf numFmtId="0" fontId="208" fillId="2" borderId="37" xfId="154" applyFont="1" applyFill="1" applyBorder="1" applyAlignment="1">
      <alignment horizontal="left" vertical="top" wrapText="1"/>
    </xf>
    <xf numFmtId="0" fontId="208" fillId="2" borderId="40" xfId="154" applyFont="1" applyFill="1" applyBorder="1" applyAlignment="1">
      <alignment horizontal="left" vertical="top" wrapText="1"/>
    </xf>
    <xf numFmtId="0" fontId="47" fillId="2" borderId="299" xfId="154" applyFont="1" applyFill="1" applyBorder="1" applyAlignment="1">
      <alignment horizontal="left" vertical="center" wrapText="1"/>
    </xf>
    <xf numFmtId="0" fontId="43" fillId="2" borderId="35" xfId="154" applyFont="1" applyFill="1" applyBorder="1" applyAlignment="1">
      <alignment horizontal="left" vertical="top" wrapText="1"/>
    </xf>
    <xf numFmtId="0" fontId="47" fillId="2" borderId="64" xfId="154" applyFont="1" applyFill="1" applyBorder="1" applyAlignment="1">
      <alignment horizontal="left" vertical="center" wrapText="1"/>
    </xf>
    <xf numFmtId="0" fontId="47" fillId="2" borderId="107" xfId="154" applyFont="1" applyFill="1" applyBorder="1" applyAlignment="1">
      <alignment horizontal="center" vertical="center"/>
    </xf>
    <xf numFmtId="0" fontId="47" fillId="2" borderId="2" xfId="154" applyFont="1" applyFill="1" applyBorder="1" applyAlignment="1">
      <alignment horizontal="center" vertical="center"/>
    </xf>
    <xf numFmtId="0" fontId="43" fillId="2" borderId="98" xfId="154" applyFont="1" applyFill="1" applyBorder="1" applyAlignment="1">
      <alignment horizontal="left" vertical="top" wrapText="1"/>
    </xf>
    <xf numFmtId="0" fontId="43" fillId="2" borderId="37" xfId="154" applyFont="1" applyFill="1" applyBorder="1" applyAlignment="1">
      <alignment horizontal="left" vertical="top" wrapText="1"/>
    </xf>
    <xf numFmtId="0" fontId="43" fillId="2" borderId="38" xfId="154" applyFont="1" applyFill="1" applyBorder="1" applyAlignment="1">
      <alignment horizontal="left" vertical="top" wrapText="1"/>
    </xf>
    <xf numFmtId="0" fontId="43" fillId="2" borderId="44" xfId="154" applyFont="1" applyFill="1" applyBorder="1" applyAlignment="1">
      <alignment horizontal="left" vertical="top" wrapText="1"/>
    </xf>
    <xf numFmtId="0" fontId="43" fillId="2" borderId="76" xfId="154" applyFont="1" applyFill="1" applyBorder="1" applyAlignment="1">
      <alignment horizontal="left" vertical="top" wrapText="1"/>
    </xf>
    <xf numFmtId="0" fontId="43" fillId="2" borderId="36" xfId="154" applyFont="1" applyFill="1" applyBorder="1" applyAlignment="1">
      <alignment horizontal="left" vertical="top" wrapText="1"/>
    </xf>
    <xf numFmtId="0" fontId="43" fillId="2" borderId="83" xfId="154" applyFont="1" applyFill="1" applyBorder="1" applyAlignment="1">
      <alignment horizontal="left" vertical="top" wrapText="1"/>
    </xf>
    <xf numFmtId="0" fontId="43" fillId="2" borderId="34" xfId="154" applyFont="1" applyFill="1" applyBorder="1" applyAlignment="1">
      <alignment horizontal="left" vertical="top" wrapText="1"/>
    </xf>
    <xf numFmtId="0" fontId="43" fillId="2" borderId="95" xfId="154" applyFont="1" applyFill="1" applyBorder="1" applyAlignment="1">
      <alignment horizontal="left" vertical="top" wrapText="1"/>
    </xf>
    <xf numFmtId="0" fontId="43" fillId="2" borderId="42" xfId="154" applyFont="1" applyFill="1" applyBorder="1" applyAlignment="1">
      <alignment horizontal="left" vertical="top" wrapText="1"/>
    </xf>
    <xf numFmtId="0" fontId="43" fillId="2" borderId="193" xfId="154" applyFont="1" applyFill="1" applyBorder="1" applyAlignment="1">
      <alignment horizontal="left" vertical="top" wrapText="1"/>
    </xf>
    <xf numFmtId="0" fontId="43" fillId="2" borderId="96" xfId="154" applyFont="1" applyFill="1" applyBorder="1" applyAlignment="1">
      <alignment horizontal="left" vertical="top" wrapText="1"/>
    </xf>
    <xf numFmtId="0" fontId="43" fillId="2" borderId="33" xfId="154" applyFont="1" applyFill="1" applyBorder="1" applyAlignment="1">
      <alignment horizontal="left" vertical="top" wrapText="1"/>
    </xf>
    <xf numFmtId="0" fontId="47" fillId="2" borderId="64" xfId="154" applyFont="1" applyFill="1" applyBorder="1" applyAlignment="1">
      <alignment horizontal="left" vertical="top" wrapText="1"/>
    </xf>
    <xf numFmtId="0" fontId="43" fillId="2" borderId="199" xfId="154" applyFont="1" applyFill="1" applyBorder="1" applyAlignment="1">
      <alignment horizontal="left" vertical="top" wrapText="1"/>
    </xf>
    <xf numFmtId="0" fontId="43" fillId="2" borderId="196" xfId="154" applyFont="1" applyFill="1" applyBorder="1" applyAlignment="1">
      <alignment horizontal="left" vertical="top" wrapText="1"/>
    </xf>
    <xf numFmtId="0" fontId="208" fillId="2" borderId="76" xfId="154" applyFont="1" applyFill="1" applyBorder="1" applyAlignment="1">
      <alignment horizontal="left" vertical="top" wrapText="1"/>
    </xf>
    <xf numFmtId="0" fontId="208" fillId="2" borderId="36" xfId="154" applyFont="1" applyFill="1" applyBorder="1" applyAlignment="1">
      <alignment horizontal="left" vertical="top" wrapText="1"/>
    </xf>
    <xf numFmtId="0" fontId="43" fillId="2" borderId="47" xfId="154" applyFont="1" applyFill="1" applyBorder="1" applyAlignment="1">
      <alignment horizontal="left" vertical="top" wrapText="1"/>
    </xf>
    <xf numFmtId="0" fontId="208" fillId="2" borderId="44" xfId="154" applyFont="1" applyFill="1" applyBorder="1" applyAlignment="1">
      <alignment horizontal="left" vertical="top" wrapText="1"/>
    </xf>
    <xf numFmtId="0" fontId="43" fillId="2" borderId="140" xfId="154" applyFont="1" applyFill="1" applyBorder="1" applyAlignment="1">
      <alignment horizontal="left" vertical="top" wrapText="1"/>
    </xf>
    <xf numFmtId="0" fontId="43" fillId="2" borderId="141" xfId="154" applyFont="1" applyFill="1" applyBorder="1" applyAlignment="1">
      <alignment horizontal="left" vertical="top" wrapText="1"/>
    </xf>
    <xf numFmtId="49" fontId="47" fillId="2" borderId="64" xfId="154" applyNumberFormat="1" applyFont="1" applyFill="1" applyBorder="1" applyAlignment="1">
      <alignment horizontal="left" vertical="center" wrapText="1"/>
    </xf>
    <xf numFmtId="0" fontId="43" fillId="2" borderId="20" xfId="154" applyFont="1" applyFill="1" applyBorder="1" applyAlignment="1">
      <alignment horizontal="left" vertical="top" wrapText="1"/>
    </xf>
    <xf numFmtId="49" fontId="47" fillId="2" borderId="64" xfId="154" applyNumberFormat="1" applyFont="1" applyFill="1" applyBorder="1" applyAlignment="1">
      <alignment horizontal="left" vertical="top" wrapText="1"/>
    </xf>
    <xf numFmtId="0" fontId="43" fillId="2" borderId="46" xfId="154" applyFont="1" applyFill="1" applyBorder="1" applyAlignment="1">
      <alignment horizontal="left" vertical="top" wrapText="1"/>
    </xf>
    <xf numFmtId="0" fontId="43" fillId="2" borderId="15" xfId="154" applyFont="1" applyFill="1" applyBorder="1" applyAlignment="1">
      <alignment horizontal="left" vertical="top" wrapText="1"/>
    </xf>
    <xf numFmtId="0" fontId="43" fillId="2" borderId="104" xfId="154" applyFont="1" applyFill="1" applyBorder="1" applyAlignment="1">
      <alignment horizontal="left" vertical="top" wrapText="1"/>
    </xf>
    <xf numFmtId="0" fontId="43" fillId="2" borderId="89" xfId="154" applyFont="1" applyFill="1" applyBorder="1" applyAlignment="1">
      <alignment horizontal="left" vertical="top" wrapText="1"/>
    </xf>
    <xf numFmtId="0" fontId="43" fillId="2" borderId="39" xfId="154" applyFont="1" applyFill="1" applyBorder="1" applyAlignment="1">
      <alignment horizontal="left" vertical="top" wrapText="1"/>
    </xf>
    <xf numFmtId="0" fontId="45" fillId="2" borderId="32" xfId="11" applyFont="1" applyFill="1" applyBorder="1" applyAlignment="1">
      <alignment horizontal="center" vertical="center"/>
    </xf>
    <xf numFmtId="0" fontId="45" fillId="2" borderId="199" xfId="11" applyFont="1" applyFill="1" applyBorder="1" applyAlignment="1">
      <alignment horizontal="center" vertical="center"/>
    </xf>
    <xf numFmtId="0" fontId="45" fillId="2" borderId="196" xfId="11" applyFont="1" applyFill="1" applyBorder="1" applyAlignment="1">
      <alignment horizontal="center" vertical="center"/>
    </xf>
    <xf numFmtId="0" fontId="45" fillId="2" borderId="81" xfId="11" applyFont="1" applyFill="1" applyBorder="1" applyAlignment="1">
      <alignment horizontal="left" vertical="top" wrapText="1"/>
    </xf>
    <xf numFmtId="0" fontId="45" fillId="2" borderId="41" xfId="11" applyFont="1" applyFill="1" applyBorder="1" applyAlignment="1">
      <alignment horizontal="left" vertical="top" wrapText="1"/>
    </xf>
    <xf numFmtId="0" fontId="47" fillId="2" borderId="90" xfId="154" applyFont="1" applyFill="1" applyBorder="1" applyAlignment="1">
      <alignment horizontal="left" vertical="center" wrapText="1"/>
    </xf>
    <xf numFmtId="41" fontId="88" fillId="2" borderId="0" xfId="11" applyNumberFormat="1" applyFont="1" applyFill="1" applyAlignment="1">
      <alignment horizontal="left" vertical="center" wrapText="1"/>
    </xf>
    <xf numFmtId="0" fontId="70" fillId="2" borderId="0" xfId="11" applyFont="1" applyFill="1" applyAlignment="1">
      <alignment horizontal="center"/>
    </xf>
    <xf numFmtId="0" fontId="40" fillId="2" borderId="0" xfId="11" applyFont="1" applyFill="1" applyAlignment="1">
      <alignment horizontal="left"/>
    </xf>
    <xf numFmtId="0" fontId="46" fillId="2" borderId="104" xfId="11" applyFont="1" applyFill="1" applyBorder="1" applyAlignment="1">
      <alignment horizontal="center" vertical="center" wrapText="1"/>
    </xf>
    <xf numFmtId="0" fontId="46" fillId="2" borderId="89" xfId="11" applyFont="1" applyFill="1" applyBorder="1" applyAlignment="1">
      <alignment horizontal="center" vertical="center" wrapText="1"/>
    </xf>
    <xf numFmtId="0" fontId="46" fillId="2" borderId="16" xfId="11" applyFont="1" applyFill="1" applyBorder="1" applyAlignment="1">
      <alignment horizontal="center" vertical="center" wrapText="1"/>
    </xf>
    <xf numFmtId="0" fontId="46" fillId="2" borderId="99" xfId="11" applyFont="1" applyFill="1" applyBorder="1" applyAlignment="1">
      <alignment horizontal="center" vertical="center" wrapText="1"/>
    </xf>
    <xf numFmtId="0" fontId="46" fillId="2" borderId="202" xfId="11" applyFont="1" applyFill="1" applyBorder="1" applyAlignment="1">
      <alignment horizontal="center" vertical="center" wrapText="1"/>
    </xf>
    <xf numFmtId="0" fontId="43" fillId="2" borderId="179" xfId="1991" applyFont="1" applyFill="1" applyBorder="1" applyAlignment="1">
      <alignment horizontal="center" vertical="top" wrapText="1"/>
    </xf>
    <xf numFmtId="0" fontId="43" fillId="2" borderId="20" xfId="1991" applyFont="1" applyFill="1" applyBorder="1" applyAlignment="1">
      <alignment horizontal="center" vertical="top" wrapText="1"/>
    </xf>
    <xf numFmtId="0" fontId="43" fillId="2" borderId="180" xfId="1991" applyFont="1" applyFill="1" applyBorder="1" applyAlignment="1">
      <alignment horizontal="center" vertical="top" wrapText="1"/>
    </xf>
    <xf numFmtId="0" fontId="43" fillId="2" borderId="179" xfId="1991" applyFont="1" applyFill="1" applyBorder="1" applyAlignment="1">
      <alignment horizontal="left" vertical="top" wrapText="1"/>
    </xf>
    <xf numFmtId="0" fontId="43" fillId="2" borderId="180" xfId="1991" applyFont="1" applyFill="1" applyBorder="1" applyAlignment="1">
      <alignment horizontal="left" vertical="top" wrapText="1"/>
    </xf>
    <xf numFmtId="0" fontId="43" fillId="2" borderId="20" xfId="1991" applyFont="1" applyFill="1" applyBorder="1" applyAlignment="1">
      <alignment horizontal="left" vertical="top" wrapText="1"/>
    </xf>
    <xf numFmtId="0" fontId="28" fillId="2" borderId="0" xfId="1991" applyFont="1" applyFill="1" applyAlignment="1">
      <alignment horizontal="center" wrapText="1"/>
    </xf>
    <xf numFmtId="0" fontId="28" fillId="2" borderId="46" xfId="1991" applyFont="1" applyFill="1" applyBorder="1" applyAlignment="1">
      <alignment horizontal="center" wrapText="1"/>
    </xf>
    <xf numFmtId="0" fontId="28" fillId="2" borderId="16" xfId="1991" applyFont="1" applyFill="1" applyBorder="1" applyAlignment="1">
      <alignment horizontal="center" wrapText="1"/>
    </xf>
    <xf numFmtId="0" fontId="28" fillId="2" borderId="99" xfId="1991" applyFont="1" applyFill="1" applyBorder="1" applyAlignment="1">
      <alignment horizontal="center"/>
    </xf>
    <xf numFmtId="0" fontId="28" fillId="2" borderId="202" xfId="1991" applyFont="1" applyFill="1" applyBorder="1" applyAlignment="1">
      <alignment horizontal="center"/>
    </xf>
    <xf numFmtId="0" fontId="28" fillId="2" borderId="46" xfId="1991" quotePrefix="1" applyFont="1" applyFill="1" applyBorder="1" applyAlignment="1">
      <alignment horizontal="center" vertical="top"/>
    </xf>
    <xf numFmtId="0" fontId="28" fillId="2" borderId="15" xfId="1991" quotePrefix="1" applyFont="1" applyFill="1" applyBorder="1" applyAlignment="1">
      <alignment horizontal="center" vertical="top"/>
    </xf>
    <xf numFmtId="0" fontId="46" fillId="2" borderId="199" xfId="1991" quotePrefix="1" applyFont="1" applyFill="1" applyBorder="1" applyAlignment="1">
      <alignment horizontal="center" vertical="top"/>
    </xf>
    <xf numFmtId="0" fontId="46" fillId="2" borderId="196" xfId="1991" quotePrefix="1" applyFont="1" applyFill="1" applyBorder="1" applyAlignment="1">
      <alignment horizontal="center" vertical="top"/>
    </xf>
    <xf numFmtId="0" fontId="43" fillId="2" borderId="216" xfId="64" applyFont="1" applyFill="1" applyBorder="1" applyAlignment="1">
      <alignment horizontal="left" vertical="top" wrapText="1"/>
    </xf>
    <xf numFmtId="0" fontId="43" fillId="2" borderId="217" xfId="64" applyFont="1" applyFill="1" applyBorder="1" applyAlignment="1">
      <alignment horizontal="left" vertical="top" wrapText="1"/>
    </xf>
    <xf numFmtId="0" fontId="43" fillId="2" borderId="219" xfId="64" applyFont="1" applyFill="1" applyBorder="1" applyAlignment="1">
      <alignment horizontal="left" vertical="top" wrapText="1"/>
    </xf>
    <xf numFmtId="0" fontId="43" fillId="2" borderId="220" xfId="64" applyFont="1" applyFill="1" applyBorder="1" applyAlignment="1">
      <alignment horizontal="left" vertical="top" wrapText="1"/>
    </xf>
    <xf numFmtId="49" fontId="43" fillId="2" borderId="216" xfId="64" applyNumberFormat="1" applyFont="1" applyFill="1" applyBorder="1" applyAlignment="1">
      <alignment horizontal="left" vertical="top" wrapText="1"/>
    </xf>
    <xf numFmtId="49" fontId="43" fillId="2" borderId="217" xfId="64" applyNumberFormat="1" applyFont="1" applyFill="1" applyBorder="1" applyAlignment="1">
      <alignment horizontal="left" vertical="top" wrapText="1"/>
    </xf>
    <xf numFmtId="49" fontId="43" fillId="2" borderId="210" xfId="64" applyNumberFormat="1" applyFont="1" applyFill="1" applyBorder="1" applyAlignment="1">
      <alignment horizontal="left" vertical="top" wrapText="1"/>
    </xf>
    <xf numFmtId="49" fontId="43" fillId="2" borderId="211" xfId="64" applyNumberFormat="1" applyFont="1" applyFill="1" applyBorder="1" applyAlignment="1">
      <alignment horizontal="left" vertical="top" wrapText="1"/>
    </xf>
    <xf numFmtId="0" fontId="0" fillId="0" borderId="217" xfId="0" applyBorder="1"/>
    <xf numFmtId="0" fontId="0" fillId="0" borderId="75" xfId="0" applyBorder="1"/>
    <xf numFmtId="0" fontId="0" fillId="0" borderId="5" xfId="0" applyBorder="1"/>
    <xf numFmtId="0" fontId="0" fillId="0" borderId="106" xfId="0" applyBorder="1"/>
    <xf numFmtId="0" fontId="0" fillId="0" borderId="1" xfId="0" applyBorder="1"/>
    <xf numFmtId="0" fontId="43" fillId="2" borderId="75" xfId="64" applyFont="1" applyFill="1" applyBorder="1" applyAlignment="1">
      <alignment horizontal="left" vertical="top" wrapText="1"/>
    </xf>
    <xf numFmtId="0" fontId="43" fillId="2" borderId="5" xfId="64" applyFont="1" applyFill="1" applyBorder="1" applyAlignment="1">
      <alignment horizontal="left" vertical="top" wrapText="1"/>
    </xf>
    <xf numFmtId="0" fontId="43" fillId="2" borderId="215" xfId="64" applyFont="1" applyFill="1" applyBorder="1" applyAlignment="1">
      <alignment horizontal="left" vertical="top" wrapText="1"/>
    </xf>
    <xf numFmtId="0" fontId="43" fillId="2" borderId="218" xfId="64" applyFont="1" applyFill="1" applyBorder="1" applyAlignment="1">
      <alignment horizontal="left" vertical="top" wrapText="1"/>
    </xf>
    <xf numFmtId="0" fontId="43" fillId="2" borderId="215" xfId="64" applyFont="1" applyFill="1" applyBorder="1" applyAlignment="1">
      <alignment horizontal="center" vertical="top" wrapText="1"/>
    </xf>
    <xf numFmtId="0" fontId="43" fillId="2" borderId="6" xfId="64" applyFont="1" applyFill="1" applyBorder="1" applyAlignment="1">
      <alignment horizontal="center" vertical="top" wrapText="1"/>
    </xf>
    <xf numFmtId="0" fontId="43" fillId="2" borderId="218" xfId="64" applyFont="1" applyFill="1" applyBorder="1" applyAlignment="1">
      <alignment horizontal="center" vertical="top" wrapText="1"/>
    </xf>
    <xf numFmtId="0" fontId="43" fillId="2" borderId="209" xfId="64" applyFont="1" applyFill="1" applyBorder="1" applyAlignment="1">
      <alignment horizontal="left" vertical="top" wrapText="1"/>
    </xf>
    <xf numFmtId="0" fontId="51" fillId="2" borderId="209" xfId="64" applyFont="1" applyFill="1" applyBorder="1" applyAlignment="1">
      <alignment horizontal="left" vertical="top" wrapText="1"/>
    </xf>
    <xf numFmtId="0" fontId="198" fillId="2" borderId="216" xfId="1926" applyFont="1" applyFill="1" applyBorder="1" applyAlignment="1">
      <alignment horizontal="left" vertical="top" wrapText="1"/>
    </xf>
    <xf numFmtId="0" fontId="198" fillId="2" borderId="217" xfId="1926" applyFont="1" applyFill="1" applyBorder="1" applyAlignment="1">
      <alignment horizontal="left" vertical="top" wrapText="1"/>
    </xf>
    <xf numFmtId="0" fontId="198" fillId="2" borderId="219" xfId="1926" applyFont="1" applyFill="1" applyBorder="1" applyAlignment="1">
      <alignment horizontal="left" vertical="top" wrapText="1"/>
    </xf>
    <xf numFmtId="0" fontId="198" fillId="2" borderId="220" xfId="1926" applyFont="1" applyFill="1" applyBorder="1" applyAlignment="1">
      <alignment horizontal="left" vertical="top" wrapText="1"/>
    </xf>
    <xf numFmtId="0" fontId="51" fillId="2" borderId="215" xfId="64" applyFont="1" applyFill="1" applyBorder="1" applyAlignment="1">
      <alignment horizontal="left" vertical="top" wrapText="1"/>
    </xf>
    <xf numFmtId="0" fontId="51" fillId="2" borderId="218" xfId="64" applyFont="1" applyFill="1" applyBorder="1" applyAlignment="1">
      <alignment horizontal="left" vertical="top" wrapText="1"/>
    </xf>
    <xf numFmtId="0" fontId="51" fillId="2" borderId="215" xfId="64" applyFont="1" applyFill="1" applyBorder="1" applyAlignment="1">
      <alignment horizontal="center" vertical="top" wrapText="1"/>
    </xf>
    <xf numFmtId="0" fontId="51" fillId="2" borderId="6" xfId="64" applyFont="1" applyFill="1" applyBorder="1" applyAlignment="1">
      <alignment horizontal="center" vertical="top" wrapText="1"/>
    </xf>
    <xf numFmtId="0" fontId="51" fillId="2" borderId="218" xfId="64" applyFont="1" applyFill="1" applyBorder="1" applyAlignment="1">
      <alignment horizontal="center" vertical="top" wrapText="1"/>
    </xf>
    <xf numFmtId="0" fontId="51" fillId="2" borderId="216" xfId="64" applyFont="1" applyFill="1" applyBorder="1" applyAlignment="1">
      <alignment horizontal="left" vertical="top" wrapText="1"/>
    </xf>
    <xf numFmtId="0" fontId="51" fillId="2" borderId="217" xfId="64" applyFont="1" applyFill="1" applyBorder="1" applyAlignment="1">
      <alignment horizontal="left" vertical="top" wrapText="1"/>
    </xf>
    <xf numFmtId="0" fontId="51" fillId="2" borderId="75" xfId="64" applyFont="1" applyFill="1" applyBorder="1" applyAlignment="1">
      <alignment horizontal="left" vertical="top" wrapText="1"/>
    </xf>
    <xf numFmtId="0" fontId="51" fillId="2" borderId="5" xfId="64" applyFont="1" applyFill="1" applyBorder="1" applyAlignment="1">
      <alignment horizontal="left" vertical="top" wrapText="1"/>
    </xf>
    <xf numFmtId="0" fontId="51" fillId="2" borderId="219" xfId="64" applyFont="1" applyFill="1" applyBorder="1" applyAlignment="1">
      <alignment horizontal="left" vertical="top" wrapText="1"/>
    </xf>
    <xf numFmtId="0" fontId="51" fillId="2" borderId="220" xfId="64" applyFont="1" applyFill="1" applyBorder="1" applyAlignment="1">
      <alignment horizontal="left" vertical="top" wrapText="1"/>
    </xf>
    <xf numFmtId="0" fontId="51" fillId="2" borderId="6" xfId="64" applyFont="1" applyFill="1" applyBorder="1" applyAlignment="1">
      <alignment horizontal="left" vertical="top" wrapText="1"/>
    </xf>
    <xf numFmtId="0" fontId="143" fillId="2" borderId="215" xfId="1926" applyFont="1" applyFill="1" applyBorder="1" applyAlignment="1">
      <alignment horizontal="center" vertical="top" wrapText="1"/>
    </xf>
    <xf numFmtId="0" fontId="143" fillId="2" borderId="218" xfId="1926" applyFont="1" applyFill="1" applyBorder="1" applyAlignment="1">
      <alignment horizontal="center" vertical="top" wrapText="1"/>
    </xf>
    <xf numFmtId="0" fontId="63" fillId="0" borderId="224" xfId="1926" applyFont="1" applyBorder="1" applyAlignment="1">
      <alignment horizontal="left" vertical="top" wrapText="1"/>
    </xf>
    <xf numFmtId="0" fontId="63" fillId="0" borderId="225" xfId="1926" applyFont="1" applyBorder="1" applyAlignment="1">
      <alignment horizontal="left" vertical="top" wrapText="1"/>
    </xf>
    <xf numFmtId="0" fontId="63" fillId="0" borderId="219" xfId="1926" applyFont="1" applyBorder="1" applyAlignment="1">
      <alignment horizontal="left" vertical="top" wrapText="1"/>
    </xf>
    <xf numFmtId="0" fontId="63" fillId="0" borderId="220" xfId="1926" applyFont="1" applyBorder="1" applyAlignment="1">
      <alignment horizontal="left" vertical="top" wrapText="1"/>
    </xf>
    <xf numFmtId="0" fontId="143" fillId="2" borderId="209" xfId="1926" applyFont="1" applyFill="1" applyBorder="1" applyAlignment="1">
      <alignment horizontal="left" wrapText="1"/>
    </xf>
    <xf numFmtId="0" fontId="143" fillId="2" borderId="216" xfId="1926" applyFont="1" applyFill="1" applyBorder="1" applyAlignment="1">
      <alignment horizontal="left" vertical="top" wrapText="1"/>
    </xf>
    <xf numFmtId="0" fontId="143" fillId="2" borderId="217" xfId="1926" applyFont="1" applyFill="1" applyBorder="1" applyAlignment="1">
      <alignment horizontal="left" vertical="top" wrapText="1"/>
    </xf>
    <xf numFmtId="0" fontId="143" fillId="2" borderId="219" xfId="1926" applyFont="1" applyFill="1" applyBorder="1" applyAlignment="1">
      <alignment horizontal="left" vertical="top" wrapText="1"/>
    </xf>
    <xf numFmtId="0" fontId="143" fillId="2" borderId="220" xfId="1926" applyFont="1" applyFill="1" applyBorder="1" applyAlignment="1">
      <alignment horizontal="left" vertical="top" wrapText="1"/>
    </xf>
    <xf numFmtId="0" fontId="143" fillId="2" borderId="209" xfId="1926" applyFont="1" applyFill="1" applyBorder="1" applyAlignment="1">
      <alignment horizontal="left" vertical="top" wrapText="1"/>
    </xf>
    <xf numFmtId="0" fontId="143" fillId="2" borderId="215" xfId="1926" applyFont="1" applyFill="1" applyBorder="1" applyAlignment="1">
      <alignment horizontal="left" vertical="top" wrapText="1"/>
    </xf>
    <xf numFmtId="0" fontId="143" fillId="2" borderId="6" xfId="1926" applyFont="1" applyFill="1" applyBorder="1" applyAlignment="1">
      <alignment horizontal="left" vertical="top" wrapText="1"/>
    </xf>
    <xf numFmtId="0" fontId="65" fillId="0" borderId="216" xfId="1926" applyFont="1" applyBorder="1" applyAlignment="1">
      <alignment horizontal="left" vertical="top" wrapText="1"/>
    </xf>
    <xf numFmtId="0" fontId="65" fillId="0" borderId="217" xfId="1926" applyFont="1" applyBorder="1" applyAlignment="1">
      <alignment horizontal="left" vertical="top" wrapText="1"/>
    </xf>
    <xf numFmtId="0" fontId="65" fillId="0" borderId="219" xfId="1926" applyFont="1" applyBorder="1" applyAlignment="1">
      <alignment horizontal="left" vertical="top" wrapText="1"/>
    </xf>
    <xf numFmtId="0" fontId="65" fillId="0" borderId="220" xfId="1926" applyFont="1" applyBorder="1" applyAlignment="1">
      <alignment horizontal="left" vertical="top" wrapText="1"/>
    </xf>
    <xf numFmtId="0" fontId="65" fillId="0" borderId="223" xfId="1926" applyFont="1" applyBorder="1" applyAlignment="1">
      <alignment horizontal="left" vertical="top" wrapText="1"/>
    </xf>
    <xf numFmtId="0" fontId="65" fillId="0" borderId="221" xfId="1926" applyFont="1" applyBorder="1" applyAlignment="1">
      <alignment horizontal="left" vertical="top" wrapText="1"/>
    </xf>
    <xf numFmtId="0" fontId="65" fillId="0" borderId="215" xfId="1926" applyFont="1" applyBorder="1" applyAlignment="1">
      <alignment horizontal="center" vertical="top" wrapText="1"/>
    </xf>
    <xf numFmtId="0" fontId="65" fillId="0" borderId="218" xfId="1926" applyFont="1" applyBorder="1" applyAlignment="1">
      <alignment horizontal="center" vertical="top" wrapText="1"/>
    </xf>
    <xf numFmtId="0" fontId="143" fillId="2" borderId="218" xfId="1926" applyFont="1" applyFill="1" applyBorder="1" applyAlignment="1">
      <alignment horizontal="left" vertical="top" wrapText="1"/>
    </xf>
    <xf numFmtId="0" fontId="143" fillId="2" borderId="216" xfId="1926" applyFont="1" applyFill="1" applyBorder="1" applyAlignment="1">
      <alignment horizontal="center" vertical="top" wrapText="1"/>
    </xf>
    <xf numFmtId="0" fontId="143" fillId="2" borderId="219" xfId="1926" applyFont="1" applyFill="1" applyBorder="1" applyAlignment="1">
      <alignment horizontal="center" vertical="top" wrapText="1"/>
    </xf>
    <xf numFmtId="0" fontId="128" fillId="2" borderId="210" xfId="1926" applyFont="1" applyFill="1" applyBorder="1" applyAlignment="1">
      <alignment horizontal="left" vertical="center"/>
    </xf>
    <xf numFmtId="0" fontId="128" fillId="2" borderId="211" xfId="1926" applyFont="1" applyFill="1" applyBorder="1" applyAlignment="1">
      <alignment horizontal="left" vertical="center"/>
    </xf>
    <xf numFmtId="0" fontId="128" fillId="2" borderId="215" xfId="1926" applyFont="1" applyFill="1" applyBorder="1" applyAlignment="1">
      <alignment horizontal="left" vertical="top" wrapText="1"/>
    </xf>
    <xf numFmtId="0" fontId="128" fillId="2" borderId="218" xfId="1926" applyFont="1" applyFill="1" applyBorder="1" applyAlignment="1">
      <alignment horizontal="left" vertical="top" wrapText="1"/>
    </xf>
    <xf numFmtId="0" fontId="143" fillId="2" borderId="210" xfId="1926" applyFont="1" applyFill="1" applyBorder="1" applyAlignment="1">
      <alignment horizontal="left" vertical="top" wrapText="1"/>
    </xf>
    <xf numFmtId="0" fontId="143" fillId="2" borderId="211" xfId="1926" applyFont="1" applyFill="1" applyBorder="1" applyAlignment="1">
      <alignment horizontal="left" vertical="top" wrapText="1"/>
    </xf>
    <xf numFmtId="0" fontId="50" fillId="0" borderId="215" xfId="1926" applyFont="1" applyBorder="1" applyAlignment="1">
      <alignment horizontal="left" vertical="top" wrapText="1"/>
    </xf>
    <xf numFmtId="0" fontId="50" fillId="0" borderId="218" xfId="1926" applyFont="1" applyBorder="1" applyAlignment="1">
      <alignment horizontal="left" vertical="top" wrapText="1"/>
    </xf>
    <xf numFmtId="0" fontId="47" fillId="2" borderId="206" xfId="64" applyFont="1" applyFill="1" applyBorder="1" applyAlignment="1">
      <alignment horizontal="left" vertical="top" wrapText="1"/>
    </xf>
    <xf numFmtId="0" fontId="47" fillId="2" borderId="209" xfId="64" applyFont="1" applyFill="1" applyBorder="1" applyAlignment="1">
      <alignment horizontal="left" vertical="top" wrapText="1"/>
    </xf>
    <xf numFmtId="0" fontId="143" fillId="0" borderId="210" xfId="1926" applyFont="1" applyBorder="1" applyAlignment="1">
      <alignment horizontal="left" vertical="top" wrapText="1"/>
    </xf>
    <xf numFmtId="0" fontId="143" fillId="0" borderId="211" xfId="1926" applyFont="1" applyBorder="1" applyAlignment="1">
      <alignment horizontal="left" vertical="top" wrapText="1"/>
    </xf>
    <xf numFmtId="0" fontId="50" fillId="0" borderId="210" xfId="1926" applyFont="1" applyBorder="1" applyAlignment="1">
      <alignment horizontal="left" vertical="top" wrapText="1"/>
    </xf>
    <xf numFmtId="0" fontId="50" fillId="0" borderId="211" xfId="1926" applyFont="1" applyBorder="1" applyAlignment="1">
      <alignment horizontal="left" vertical="top" wrapText="1"/>
    </xf>
    <xf numFmtId="49" fontId="47" fillId="2" borderId="206" xfId="64" applyNumberFormat="1" applyFont="1" applyFill="1" applyBorder="1" applyAlignment="1">
      <alignment horizontal="left" vertical="top" wrapText="1"/>
    </xf>
    <xf numFmtId="49" fontId="47" fillId="2" borderId="209" xfId="64" applyNumberFormat="1" applyFont="1" applyFill="1" applyBorder="1" applyAlignment="1">
      <alignment horizontal="left" vertical="top" wrapText="1"/>
    </xf>
    <xf numFmtId="49" fontId="43" fillId="2" borderId="219" xfId="64" applyNumberFormat="1" applyFont="1" applyFill="1" applyBorder="1" applyAlignment="1">
      <alignment horizontal="left" vertical="top" wrapText="1"/>
    </xf>
    <xf numFmtId="49" fontId="43" fillId="2" borderId="220" xfId="64" applyNumberFormat="1" applyFont="1" applyFill="1" applyBorder="1" applyAlignment="1">
      <alignment horizontal="left" vertical="top" wrapText="1"/>
    </xf>
    <xf numFmtId="49" fontId="43" fillId="2" borderId="215" xfId="64" applyNumberFormat="1" applyFont="1" applyFill="1" applyBorder="1" applyAlignment="1">
      <alignment horizontal="left" vertical="top" wrapText="1"/>
    </xf>
    <xf numFmtId="49" fontId="43" fillId="2" borderId="218" xfId="64" applyNumberFormat="1" applyFont="1" applyFill="1" applyBorder="1" applyAlignment="1">
      <alignment horizontal="left" vertical="top" wrapText="1"/>
    </xf>
    <xf numFmtId="0" fontId="128" fillId="0" borderId="75" xfId="1926" applyFont="1" applyFill="1" applyBorder="1" applyAlignment="1">
      <alignment horizontal="left" vertical="top" wrapText="1"/>
    </xf>
    <xf numFmtId="0" fontId="128" fillId="0" borderId="5" xfId="1926" applyFont="1" applyFill="1" applyBorder="1" applyAlignment="1">
      <alignment horizontal="left" vertical="top" wrapText="1"/>
    </xf>
    <xf numFmtId="0" fontId="128" fillId="0" borderId="219" xfId="1926" applyFont="1" applyFill="1" applyBorder="1" applyAlignment="1">
      <alignment horizontal="left" vertical="top" wrapText="1"/>
    </xf>
    <xf numFmtId="0" fontId="128" fillId="0" borderId="220" xfId="1926" applyFont="1" applyFill="1" applyBorder="1" applyAlignment="1">
      <alignment horizontal="left" vertical="top" wrapText="1"/>
    </xf>
    <xf numFmtId="49" fontId="47" fillId="2" borderId="218" xfId="64" applyNumberFormat="1" applyFont="1" applyFill="1" applyBorder="1" applyAlignment="1">
      <alignment horizontal="left" vertical="top" wrapText="1"/>
    </xf>
    <xf numFmtId="0" fontId="43" fillId="2" borderId="212" xfId="64" applyFont="1" applyFill="1" applyBorder="1" applyAlignment="1">
      <alignment horizontal="left" vertical="top" wrapText="1"/>
    </xf>
    <xf numFmtId="0" fontId="47" fillId="2" borderId="218" xfId="64" applyFont="1" applyFill="1" applyBorder="1" applyAlignment="1">
      <alignment horizontal="left" vertical="center" wrapText="1"/>
    </xf>
    <xf numFmtId="0" fontId="143" fillId="0" borderId="216" xfId="1926" applyFont="1" applyBorder="1" applyAlignment="1">
      <alignment horizontal="left" vertical="top" wrapText="1"/>
    </xf>
    <xf numFmtId="0" fontId="143" fillId="0" borderId="217" xfId="1926" applyFont="1" applyBorder="1" applyAlignment="1">
      <alignment horizontal="left" vertical="top" wrapText="1"/>
    </xf>
    <xf numFmtId="0" fontId="143" fillId="0" borderId="219" xfId="1926" applyFont="1" applyBorder="1" applyAlignment="1">
      <alignment horizontal="left" vertical="top" wrapText="1"/>
    </xf>
    <xf numFmtId="0" fontId="143" fillId="0" borderId="220" xfId="1926" applyFont="1" applyBorder="1" applyAlignment="1">
      <alignment horizontal="left" vertical="top" wrapText="1"/>
    </xf>
    <xf numFmtId="49" fontId="43" fillId="2" borderId="215" xfId="64" quotePrefix="1" applyNumberFormat="1" applyFont="1" applyFill="1" applyBorder="1" applyAlignment="1">
      <alignment horizontal="right" vertical="top" wrapText="1"/>
    </xf>
    <xf numFmtId="49" fontId="43" fillId="2" borderId="218" xfId="64" quotePrefix="1" applyNumberFormat="1" applyFont="1" applyFill="1" applyBorder="1" applyAlignment="1">
      <alignment horizontal="right" vertical="top" wrapText="1"/>
    </xf>
    <xf numFmtId="0" fontId="45" fillId="2" borderId="165" xfId="245" applyFont="1" applyFill="1" applyBorder="1" applyAlignment="1">
      <alignment horizontal="center" vertical="center"/>
    </xf>
    <xf numFmtId="0" fontId="47" fillId="2" borderId="212" xfId="64" applyFont="1" applyFill="1" applyBorder="1" applyAlignment="1">
      <alignment horizontal="left" vertical="center" wrapText="1"/>
    </xf>
    <xf numFmtId="0" fontId="43" fillId="2" borderId="206" xfId="64" applyFont="1" applyFill="1" applyBorder="1" applyAlignment="1">
      <alignment horizontal="left" vertical="top" wrapText="1"/>
    </xf>
    <xf numFmtId="0" fontId="46" fillId="2" borderId="7" xfId="245" applyFont="1" applyFill="1" applyBorder="1" applyAlignment="1">
      <alignment horizontal="center" vertical="center" wrapText="1"/>
    </xf>
    <xf numFmtId="0" fontId="46" fillId="2" borderId="168" xfId="245" applyFont="1" applyFill="1" applyBorder="1" applyAlignment="1">
      <alignment horizontal="center" vertical="center" wrapText="1"/>
    </xf>
    <xf numFmtId="0" fontId="46" fillId="2" borderId="204" xfId="245" applyFont="1" applyFill="1" applyBorder="1" applyAlignment="1">
      <alignment horizontal="center" vertical="center" wrapText="1"/>
    </xf>
    <xf numFmtId="0" fontId="46" fillId="2" borderId="205" xfId="245" applyFont="1" applyFill="1" applyBorder="1" applyAlignment="1">
      <alignment horizontal="center" vertical="center" wrapText="1"/>
    </xf>
    <xf numFmtId="0" fontId="167" fillId="0" borderId="11" xfId="1931" applyFont="1" applyBorder="1" applyAlignment="1">
      <alignment horizontal="center"/>
    </xf>
    <xf numFmtId="0" fontId="167" fillId="0" borderId="10" xfId="1931" applyFont="1" applyBorder="1" applyAlignment="1">
      <alignment horizontal="center"/>
    </xf>
    <xf numFmtId="0" fontId="167" fillId="0" borderId="9" xfId="1931" applyFont="1" applyBorder="1" applyAlignment="1">
      <alignment horizontal="center"/>
    </xf>
    <xf numFmtId="0" fontId="167" fillId="0" borderId="107" xfId="1931" applyFont="1" applyBorder="1" applyAlignment="1">
      <alignment horizontal="center"/>
    </xf>
    <xf numFmtId="0" fontId="159" fillId="0" borderId="107" xfId="1931" applyFont="1" applyBorder="1" applyAlignment="1">
      <alignment horizontal="center"/>
    </xf>
    <xf numFmtId="0" fontId="159" fillId="0" borderId="9" xfId="1931" applyFont="1" applyBorder="1" applyAlignment="1">
      <alignment horizontal="center"/>
    </xf>
    <xf numFmtId="0" fontId="160" fillId="0" borderId="18" xfId="1931" applyFont="1" applyBorder="1" applyAlignment="1">
      <alignment horizontal="left" vertical="top" wrapText="1"/>
    </xf>
    <xf numFmtId="0" fontId="160" fillId="0" borderId="19" xfId="1931" applyFont="1" applyBorder="1" applyAlignment="1">
      <alignment horizontal="left" vertical="top" wrapText="1"/>
    </xf>
    <xf numFmtId="0" fontId="159" fillId="0" borderId="18" xfId="1931" applyFont="1" applyBorder="1" applyAlignment="1">
      <alignment horizontal="left" vertical="top" wrapText="1"/>
    </xf>
    <xf numFmtId="0" fontId="159" fillId="0" borderId="0" xfId="1931" applyFont="1" applyBorder="1" applyAlignment="1">
      <alignment horizontal="left" vertical="top" wrapText="1"/>
    </xf>
    <xf numFmtId="0" fontId="159" fillId="0" borderId="19" xfId="1931" applyFont="1" applyBorder="1" applyAlignment="1">
      <alignment horizontal="left" vertical="top" wrapText="1"/>
    </xf>
    <xf numFmtId="0" fontId="164" fillId="0" borderId="0" xfId="1931" applyFont="1" applyAlignment="1">
      <alignment horizontal="center"/>
    </xf>
    <xf numFmtId="0" fontId="166" fillId="0" borderId="66" xfId="1931" applyFont="1" applyBorder="1" applyAlignment="1">
      <alignment horizontal="center" vertical="center"/>
    </xf>
    <xf numFmtId="0" fontId="166" fillId="0" borderId="67" xfId="1931" applyFont="1" applyBorder="1" applyAlignment="1">
      <alignment horizontal="center" vertical="center"/>
    </xf>
    <xf numFmtId="0" fontId="166" fillId="0" borderId="45" xfId="1931" applyFont="1" applyBorder="1" applyAlignment="1">
      <alignment horizontal="center" vertical="center"/>
    </xf>
    <xf numFmtId="0" fontId="166" fillId="0" borderId="75" xfId="1931" applyFont="1" applyBorder="1" applyAlignment="1">
      <alignment horizontal="center" vertical="center"/>
    </xf>
    <xf numFmtId="0" fontId="166" fillId="0" borderId="0" xfId="1931" applyFont="1" applyBorder="1" applyAlignment="1">
      <alignment horizontal="center" vertical="center"/>
    </xf>
    <xf numFmtId="0" fontId="166" fillId="0" borderId="19" xfId="1931" applyFont="1" applyBorder="1" applyAlignment="1">
      <alignment horizontal="center" vertical="center"/>
    </xf>
    <xf numFmtId="0" fontId="166" fillId="0" borderId="106" xfId="1931" applyFont="1" applyBorder="1" applyAlignment="1">
      <alignment horizontal="center" vertical="center"/>
    </xf>
    <xf numFmtId="0" fontId="166" fillId="0" borderId="8" xfId="1931" applyFont="1" applyBorder="1" applyAlignment="1">
      <alignment horizontal="center" vertical="center"/>
    </xf>
    <xf numFmtId="0" fontId="166" fillId="0" borderId="89" xfId="1931" applyFont="1" applyBorder="1" applyAlignment="1">
      <alignment horizontal="center" vertical="center"/>
    </xf>
    <xf numFmtId="0" fontId="166" fillId="0" borderId="74" xfId="1931" applyFont="1" applyBorder="1" applyAlignment="1">
      <alignment horizontal="center"/>
    </xf>
    <xf numFmtId="0" fontId="166" fillId="0" borderId="67" xfId="1931" applyFont="1" applyBorder="1" applyAlignment="1">
      <alignment horizontal="center"/>
    </xf>
    <xf numFmtId="0" fontId="166" fillId="0" borderId="45" xfId="1931" applyFont="1" applyBorder="1" applyAlignment="1">
      <alignment horizontal="center"/>
    </xf>
    <xf numFmtId="0" fontId="166" fillId="0" borderId="46" xfId="1931" applyFont="1" applyBorder="1" applyAlignment="1">
      <alignment horizontal="center"/>
    </xf>
    <xf numFmtId="0" fontId="166" fillId="0" borderId="16" xfId="1931" applyFont="1" applyBorder="1" applyAlignment="1">
      <alignment horizontal="center"/>
    </xf>
    <xf numFmtId="0" fontId="166" fillId="0" borderId="18" xfId="1931" applyFont="1" applyBorder="1" applyAlignment="1">
      <alignment horizontal="center"/>
    </xf>
    <xf numFmtId="0" fontId="166" fillId="0" borderId="0" xfId="1931" applyFont="1" applyBorder="1" applyAlignment="1">
      <alignment horizontal="center"/>
    </xf>
    <xf numFmtId="0" fontId="166" fillId="0" borderId="19" xfId="1931" applyFont="1" applyBorder="1" applyAlignment="1">
      <alignment horizontal="center"/>
    </xf>
    <xf numFmtId="0" fontId="166" fillId="0" borderId="104" xfId="1931" applyFont="1" applyBorder="1" applyAlignment="1">
      <alignment horizontal="center"/>
    </xf>
    <xf numFmtId="0" fontId="166" fillId="0" borderId="8" xfId="1931" applyFont="1" applyBorder="1" applyAlignment="1">
      <alignment horizontal="center"/>
    </xf>
    <xf numFmtId="0" fontId="166" fillId="0" borderId="89" xfId="1931" applyFont="1" applyBorder="1" applyAlignment="1">
      <alignment horizontal="center"/>
    </xf>
    <xf numFmtId="0" fontId="161" fillId="0" borderId="199" xfId="1931" applyFont="1" applyBorder="1" applyAlignment="1">
      <alignment horizontal="left" vertical="top" wrapText="1"/>
    </xf>
    <xf numFmtId="0" fontId="161" fillId="0" borderId="195" xfId="1931" applyFont="1" applyBorder="1" applyAlignment="1">
      <alignment horizontal="left" vertical="top" wrapText="1"/>
    </xf>
    <xf numFmtId="0" fontId="161" fillId="0" borderId="196" xfId="1931" applyFont="1" applyBorder="1" applyAlignment="1">
      <alignment horizontal="left" vertical="top" wrapText="1"/>
    </xf>
    <xf numFmtId="0" fontId="160" fillId="0" borderId="199" xfId="1931" applyFont="1" applyBorder="1" applyAlignment="1">
      <alignment horizontal="left" vertical="top" wrapText="1"/>
    </xf>
    <xf numFmtId="0" fontId="160" fillId="0" borderId="195" xfId="1931" applyFont="1" applyBorder="1" applyAlignment="1">
      <alignment horizontal="left" vertical="top" wrapText="1"/>
    </xf>
    <xf numFmtId="0" fontId="160" fillId="0" borderId="196" xfId="1931" applyFont="1" applyBorder="1" applyAlignment="1">
      <alignment horizontal="left" vertical="top" wrapText="1"/>
    </xf>
    <xf numFmtId="0" fontId="160" fillId="0" borderId="46" xfId="1931" applyFont="1" applyBorder="1" applyAlignment="1">
      <alignment horizontal="left" vertical="top" wrapText="1"/>
    </xf>
    <xf numFmtId="0" fontId="160" fillId="0" borderId="15" xfId="1931" applyFont="1" applyBorder="1" applyAlignment="1">
      <alignment horizontal="left" vertical="top" wrapText="1"/>
    </xf>
    <xf numFmtId="0" fontId="146" fillId="0" borderId="199" xfId="1931" applyFont="1" applyBorder="1" applyAlignment="1">
      <alignment horizontal="left" vertical="top" wrapText="1"/>
    </xf>
    <xf numFmtId="0" fontId="146" fillId="0" borderId="195" xfId="1931" applyFont="1" applyBorder="1" applyAlignment="1">
      <alignment horizontal="left" vertical="top" wrapText="1"/>
    </xf>
    <xf numFmtId="0" fontId="146" fillId="0" borderId="196" xfId="1931" applyFont="1" applyBorder="1" applyAlignment="1">
      <alignment horizontal="left" vertical="top" wrapText="1"/>
    </xf>
    <xf numFmtId="0" fontId="169" fillId="0" borderId="16" xfId="1931" applyFont="1" applyBorder="1"/>
    <xf numFmtId="0" fontId="169" fillId="0" borderId="15" xfId="1931" applyFont="1" applyBorder="1"/>
    <xf numFmtId="0" fontId="169" fillId="0" borderId="15" xfId="1931" applyFont="1" applyBorder="1" applyAlignment="1">
      <alignment vertical="top" wrapText="1"/>
    </xf>
    <xf numFmtId="0" fontId="169" fillId="0" borderId="195" xfId="1931" applyFont="1" applyBorder="1"/>
    <xf numFmtId="0" fontId="169" fillId="0" borderId="196" xfId="1931" applyFont="1" applyBorder="1"/>
    <xf numFmtId="0" fontId="160" fillId="0" borderId="99" xfId="1931" applyFont="1" applyBorder="1" applyAlignment="1">
      <alignment horizontal="left" vertical="top" wrapText="1"/>
    </xf>
    <xf numFmtId="0" fontId="160" fillId="0" borderId="201" xfId="1931" applyFont="1" applyBorder="1" applyAlignment="1">
      <alignment horizontal="left" vertical="top" wrapText="1"/>
    </xf>
    <xf numFmtId="0" fontId="160" fillId="0" borderId="202" xfId="1931" applyFont="1" applyBorder="1" applyAlignment="1">
      <alignment horizontal="left" vertical="top" wrapText="1"/>
    </xf>
    <xf numFmtId="0" fontId="166" fillId="0" borderId="0" xfId="1931" applyFont="1" applyBorder="1"/>
    <xf numFmtId="0" fontId="166" fillId="0" borderId="19" xfId="1931" applyFont="1" applyBorder="1"/>
    <xf numFmtId="0" fontId="160" fillId="0" borderId="107" xfId="1931" applyFont="1" applyBorder="1" applyAlignment="1">
      <alignment horizontal="left" vertical="top" wrapText="1"/>
    </xf>
    <xf numFmtId="0" fontId="169" fillId="0" borderId="10" xfId="1931" applyFont="1" applyBorder="1"/>
    <xf numFmtId="0" fontId="169" fillId="0" borderId="9" xfId="1931" applyFont="1" applyBorder="1"/>
    <xf numFmtId="0" fontId="229" fillId="0" borderId="195" xfId="1931" applyFont="1" applyBorder="1"/>
    <xf numFmtId="0" fontId="229" fillId="0" borderId="196" xfId="1931" applyFont="1" applyBorder="1"/>
    <xf numFmtId="0" fontId="161" fillId="0" borderId="99" xfId="1931" applyFont="1" applyBorder="1" applyAlignment="1">
      <alignment horizontal="left" vertical="top" wrapText="1"/>
    </xf>
    <xf numFmtId="0" fontId="229" fillId="0" borderId="201" xfId="1931" applyFont="1" applyBorder="1"/>
    <xf numFmtId="0" fontId="229" fillId="0" borderId="202" xfId="1931" applyFont="1" applyBorder="1"/>
    <xf numFmtId="0" fontId="160" fillId="0" borderId="16" xfId="1931" applyFont="1" applyBorder="1" applyAlignment="1">
      <alignment horizontal="left" vertical="top" wrapText="1"/>
    </xf>
    <xf numFmtId="0" fontId="161" fillId="0" borderId="46" xfId="1931" applyFont="1" applyBorder="1" applyAlignment="1">
      <alignment horizontal="left" vertical="top" wrapText="1"/>
    </xf>
    <xf numFmtId="0" fontId="229" fillId="0" borderId="16" xfId="1931" applyFont="1" applyBorder="1"/>
    <xf numFmtId="0" fontId="229" fillId="0" borderId="15" xfId="1931" applyFont="1" applyBorder="1"/>
    <xf numFmtId="0" fontId="160" fillId="0" borderId="10" xfId="1931" applyFont="1" applyBorder="1" applyAlignment="1">
      <alignment horizontal="left" vertical="top" wrapText="1"/>
    </xf>
    <xf numFmtId="0" fontId="160" fillId="0" borderId="9" xfId="1931" applyFont="1" applyBorder="1" applyAlignment="1">
      <alignment horizontal="left" vertical="top" wrapText="1"/>
    </xf>
    <xf numFmtId="0" fontId="159" fillId="0" borderId="104" xfId="1931" applyFont="1" applyBorder="1" applyAlignment="1">
      <alignment horizontal="left" vertical="top" wrapText="1"/>
    </xf>
    <xf numFmtId="0" fontId="159" fillId="0" borderId="8" xfId="1931" applyFont="1" applyBorder="1" applyAlignment="1">
      <alignment horizontal="left" vertical="top" wrapText="1"/>
    </xf>
    <xf numFmtId="0" fontId="159" fillId="0" borderId="89" xfId="1931" applyFont="1" applyBorder="1" applyAlignment="1">
      <alignment horizontal="left" vertical="top" wrapText="1"/>
    </xf>
    <xf numFmtId="0" fontId="161" fillId="0" borderId="201" xfId="1931" applyFont="1" applyBorder="1" applyAlignment="1">
      <alignment horizontal="left" vertical="top" wrapText="1"/>
    </xf>
    <xf numFmtId="0" fontId="161" fillId="0" borderId="202" xfId="1931" applyFont="1" applyBorder="1" applyAlignment="1">
      <alignment horizontal="left" vertical="top" wrapText="1"/>
    </xf>
    <xf numFmtId="0" fontId="159" fillId="0" borderId="107" xfId="1931" applyFont="1" applyBorder="1" applyAlignment="1">
      <alignment horizontal="left" vertical="top" wrapText="1"/>
    </xf>
    <xf numFmtId="0" fontId="159" fillId="0" borderId="10" xfId="1931" applyFont="1" applyBorder="1" applyAlignment="1">
      <alignment horizontal="left" vertical="top" wrapText="1"/>
    </xf>
    <xf numFmtId="0" fontId="159" fillId="0" borderId="9" xfId="1931" applyFont="1" applyBorder="1" applyAlignment="1">
      <alignment horizontal="left" vertical="top" wrapText="1"/>
    </xf>
    <xf numFmtId="0" fontId="161" fillId="0" borderId="16" xfId="1931" applyFont="1" applyBorder="1" applyAlignment="1">
      <alignment horizontal="left" vertical="top" wrapText="1"/>
    </xf>
    <xf numFmtId="0" fontId="161" fillId="0" borderId="15" xfId="1931" applyFont="1" applyBorder="1" applyAlignment="1">
      <alignment horizontal="left" vertical="top" wrapText="1"/>
    </xf>
    <xf numFmtId="0" fontId="161" fillId="0" borderId="107" xfId="1931" applyFont="1" applyBorder="1" applyAlignment="1">
      <alignment horizontal="left" vertical="top" wrapText="1"/>
    </xf>
    <xf numFmtId="0" fontId="161" fillId="0" borderId="10" xfId="1931" applyFont="1" applyBorder="1" applyAlignment="1">
      <alignment horizontal="left" vertical="top" wrapText="1"/>
    </xf>
    <xf numFmtId="0" fontId="161" fillId="0" borderId="9" xfId="1931" applyFont="1" applyBorder="1" applyAlignment="1">
      <alignment horizontal="left" vertical="top" wrapText="1"/>
    </xf>
    <xf numFmtId="0" fontId="161" fillId="0" borderId="30" xfId="1931" applyFont="1" applyBorder="1" applyAlignment="1">
      <alignment horizontal="left" vertical="top" wrapText="1"/>
    </xf>
    <xf numFmtId="0" fontId="161" fillId="0" borderId="17" xfId="1931" applyFont="1" applyBorder="1" applyAlignment="1">
      <alignment horizontal="left" vertical="top" wrapText="1"/>
    </xf>
    <xf numFmtId="0" fontId="161" fillId="0" borderId="31" xfId="1931" applyFont="1" applyBorder="1" applyAlignment="1">
      <alignment horizontal="left" vertical="top" wrapText="1"/>
    </xf>
    <xf numFmtId="0" fontId="161" fillId="0" borderId="74" xfId="1931" applyFont="1" applyBorder="1" applyAlignment="1">
      <alignment horizontal="left" vertical="top" wrapText="1"/>
    </xf>
    <xf numFmtId="0" fontId="161" fillId="0" borderId="67" xfId="1931" applyFont="1" applyBorder="1" applyAlignment="1">
      <alignment horizontal="left" vertical="top" wrapText="1"/>
    </xf>
    <xf numFmtId="0" fontId="161" fillId="0" borderId="45" xfId="1931" applyFont="1" applyBorder="1" applyAlignment="1">
      <alignment horizontal="left" vertical="top" wrapText="1"/>
    </xf>
    <xf numFmtId="0" fontId="159" fillId="0" borderId="74" xfId="1931" applyFont="1" applyBorder="1" applyAlignment="1">
      <alignment horizontal="left" vertical="top" wrapText="1"/>
    </xf>
    <xf numFmtId="0" fontId="159" fillId="0" borderId="67" xfId="1931" applyFont="1" applyBorder="1" applyAlignment="1">
      <alignment horizontal="left" vertical="top" wrapText="1"/>
    </xf>
    <xf numFmtId="0" fontId="159" fillId="0" borderId="45" xfId="1931" applyFont="1" applyBorder="1" applyAlignment="1">
      <alignment horizontal="left" vertical="top" wrapText="1"/>
    </xf>
    <xf numFmtId="0" fontId="160" fillId="0" borderId="242" xfId="1931" applyFont="1" applyBorder="1" applyAlignment="1">
      <alignment horizontal="left" vertical="top" wrapText="1"/>
    </xf>
    <xf numFmtId="0" fontId="160" fillId="0" borderId="238" xfId="1931" applyFont="1" applyBorder="1" applyAlignment="1">
      <alignment horizontal="left" vertical="top" wrapText="1"/>
    </xf>
    <xf numFmtId="0" fontId="160" fillId="0" borderId="239" xfId="1931" applyFont="1" applyBorder="1" applyAlignment="1">
      <alignment horizontal="left" vertical="top" wrapText="1"/>
    </xf>
    <xf numFmtId="0" fontId="166" fillId="0" borderId="10" xfId="1931" applyFont="1" applyBorder="1" applyAlignment="1">
      <alignment horizontal="left" vertical="center" wrapText="1"/>
    </xf>
    <xf numFmtId="0" fontId="166" fillId="0" borderId="9" xfId="1931" applyFont="1" applyBorder="1" applyAlignment="1">
      <alignment horizontal="left" vertical="center" wrapText="1"/>
    </xf>
    <xf numFmtId="0" fontId="160" fillId="0" borderId="0" xfId="1931" applyFont="1" applyBorder="1" applyAlignment="1">
      <alignment horizontal="left" vertical="top" wrapText="1"/>
    </xf>
    <xf numFmtId="0" fontId="41" fillId="2" borderId="278" xfId="2015" applyFont="1" applyFill="1" applyBorder="1" applyAlignment="1">
      <alignment horizontal="center"/>
    </xf>
    <xf numFmtId="0" fontId="41" fillId="2" borderId="279" xfId="2015" applyFont="1" applyFill="1" applyBorder="1" applyAlignment="1">
      <alignment horizontal="center"/>
    </xf>
    <xf numFmtId="0" fontId="37" fillId="2" borderId="0" xfId="2015" applyFont="1" applyFill="1" applyAlignment="1">
      <alignment horizontal="center"/>
    </xf>
    <xf numFmtId="0" fontId="38" fillId="2" borderId="0" xfId="2015" applyFont="1" applyFill="1" applyAlignment="1">
      <alignment horizontal="center"/>
    </xf>
    <xf numFmtId="0" fontId="40" fillId="2" borderId="275" xfId="2015" applyFont="1" applyFill="1" applyBorder="1" applyAlignment="1">
      <alignment horizontal="center" vertical="center"/>
    </xf>
    <xf numFmtId="0" fontId="40" fillId="2" borderId="32" xfId="2015" applyFont="1" applyFill="1" applyBorder="1" applyAlignment="1">
      <alignment horizontal="center" vertical="center"/>
    </xf>
    <xf numFmtId="0" fontId="40" fillId="2" borderId="278" xfId="2015" applyFont="1" applyFill="1" applyBorder="1" applyAlignment="1">
      <alignment horizontal="center"/>
    </xf>
    <xf numFmtId="0" fontId="40" fillId="2" borderId="288" xfId="2015" applyFont="1" applyFill="1" applyBorder="1" applyAlignment="1">
      <alignment horizontal="center"/>
    </xf>
    <xf numFmtId="0" fontId="40" fillId="2" borderId="279" xfId="2015" applyFont="1" applyFill="1" applyBorder="1" applyAlignment="1">
      <alignment horizontal="center"/>
    </xf>
    <xf numFmtId="0" fontId="40" fillId="2" borderId="284" xfId="2015" quotePrefix="1" applyFont="1" applyFill="1" applyBorder="1" applyAlignment="1">
      <alignment horizontal="center"/>
    </xf>
    <xf numFmtId="0" fontId="40" fillId="2" borderId="278" xfId="2015" quotePrefix="1" applyFont="1" applyFill="1" applyBorder="1" applyAlignment="1">
      <alignment horizontal="center"/>
    </xf>
    <xf numFmtId="0" fontId="40" fillId="2" borderId="279" xfId="2015" quotePrefix="1" applyFont="1" applyFill="1" applyBorder="1" applyAlignment="1">
      <alignment horizontal="center"/>
    </xf>
    <xf numFmtId="0" fontId="41" fillId="2" borderId="284" xfId="2015" applyFont="1" applyFill="1" applyBorder="1" applyAlignment="1">
      <alignment horizontal="left" wrapText="1"/>
    </xf>
    <xf numFmtId="0" fontId="41" fillId="2" borderId="284" xfId="2015" quotePrefix="1" applyFont="1" applyFill="1" applyBorder="1" applyAlignment="1">
      <alignment horizontal="left" wrapText="1"/>
    </xf>
    <xf numFmtId="0" fontId="41" fillId="2" borderId="284" xfId="2015" applyFont="1" applyFill="1" applyBorder="1" applyAlignment="1">
      <alignment horizontal="left" vertical="top" wrapText="1"/>
    </xf>
    <xf numFmtId="0" fontId="41" fillId="2" borderId="284" xfId="2015" applyFont="1" applyFill="1" applyBorder="1" applyAlignment="1">
      <alignment vertical="top" wrapText="1"/>
    </xf>
    <xf numFmtId="0" fontId="41" fillId="2" borderId="278" xfId="2015" applyFont="1" applyFill="1" applyBorder="1" applyAlignment="1">
      <alignment horizontal="left" vertical="center"/>
    </xf>
    <xf numFmtId="0" fontId="41" fillId="2" borderId="279" xfId="2015" applyFont="1" applyFill="1" applyBorder="1" applyAlignment="1">
      <alignment horizontal="left" vertical="center"/>
    </xf>
    <xf numFmtId="0" fontId="41" fillId="2" borderId="278" xfId="2015" applyFont="1" applyFill="1" applyBorder="1" applyAlignment="1">
      <alignment horizontal="left" vertical="top" wrapText="1"/>
    </xf>
    <xf numFmtId="0" fontId="41" fillId="2" borderId="279" xfId="2015" applyFont="1" applyFill="1" applyBorder="1" applyAlignment="1">
      <alignment horizontal="left" vertical="top" wrapText="1"/>
    </xf>
    <xf numFmtId="0" fontId="41" fillId="2" borderId="284" xfId="2015" applyFont="1" applyFill="1" applyBorder="1" applyAlignment="1">
      <alignment horizontal="center" vertical="top" wrapText="1"/>
    </xf>
    <xf numFmtId="0" fontId="41" fillId="2" borderId="284" xfId="2015" applyFont="1" applyFill="1" applyBorder="1" applyAlignment="1">
      <alignment horizontal="left" vertical="top"/>
    </xf>
    <xf numFmtId="0" fontId="43" fillId="2" borderId="284" xfId="2015" applyFont="1" applyFill="1" applyBorder="1" applyAlignment="1">
      <alignment horizontal="left" vertical="top" wrapText="1"/>
    </xf>
    <xf numFmtId="0" fontId="43" fillId="2" borderId="284" xfId="2015" applyFont="1" applyFill="1" applyBorder="1" applyAlignment="1">
      <alignment vertical="top" wrapText="1"/>
    </xf>
    <xf numFmtId="0" fontId="4" fillId="2" borderId="284" xfId="2015" applyFont="1" applyFill="1" applyBorder="1" applyAlignment="1">
      <alignment horizontal="left" vertical="top" wrapText="1"/>
    </xf>
    <xf numFmtId="0" fontId="4" fillId="2" borderId="284" xfId="2015" applyFill="1" applyBorder="1" applyAlignment="1">
      <alignment horizontal="left" vertical="top" wrapText="1"/>
    </xf>
    <xf numFmtId="0" fontId="170" fillId="2" borderId="0" xfId="11" applyFont="1" applyFill="1" applyAlignment="1">
      <alignment horizontal="center" vertical="top" wrapText="1"/>
    </xf>
    <xf numFmtId="0" fontId="170" fillId="2" borderId="17" xfId="11" applyFont="1" applyFill="1" applyBorder="1" applyAlignment="1">
      <alignment horizontal="left" vertical="top" wrapText="1"/>
    </xf>
    <xf numFmtId="0" fontId="156" fillId="2" borderId="17" xfId="11" applyFont="1" applyFill="1" applyBorder="1" applyAlignment="1">
      <alignment horizontal="right" vertical="top" wrapText="1"/>
    </xf>
    <xf numFmtId="0" fontId="157" fillId="2" borderId="284" xfId="11" applyFont="1" applyFill="1" applyBorder="1" applyAlignment="1">
      <alignment horizontal="center" vertical="center" wrapText="1"/>
    </xf>
    <xf numFmtId="0" fontId="157" fillId="2" borderId="278" xfId="11" applyFont="1" applyFill="1" applyBorder="1" applyAlignment="1">
      <alignment horizontal="center" vertical="center" wrapText="1"/>
    </xf>
    <xf numFmtId="0" fontId="157" fillId="2" borderId="279" xfId="11" applyFont="1" applyFill="1" applyBorder="1" applyAlignment="1">
      <alignment horizontal="center" vertical="center" wrapText="1"/>
    </xf>
    <xf numFmtId="0" fontId="147" fillId="2" borderId="0" xfId="11" applyFont="1" applyFill="1" applyBorder="1" applyAlignment="1">
      <alignment horizontal="left" vertical="top" wrapText="1"/>
    </xf>
    <xf numFmtId="0" fontId="171" fillId="2" borderId="0" xfId="11" applyFont="1" applyFill="1" applyBorder="1" applyAlignment="1">
      <alignment horizontal="left" vertical="top" wrapText="1"/>
    </xf>
    <xf numFmtId="0" fontId="156" fillId="2" borderId="0" xfId="11" applyFont="1" applyFill="1" applyAlignment="1">
      <alignment horizontal="left" vertical="top" wrapText="1"/>
    </xf>
    <xf numFmtId="0" fontId="147" fillId="2" borderId="284" xfId="11" quotePrefix="1" applyFont="1" applyFill="1" applyBorder="1" applyAlignment="1">
      <alignment horizontal="center" vertical="top" wrapText="1"/>
    </xf>
    <xf numFmtId="0" fontId="134" fillId="2" borderId="275" xfId="11" applyFont="1" applyFill="1" applyBorder="1" applyAlignment="1">
      <alignment horizontal="left" vertical="top" wrapText="1"/>
    </xf>
    <xf numFmtId="0" fontId="134" fillId="2" borderId="32" xfId="11" applyFont="1" applyFill="1" applyBorder="1" applyAlignment="1">
      <alignment horizontal="left" vertical="top" wrapText="1"/>
    </xf>
    <xf numFmtId="0" fontId="157" fillId="2" borderId="278" xfId="11" applyFont="1" applyFill="1" applyBorder="1" applyAlignment="1">
      <alignment horizontal="center" vertical="top" wrapText="1"/>
    </xf>
    <xf numFmtId="0" fontId="157" fillId="2" borderId="288" xfId="11" applyFont="1" applyFill="1" applyBorder="1" applyAlignment="1">
      <alignment horizontal="center" vertical="top" wrapText="1"/>
    </xf>
    <xf numFmtId="0" fontId="157" fillId="2" borderId="279" xfId="11" applyFont="1" applyFill="1" applyBorder="1" applyAlignment="1">
      <alignment horizontal="center" vertical="top" wrapText="1"/>
    </xf>
    <xf numFmtId="0" fontId="150" fillId="2" borderId="50" xfId="11" applyFont="1" applyFill="1" applyBorder="1" applyAlignment="1">
      <alignment horizontal="center" vertical="center"/>
    </xf>
    <xf numFmtId="0" fontId="150" fillId="2" borderId="29" xfId="11" applyFont="1" applyFill="1" applyBorder="1" applyAlignment="1">
      <alignment horizontal="center" vertical="center"/>
    </xf>
    <xf numFmtId="0" fontId="157" fillId="2" borderId="88" xfId="11" applyFont="1" applyFill="1" applyBorder="1" applyAlignment="1">
      <alignment horizontal="center" vertical="center"/>
    </xf>
    <xf numFmtId="0" fontId="157" fillId="2" borderId="203" xfId="11" applyFont="1" applyFill="1" applyBorder="1" applyAlignment="1">
      <alignment horizontal="center" vertical="center"/>
    </xf>
    <xf numFmtId="0" fontId="170" fillId="2" borderId="0" xfId="11" applyFont="1" applyFill="1" applyAlignment="1">
      <alignment horizontal="center"/>
    </xf>
    <xf numFmtId="0" fontId="170" fillId="2" borderId="0" xfId="11" applyFont="1" applyFill="1" applyBorder="1" applyAlignment="1">
      <alignment horizontal="left"/>
    </xf>
    <xf numFmtId="0" fontId="157" fillId="2" borderId="43" xfId="11" applyFont="1" applyFill="1" applyBorder="1" applyAlignment="1">
      <alignment horizontal="center" vertical="center"/>
    </xf>
    <xf numFmtId="0" fontId="157" fillId="2" borderId="44" xfId="11" applyFont="1" applyFill="1" applyBorder="1" applyAlignment="1">
      <alignment horizontal="center" vertical="center"/>
    </xf>
    <xf numFmtId="0" fontId="157" fillId="2" borderId="48" xfId="11" applyFont="1" applyFill="1" applyBorder="1" applyAlignment="1">
      <alignment horizontal="center" vertical="center"/>
    </xf>
    <xf numFmtId="0" fontId="157" fillId="2" borderId="25" xfId="11" applyFont="1" applyFill="1" applyBorder="1" applyAlignment="1">
      <alignment horizontal="center" vertical="center"/>
    </xf>
    <xf numFmtId="0" fontId="148" fillId="2" borderId="45" xfId="11" applyFont="1" applyFill="1" applyBorder="1" applyAlignment="1">
      <alignment horizontal="center" vertical="center" wrapText="1"/>
    </xf>
    <xf numFmtId="0" fontId="148" fillId="2" borderId="23" xfId="11" applyFont="1" applyFill="1" applyBorder="1" applyAlignment="1">
      <alignment horizontal="center" vertical="center" wrapText="1"/>
    </xf>
    <xf numFmtId="0" fontId="148" fillId="2" borderId="46" xfId="11" applyFont="1" applyFill="1" applyBorder="1" applyAlignment="1">
      <alignment horizontal="center" vertical="center" wrapText="1"/>
    </xf>
    <xf numFmtId="0" fontId="148" fillId="2" borderId="15" xfId="11" applyFont="1" applyFill="1" applyBorder="1" applyAlignment="1">
      <alignment horizontal="center" vertical="center" wrapText="1"/>
    </xf>
    <xf numFmtId="0" fontId="148" fillId="2" borderId="47" xfId="11" applyFont="1" applyFill="1" applyBorder="1" applyAlignment="1">
      <alignment horizontal="center" vertical="center"/>
    </xf>
    <xf numFmtId="0" fontId="148" fillId="2" borderId="24" xfId="11" applyFont="1" applyFill="1" applyBorder="1" applyAlignment="1">
      <alignment horizontal="center" vertical="center"/>
    </xf>
    <xf numFmtId="41" fontId="157" fillId="2" borderId="14" xfId="79" applyFont="1" applyFill="1" applyBorder="1" applyAlignment="1">
      <alignment horizontal="center" vertical="center" wrapText="1"/>
    </xf>
    <xf numFmtId="41" fontId="157" fillId="2" borderId="49" xfId="79" applyFont="1" applyFill="1" applyBorder="1" applyAlignment="1">
      <alignment horizontal="center" vertical="center" wrapText="1"/>
    </xf>
  </cellXfs>
  <cellStyles count="2037">
    <cellStyle name="20% - Accent1 10" xfId="533"/>
    <cellStyle name="20% - Accent1 11" xfId="534"/>
    <cellStyle name="20% - Accent1 12" xfId="535"/>
    <cellStyle name="20% - Accent1 13" xfId="536"/>
    <cellStyle name="20% - Accent1 14" xfId="537"/>
    <cellStyle name="20% - Accent1 15" xfId="538"/>
    <cellStyle name="20% - Accent1 16" xfId="539"/>
    <cellStyle name="20% - Accent1 17" xfId="540"/>
    <cellStyle name="20% - Accent1 18" xfId="541"/>
    <cellStyle name="20% - Accent1 19" xfId="542"/>
    <cellStyle name="20% - Accent1 2" xfId="247"/>
    <cellStyle name="20% - Accent1 20" xfId="543"/>
    <cellStyle name="20% - Accent1 21" xfId="544"/>
    <cellStyle name="20% - Accent1 22" xfId="545"/>
    <cellStyle name="20% - Accent1 23" xfId="546"/>
    <cellStyle name="20% - Accent1 24" xfId="547"/>
    <cellStyle name="20% - Accent1 25" xfId="548"/>
    <cellStyle name="20% - Accent1 26" xfId="549"/>
    <cellStyle name="20% - Accent1 27" xfId="550"/>
    <cellStyle name="20% - Accent1 28" xfId="551"/>
    <cellStyle name="20% - Accent1 29" xfId="552"/>
    <cellStyle name="20% - Accent1 3" xfId="248"/>
    <cellStyle name="20% - Accent1 30" xfId="553"/>
    <cellStyle name="20% - Accent1 31" xfId="554"/>
    <cellStyle name="20% - Accent1 32" xfId="555"/>
    <cellStyle name="20% - Accent1 33" xfId="556"/>
    <cellStyle name="20% - Accent1 34" xfId="557"/>
    <cellStyle name="20% - Accent1 35" xfId="558"/>
    <cellStyle name="20% - Accent1 36" xfId="559"/>
    <cellStyle name="20% - Accent1 37" xfId="560"/>
    <cellStyle name="20% - Accent1 38" xfId="561"/>
    <cellStyle name="20% - Accent1 4" xfId="249"/>
    <cellStyle name="20% - Accent1 5" xfId="250"/>
    <cellStyle name="20% - Accent1 6" xfId="251"/>
    <cellStyle name="20% - Accent1 7" xfId="252"/>
    <cellStyle name="20% - Accent1 8" xfId="562"/>
    <cellStyle name="20% - Accent1 9" xfId="563"/>
    <cellStyle name="20% - Accent2 10" xfId="564"/>
    <cellStyle name="20% - Accent2 11" xfId="565"/>
    <cellStyle name="20% - Accent2 12" xfId="566"/>
    <cellStyle name="20% - Accent2 13" xfId="567"/>
    <cellStyle name="20% - Accent2 14" xfId="568"/>
    <cellStyle name="20% - Accent2 15" xfId="569"/>
    <cellStyle name="20% - Accent2 16" xfId="570"/>
    <cellStyle name="20% - Accent2 17" xfId="571"/>
    <cellStyle name="20% - Accent2 18" xfId="572"/>
    <cellStyle name="20% - Accent2 19" xfId="573"/>
    <cellStyle name="20% - Accent2 2" xfId="253"/>
    <cellStyle name="20% - Accent2 20" xfId="574"/>
    <cellStyle name="20% - Accent2 21" xfId="575"/>
    <cellStyle name="20% - Accent2 22" xfId="576"/>
    <cellStyle name="20% - Accent2 23" xfId="577"/>
    <cellStyle name="20% - Accent2 24" xfId="578"/>
    <cellStyle name="20% - Accent2 25" xfId="579"/>
    <cellStyle name="20% - Accent2 26" xfId="580"/>
    <cellStyle name="20% - Accent2 27" xfId="581"/>
    <cellStyle name="20% - Accent2 28" xfId="582"/>
    <cellStyle name="20% - Accent2 29" xfId="583"/>
    <cellStyle name="20% - Accent2 3" xfId="254"/>
    <cellStyle name="20% - Accent2 30" xfId="584"/>
    <cellStyle name="20% - Accent2 31" xfId="585"/>
    <cellStyle name="20% - Accent2 32" xfId="586"/>
    <cellStyle name="20% - Accent2 33" xfId="587"/>
    <cellStyle name="20% - Accent2 34" xfId="588"/>
    <cellStyle name="20% - Accent2 35" xfId="589"/>
    <cellStyle name="20% - Accent2 36" xfId="590"/>
    <cellStyle name="20% - Accent2 37" xfId="591"/>
    <cellStyle name="20% - Accent2 38" xfId="592"/>
    <cellStyle name="20% - Accent2 4" xfId="255"/>
    <cellStyle name="20% - Accent2 5" xfId="256"/>
    <cellStyle name="20% - Accent2 6" xfId="257"/>
    <cellStyle name="20% - Accent2 7" xfId="258"/>
    <cellStyle name="20% - Accent2 8" xfId="593"/>
    <cellStyle name="20% - Accent2 9" xfId="594"/>
    <cellStyle name="20% - Accent3 10" xfId="595"/>
    <cellStyle name="20% - Accent3 11" xfId="596"/>
    <cellStyle name="20% - Accent3 12" xfId="597"/>
    <cellStyle name="20% - Accent3 13" xfId="598"/>
    <cellStyle name="20% - Accent3 14" xfId="599"/>
    <cellStyle name="20% - Accent3 15" xfId="600"/>
    <cellStyle name="20% - Accent3 16" xfId="601"/>
    <cellStyle name="20% - Accent3 17" xfId="602"/>
    <cellStyle name="20% - Accent3 18" xfId="603"/>
    <cellStyle name="20% - Accent3 19" xfId="604"/>
    <cellStyle name="20% - Accent3 2" xfId="259"/>
    <cellStyle name="20% - Accent3 20" xfId="605"/>
    <cellStyle name="20% - Accent3 21" xfId="606"/>
    <cellStyle name="20% - Accent3 22" xfId="607"/>
    <cellStyle name="20% - Accent3 23" xfId="608"/>
    <cellStyle name="20% - Accent3 24" xfId="609"/>
    <cellStyle name="20% - Accent3 25" xfId="610"/>
    <cellStyle name="20% - Accent3 26" xfId="611"/>
    <cellStyle name="20% - Accent3 27" xfId="612"/>
    <cellStyle name="20% - Accent3 28" xfId="613"/>
    <cellStyle name="20% - Accent3 29" xfId="614"/>
    <cellStyle name="20% - Accent3 3" xfId="260"/>
    <cellStyle name="20% - Accent3 30" xfId="615"/>
    <cellStyle name="20% - Accent3 31" xfId="616"/>
    <cellStyle name="20% - Accent3 32" xfId="617"/>
    <cellStyle name="20% - Accent3 33" xfId="618"/>
    <cellStyle name="20% - Accent3 34" xfId="619"/>
    <cellStyle name="20% - Accent3 35" xfId="620"/>
    <cellStyle name="20% - Accent3 36" xfId="621"/>
    <cellStyle name="20% - Accent3 37" xfId="622"/>
    <cellStyle name="20% - Accent3 38" xfId="623"/>
    <cellStyle name="20% - Accent3 4" xfId="261"/>
    <cellStyle name="20% - Accent3 5" xfId="262"/>
    <cellStyle name="20% - Accent3 6" xfId="263"/>
    <cellStyle name="20% - Accent3 7" xfId="264"/>
    <cellStyle name="20% - Accent3 8" xfId="624"/>
    <cellStyle name="20% - Accent3 9" xfId="625"/>
    <cellStyle name="20% - Accent4 10" xfId="626"/>
    <cellStyle name="20% - Accent4 11" xfId="627"/>
    <cellStyle name="20% - Accent4 12" xfId="628"/>
    <cellStyle name="20% - Accent4 13" xfId="629"/>
    <cellStyle name="20% - Accent4 14" xfId="630"/>
    <cellStyle name="20% - Accent4 15" xfId="631"/>
    <cellStyle name="20% - Accent4 16" xfId="632"/>
    <cellStyle name="20% - Accent4 17" xfId="633"/>
    <cellStyle name="20% - Accent4 18" xfId="634"/>
    <cellStyle name="20% - Accent4 19" xfId="635"/>
    <cellStyle name="20% - Accent4 2" xfId="265"/>
    <cellStyle name="20% - Accent4 20" xfId="636"/>
    <cellStyle name="20% - Accent4 21" xfId="637"/>
    <cellStyle name="20% - Accent4 22" xfId="638"/>
    <cellStyle name="20% - Accent4 23" xfId="639"/>
    <cellStyle name="20% - Accent4 24" xfId="640"/>
    <cellStyle name="20% - Accent4 25" xfId="641"/>
    <cellStyle name="20% - Accent4 26" xfId="642"/>
    <cellStyle name="20% - Accent4 27" xfId="643"/>
    <cellStyle name="20% - Accent4 28" xfId="644"/>
    <cellStyle name="20% - Accent4 29" xfId="645"/>
    <cellStyle name="20% - Accent4 3" xfId="266"/>
    <cellStyle name="20% - Accent4 30" xfId="646"/>
    <cellStyle name="20% - Accent4 31" xfId="647"/>
    <cellStyle name="20% - Accent4 32" xfId="648"/>
    <cellStyle name="20% - Accent4 33" xfId="649"/>
    <cellStyle name="20% - Accent4 34" xfId="650"/>
    <cellStyle name="20% - Accent4 35" xfId="651"/>
    <cellStyle name="20% - Accent4 36" xfId="652"/>
    <cellStyle name="20% - Accent4 37" xfId="653"/>
    <cellStyle name="20% - Accent4 38" xfId="654"/>
    <cellStyle name="20% - Accent4 4" xfId="267"/>
    <cellStyle name="20% - Accent4 5" xfId="268"/>
    <cellStyle name="20% - Accent4 6" xfId="269"/>
    <cellStyle name="20% - Accent4 7" xfId="270"/>
    <cellStyle name="20% - Accent4 8" xfId="655"/>
    <cellStyle name="20% - Accent4 9" xfId="656"/>
    <cellStyle name="20% - Accent5 10" xfId="657"/>
    <cellStyle name="20% - Accent5 11" xfId="658"/>
    <cellStyle name="20% - Accent5 12" xfId="659"/>
    <cellStyle name="20% - Accent5 13" xfId="660"/>
    <cellStyle name="20% - Accent5 14" xfId="661"/>
    <cellStyle name="20% - Accent5 15" xfId="662"/>
    <cellStyle name="20% - Accent5 16" xfId="663"/>
    <cellStyle name="20% - Accent5 17" xfId="664"/>
    <cellStyle name="20% - Accent5 18" xfId="665"/>
    <cellStyle name="20% - Accent5 19" xfId="666"/>
    <cellStyle name="20% - Accent5 2" xfId="271"/>
    <cellStyle name="20% - Accent5 20" xfId="667"/>
    <cellStyle name="20% - Accent5 21" xfId="668"/>
    <cellStyle name="20% - Accent5 22" xfId="669"/>
    <cellStyle name="20% - Accent5 23" xfId="670"/>
    <cellStyle name="20% - Accent5 24" xfId="671"/>
    <cellStyle name="20% - Accent5 25" xfId="672"/>
    <cellStyle name="20% - Accent5 26" xfId="673"/>
    <cellStyle name="20% - Accent5 27" xfId="674"/>
    <cellStyle name="20% - Accent5 28" xfId="675"/>
    <cellStyle name="20% - Accent5 29" xfId="676"/>
    <cellStyle name="20% - Accent5 3" xfId="272"/>
    <cellStyle name="20% - Accent5 30" xfId="677"/>
    <cellStyle name="20% - Accent5 31" xfId="678"/>
    <cellStyle name="20% - Accent5 32" xfId="679"/>
    <cellStyle name="20% - Accent5 33" xfId="680"/>
    <cellStyle name="20% - Accent5 34" xfId="681"/>
    <cellStyle name="20% - Accent5 35" xfId="682"/>
    <cellStyle name="20% - Accent5 36" xfId="683"/>
    <cellStyle name="20% - Accent5 37" xfId="684"/>
    <cellStyle name="20% - Accent5 38" xfId="685"/>
    <cellStyle name="20% - Accent5 4" xfId="273"/>
    <cellStyle name="20% - Accent5 5" xfId="274"/>
    <cellStyle name="20% - Accent5 6" xfId="275"/>
    <cellStyle name="20% - Accent5 7" xfId="276"/>
    <cellStyle name="20% - Accent5 8" xfId="686"/>
    <cellStyle name="20% - Accent5 9" xfId="687"/>
    <cellStyle name="20% - Accent6 10" xfId="688"/>
    <cellStyle name="20% - Accent6 11" xfId="689"/>
    <cellStyle name="20% - Accent6 12" xfId="690"/>
    <cellStyle name="20% - Accent6 13" xfId="691"/>
    <cellStyle name="20% - Accent6 14" xfId="692"/>
    <cellStyle name="20% - Accent6 15" xfId="693"/>
    <cellStyle name="20% - Accent6 16" xfId="694"/>
    <cellStyle name="20% - Accent6 17" xfId="695"/>
    <cellStyle name="20% - Accent6 18" xfId="696"/>
    <cellStyle name="20% - Accent6 19" xfId="697"/>
    <cellStyle name="20% - Accent6 2" xfId="277"/>
    <cellStyle name="20% - Accent6 20" xfId="698"/>
    <cellStyle name="20% - Accent6 21" xfId="699"/>
    <cellStyle name="20% - Accent6 22" xfId="700"/>
    <cellStyle name="20% - Accent6 23" xfId="701"/>
    <cellStyle name="20% - Accent6 24" xfId="702"/>
    <cellStyle name="20% - Accent6 25" xfId="703"/>
    <cellStyle name="20% - Accent6 26" xfId="704"/>
    <cellStyle name="20% - Accent6 27" xfId="705"/>
    <cellStyle name="20% - Accent6 28" xfId="706"/>
    <cellStyle name="20% - Accent6 29" xfId="707"/>
    <cellStyle name="20% - Accent6 3" xfId="278"/>
    <cellStyle name="20% - Accent6 30" xfId="708"/>
    <cellStyle name="20% - Accent6 31" xfId="709"/>
    <cellStyle name="20% - Accent6 32" xfId="710"/>
    <cellStyle name="20% - Accent6 33" xfId="711"/>
    <cellStyle name="20% - Accent6 34" xfId="712"/>
    <cellStyle name="20% - Accent6 35" xfId="713"/>
    <cellStyle name="20% - Accent6 36" xfId="714"/>
    <cellStyle name="20% - Accent6 37" xfId="715"/>
    <cellStyle name="20% - Accent6 38" xfId="716"/>
    <cellStyle name="20% - Accent6 4" xfId="279"/>
    <cellStyle name="20% - Accent6 5" xfId="280"/>
    <cellStyle name="20% - Accent6 6" xfId="281"/>
    <cellStyle name="20% - Accent6 7" xfId="282"/>
    <cellStyle name="20% - Accent6 8" xfId="717"/>
    <cellStyle name="20% - Accent6 9" xfId="718"/>
    <cellStyle name="40% - Accent1 10" xfId="719"/>
    <cellStyle name="40% - Accent1 11" xfId="720"/>
    <cellStyle name="40% - Accent1 12" xfId="721"/>
    <cellStyle name="40% - Accent1 13" xfId="722"/>
    <cellStyle name="40% - Accent1 14" xfId="723"/>
    <cellStyle name="40% - Accent1 15" xfId="724"/>
    <cellStyle name="40% - Accent1 16" xfId="725"/>
    <cellStyle name="40% - Accent1 17" xfId="726"/>
    <cellStyle name="40% - Accent1 18" xfId="727"/>
    <cellStyle name="40% - Accent1 19" xfId="728"/>
    <cellStyle name="40% - Accent1 2" xfId="283"/>
    <cellStyle name="40% - Accent1 20" xfId="729"/>
    <cellStyle name="40% - Accent1 21" xfId="730"/>
    <cellStyle name="40% - Accent1 22" xfId="731"/>
    <cellStyle name="40% - Accent1 23" xfId="732"/>
    <cellStyle name="40% - Accent1 24" xfId="733"/>
    <cellStyle name="40% - Accent1 25" xfId="734"/>
    <cellStyle name="40% - Accent1 26" xfId="735"/>
    <cellStyle name="40% - Accent1 27" xfId="736"/>
    <cellStyle name="40% - Accent1 28" xfId="737"/>
    <cellStyle name="40% - Accent1 29" xfId="738"/>
    <cellStyle name="40% - Accent1 3" xfId="284"/>
    <cellStyle name="40% - Accent1 30" xfId="739"/>
    <cellStyle name="40% - Accent1 31" xfId="740"/>
    <cellStyle name="40% - Accent1 32" xfId="741"/>
    <cellStyle name="40% - Accent1 33" xfId="742"/>
    <cellStyle name="40% - Accent1 34" xfId="743"/>
    <cellStyle name="40% - Accent1 35" xfId="744"/>
    <cellStyle name="40% - Accent1 36" xfId="745"/>
    <cellStyle name="40% - Accent1 37" xfId="746"/>
    <cellStyle name="40% - Accent1 38" xfId="747"/>
    <cellStyle name="40% - Accent1 4" xfId="285"/>
    <cellStyle name="40% - Accent1 5" xfId="286"/>
    <cellStyle name="40% - Accent1 6" xfId="287"/>
    <cellStyle name="40% - Accent1 7" xfId="288"/>
    <cellStyle name="40% - Accent1 8" xfId="748"/>
    <cellStyle name="40% - Accent1 9" xfId="749"/>
    <cellStyle name="40% - Accent2 10" xfId="750"/>
    <cellStyle name="40% - Accent2 11" xfId="751"/>
    <cellStyle name="40% - Accent2 12" xfId="752"/>
    <cellStyle name="40% - Accent2 13" xfId="753"/>
    <cellStyle name="40% - Accent2 14" xfId="754"/>
    <cellStyle name="40% - Accent2 15" xfId="755"/>
    <cellStyle name="40% - Accent2 16" xfId="756"/>
    <cellStyle name="40% - Accent2 17" xfId="757"/>
    <cellStyle name="40% - Accent2 18" xfId="758"/>
    <cellStyle name="40% - Accent2 19" xfId="759"/>
    <cellStyle name="40% - Accent2 2" xfId="289"/>
    <cellStyle name="40% - Accent2 20" xfId="760"/>
    <cellStyle name="40% - Accent2 21" xfId="761"/>
    <cellStyle name="40% - Accent2 22" xfId="762"/>
    <cellStyle name="40% - Accent2 23" xfId="763"/>
    <cellStyle name="40% - Accent2 24" xfId="764"/>
    <cellStyle name="40% - Accent2 25" xfId="765"/>
    <cellStyle name="40% - Accent2 26" xfId="766"/>
    <cellStyle name="40% - Accent2 27" xfId="767"/>
    <cellStyle name="40% - Accent2 28" xfId="768"/>
    <cellStyle name="40% - Accent2 29" xfId="769"/>
    <cellStyle name="40% - Accent2 3" xfId="290"/>
    <cellStyle name="40% - Accent2 30" xfId="770"/>
    <cellStyle name="40% - Accent2 31" xfId="771"/>
    <cellStyle name="40% - Accent2 32" xfId="772"/>
    <cellStyle name="40% - Accent2 33" xfId="773"/>
    <cellStyle name="40% - Accent2 34" xfId="774"/>
    <cellStyle name="40% - Accent2 35" xfId="775"/>
    <cellStyle name="40% - Accent2 36" xfId="776"/>
    <cellStyle name="40% - Accent2 37" xfId="777"/>
    <cellStyle name="40% - Accent2 38" xfId="778"/>
    <cellStyle name="40% - Accent2 4" xfId="291"/>
    <cellStyle name="40% - Accent2 5" xfId="292"/>
    <cellStyle name="40% - Accent2 6" xfId="293"/>
    <cellStyle name="40% - Accent2 7" xfId="294"/>
    <cellStyle name="40% - Accent2 8" xfId="779"/>
    <cellStyle name="40% - Accent2 9" xfId="780"/>
    <cellStyle name="40% - Accent3 10" xfId="781"/>
    <cellStyle name="40% - Accent3 11" xfId="782"/>
    <cellStyle name="40% - Accent3 12" xfId="783"/>
    <cellStyle name="40% - Accent3 13" xfId="784"/>
    <cellStyle name="40% - Accent3 14" xfId="785"/>
    <cellStyle name="40% - Accent3 15" xfId="786"/>
    <cellStyle name="40% - Accent3 16" xfId="787"/>
    <cellStyle name="40% - Accent3 17" xfId="788"/>
    <cellStyle name="40% - Accent3 18" xfId="789"/>
    <cellStyle name="40% - Accent3 19" xfId="790"/>
    <cellStyle name="40% - Accent3 2" xfId="295"/>
    <cellStyle name="40% - Accent3 20" xfId="791"/>
    <cellStyle name="40% - Accent3 21" xfId="792"/>
    <cellStyle name="40% - Accent3 22" xfId="793"/>
    <cellStyle name="40% - Accent3 23" xfId="794"/>
    <cellStyle name="40% - Accent3 24" xfId="795"/>
    <cellStyle name="40% - Accent3 25" xfId="796"/>
    <cellStyle name="40% - Accent3 26" xfId="797"/>
    <cellStyle name="40% - Accent3 27" xfId="798"/>
    <cellStyle name="40% - Accent3 28" xfId="799"/>
    <cellStyle name="40% - Accent3 29" xfId="800"/>
    <cellStyle name="40% - Accent3 3" xfId="296"/>
    <cellStyle name="40% - Accent3 30" xfId="801"/>
    <cellStyle name="40% - Accent3 31" xfId="802"/>
    <cellStyle name="40% - Accent3 32" xfId="803"/>
    <cellStyle name="40% - Accent3 33" xfId="804"/>
    <cellStyle name="40% - Accent3 34" xfId="805"/>
    <cellStyle name="40% - Accent3 35" xfId="806"/>
    <cellStyle name="40% - Accent3 36" xfId="807"/>
    <cellStyle name="40% - Accent3 37" xfId="808"/>
    <cellStyle name="40% - Accent3 38" xfId="809"/>
    <cellStyle name="40% - Accent3 4" xfId="297"/>
    <cellStyle name="40% - Accent3 5" xfId="298"/>
    <cellStyle name="40% - Accent3 6" xfId="299"/>
    <cellStyle name="40% - Accent3 7" xfId="300"/>
    <cellStyle name="40% - Accent3 8" xfId="810"/>
    <cellStyle name="40% - Accent3 9" xfId="811"/>
    <cellStyle name="40% - Accent4 10" xfId="812"/>
    <cellStyle name="40% - Accent4 11" xfId="813"/>
    <cellStyle name="40% - Accent4 12" xfId="814"/>
    <cellStyle name="40% - Accent4 13" xfId="815"/>
    <cellStyle name="40% - Accent4 14" xfId="816"/>
    <cellStyle name="40% - Accent4 15" xfId="817"/>
    <cellStyle name="40% - Accent4 16" xfId="818"/>
    <cellStyle name="40% - Accent4 17" xfId="819"/>
    <cellStyle name="40% - Accent4 18" xfId="820"/>
    <cellStyle name="40% - Accent4 19" xfId="821"/>
    <cellStyle name="40% - Accent4 2" xfId="301"/>
    <cellStyle name="40% - Accent4 20" xfId="822"/>
    <cellStyle name="40% - Accent4 21" xfId="823"/>
    <cellStyle name="40% - Accent4 22" xfId="824"/>
    <cellStyle name="40% - Accent4 23" xfId="825"/>
    <cellStyle name="40% - Accent4 24" xfId="826"/>
    <cellStyle name="40% - Accent4 25" xfId="827"/>
    <cellStyle name="40% - Accent4 26" xfId="828"/>
    <cellStyle name="40% - Accent4 27" xfId="829"/>
    <cellStyle name="40% - Accent4 28" xfId="830"/>
    <cellStyle name="40% - Accent4 29" xfId="831"/>
    <cellStyle name="40% - Accent4 3" xfId="302"/>
    <cellStyle name="40% - Accent4 30" xfId="832"/>
    <cellStyle name="40% - Accent4 31" xfId="833"/>
    <cellStyle name="40% - Accent4 32" xfId="834"/>
    <cellStyle name="40% - Accent4 33" xfId="835"/>
    <cellStyle name="40% - Accent4 34" xfId="836"/>
    <cellStyle name="40% - Accent4 35" xfId="837"/>
    <cellStyle name="40% - Accent4 36" xfId="838"/>
    <cellStyle name="40% - Accent4 37" xfId="839"/>
    <cellStyle name="40% - Accent4 38" xfId="840"/>
    <cellStyle name="40% - Accent4 4" xfId="303"/>
    <cellStyle name="40% - Accent4 5" xfId="304"/>
    <cellStyle name="40% - Accent4 6" xfId="305"/>
    <cellStyle name="40% - Accent4 7" xfId="306"/>
    <cellStyle name="40% - Accent4 8" xfId="841"/>
    <cellStyle name="40% - Accent4 9" xfId="842"/>
    <cellStyle name="40% - Accent5 10" xfId="843"/>
    <cellStyle name="40% - Accent5 11" xfId="844"/>
    <cellStyle name="40% - Accent5 12" xfId="845"/>
    <cellStyle name="40% - Accent5 13" xfId="846"/>
    <cellStyle name="40% - Accent5 14" xfId="847"/>
    <cellStyle name="40% - Accent5 15" xfId="848"/>
    <cellStyle name="40% - Accent5 16" xfId="849"/>
    <cellStyle name="40% - Accent5 17" xfId="850"/>
    <cellStyle name="40% - Accent5 18" xfId="851"/>
    <cellStyle name="40% - Accent5 19" xfId="852"/>
    <cellStyle name="40% - Accent5 2" xfId="307"/>
    <cellStyle name="40% - Accent5 20" xfId="853"/>
    <cellStyle name="40% - Accent5 21" xfId="854"/>
    <cellStyle name="40% - Accent5 22" xfId="855"/>
    <cellStyle name="40% - Accent5 23" xfId="856"/>
    <cellStyle name="40% - Accent5 24" xfId="857"/>
    <cellStyle name="40% - Accent5 25" xfId="858"/>
    <cellStyle name="40% - Accent5 26" xfId="859"/>
    <cellStyle name="40% - Accent5 27" xfId="860"/>
    <cellStyle name="40% - Accent5 28" xfId="861"/>
    <cellStyle name="40% - Accent5 29" xfId="862"/>
    <cellStyle name="40% - Accent5 3" xfId="308"/>
    <cellStyle name="40% - Accent5 30" xfId="863"/>
    <cellStyle name="40% - Accent5 31" xfId="864"/>
    <cellStyle name="40% - Accent5 32" xfId="865"/>
    <cellStyle name="40% - Accent5 33" xfId="866"/>
    <cellStyle name="40% - Accent5 34" xfId="867"/>
    <cellStyle name="40% - Accent5 35" xfId="868"/>
    <cellStyle name="40% - Accent5 36" xfId="869"/>
    <cellStyle name="40% - Accent5 37" xfId="870"/>
    <cellStyle name="40% - Accent5 38" xfId="871"/>
    <cellStyle name="40% - Accent5 4" xfId="309"/>
    <cellStyle name="40% - Accent5 5" xfId="310"/>
    <cellStyle name="40% - Accent5 6" xfId="311"/>
    <cellStyle name="40% - Accent5 7" xfId="312"/>
    <cellStyle name="40% - Accent5 8" xfId="872"/>
    <cellStyle name="40% - Accent5 9" xfId="873"/>
    <cellStyle name="40% - Accent6 10" xfId="874"/>
    <cellStyle name="40% - Accent6 11" xfId="875"/>
    <cellStyle name="40% - Accent6 12" xfId="876"/>
    <cellStyle name="40% - Accent6 13" xfId="877"/>
    <cellStyle name="40% - Accent6 14" xfId="878"/>
    <cellStyle name="40% - Accent6 15" xfId="879"/>
    <cellStyle name="40% - Accent6 16" xfId="880"/>
    <cellStyle name="40% - Accent6 17" xfId="881"/>
    <cellStyle name="40% - Accent6 18" xfId="882"/>
    <cellStyle name="40% - Accent6 19" xfId="883"/>
    <cellStyle name="40% - Accent6 2" xfId="313"/>
    <cellStyle name="40% - Accent6 20" xfId="884"/>
    <cellStyle name="40% - Accent6 21" xfId="885"/>
    <cellStyle name="40% - Accent6 22" xfId="886"/>
    <cellStyle name="40% - Accent6 23" xfId="887"/>
    <cellStyle name="40% - Accent6 24" xfId="888"/>
    <cellStyle name="40% - Accent6 25" xfId="889"/>
    <cellStyle name="40% - Accent6 26" xfId="890"/>
    <cellStyle name="40% - Accent6 27" xfId="891"/>
    <cellStyle name="40% - Accent6 28" xfId="892"/>
    <cellStyle name="40% - Accent6 29" xfId="893"/>
    <cellStyle name="40% - Accent6 3" xfId="314"/>
    <cellStyle name="40% - Accent6 30" xfId="894"/>
    <cellStyle name="40% - Accent6 31" xfId="895"/>
    <cellStyle name="40% - Accent6 32" xfId="896"/>
    <cellStyle name="40% - Accent6 33" xfId="897"/>
    <cellStyle name="40% - Accent6 34" xfId="898"/>
    <cellStyle name="40% - Accent6 35" xfId="899"/>
    <cellStyle name="40% - Accent6 36" xfId="900"/>
    <cellStyle name="40% - Accent6 37" xfId="901"/>
    <cellStyle name="40% - Accent6 38" xfId="902"/>
    <cellStyle name="40% - Accent6 4" xfId="315"/>
    <cellStyle name="40% - Accent6 5" xfId="316"/>
    <cellStyle name="40% - Accent6 6" xfId="317"/>
    <cellStyle name="40% - Accent6 7" xfId="318"/>
    <cellStyle name="40% - Accent6 8" xfId="903"/>
    <cellStyle name="40% - Accent6 9" xfId="904"/>
    <cellStyle name="60% - Accent1 10" xfId="905"/>
    <cellStyle name="60% - Accent1 11" xfId="906"/>
    <cellStyle name="60% - Accent1 12" xfId="907"/>
    <cellStyle name="60% - Accent1 13" xfId="908"/>
    <cellStyle name="60% - Accent1 14" xfId="909"/>
    <cellStyle name="60% - Accent1 15" xfId="910"/>
    <cellStyle name="60% - Accent1 16" xfId="911"/>
    <cellStyle name="60% - Accent1 17" xfId="912"/>
    <cellStyle name="60% - Accent1 18" xfId="913"/>
    <cellStyle name="60% - Accent1 19" xfId="914"/>
    <cellStyle name="60% - Accent1 2" xfId="319"/>
    <cellStyle name="60% - Accent1 20" xfId="915"/>
    <cellStyle name="60% - Accent1 21" xfId="916"/>
    <cellStyle name="60% - Accent1 22" xfId="917"/>
    <cellStyle name="60% - Accent1 23" xfId="918"/>
    <cellStyle name="60% - Accent1 24" xfId="919"/>
    <cellStyle name="60% - Accent1 25" xfId="920"/>
    <cellStyle name="60% - Accent1 26" xfId="921"/>
    <cellStyle name="60% - Accent1 27" xfId="922"/>
    <cellStyle name="60% - Accent1 28" xfId="923"/>
    <cellStyle name="60% - Accent1 29" xfId="924"/>
    <cellStyle name="60% - Accent1 3" xfId="320"/>
    <cellStyle name="60% - Accent1 30" xfId="925"/>
    <cellStyle name="60% - Accent1 31" xfId="926"/>
    <cellStyle name="60% - Accent1 32" xfId="927"/>
    <cellStyle name="60% - Accent1 33" xfId="928"/>
    <cellStyle name="60% - Accent1 34" xfId="929"/>
    <cellStyle name="60% - Accent1 35" xfId="930"/>
    <cellStyle name="60% - Accent1 36" xfId="931"/>
    <cellStyle name="60% - Accent1 37" xfId="932"/>
    <cellStyle name="60% - Accent1 38" xfId="933"/>
    <cellStyle name="60% - Accent1 4" xfId="321"/>
    <cellStyle name="60% - Accent1 5" xfId="322"/>
    <cellStyle name="60% - Accent1 6" xfId="323"/>
    <cellStyle name="60% - Accent1 7" xfId="324"/>
    <cellStyle name="60% - Accent1 8" xfId="934"/>
    <cellStyle name="60% - Accent1 9" xfId="935"/>
    <cellStyle name="60% - Accent2 10" xfId="936"/>
    <cellStyle name="60% - Accent2 11" xfId="937"/>
    <cellStyle name="60% - Accent2 12" xfId="938"/>
    <cellStyle name="60% - Accent2 13" xfId="939"/>
    <cellStyle name="60% - Accent2 14" xfId="940"/>
    <cellStyle name="60% - Accent2 15" xfId="941"/>
    <cellStyle name="60% - Accent2 16" xfId="942"/>
    <cellStyle name="60% - Accent2 17" xfId="943"/>
    <cellStyle name="60% - Accent2 18" xfId="944"/>
    <cellStyle name="60% - Accent2 19" xfId="945"/>
    <cellStyle name="60% - Accent2 2" xfId="325"/>
    <cellStyle name="60% - Accent2 20" xfId="946"/>
    <cellStyle name="60% - Accent2 21" xfId="947"/>
    <cellStyle name="60% - Accent2 22" xfId="948"/>
    <cellStyle name="60% - Accent2 23" xfId="949"/>
    <cellStyle name="60% - Accent2 24" xfId="950"/>
    <cellStyle name="60% - Accent2 25" xfId="951"/>
    <cellStyle name="60% - Accent2 26" xfId="952"/>
    <cellStyle name="60% - Accent2 27" xfId="953"/>
    <cellStyle name="60% - Accent2 28" xfId="954"/>
    <cellStyle name="60% - Accent2 29" xfId="955"/>
    <cellStyle name="60% - Accent2 3" xfId="326"/>
    <cellStyle name="60% - Accent2 30" xfId="956"/>
    <cellStyle name="60% - Accent2 31" xfId="957"/>
    <cellStyle name="60% - Accent2 32" xfId="958"/>
    <cellStyle name="60% - Accent2 33" xfId="959"/>
    <cellStyle name="60% - Accent2 34" xfId="960"/>
    <cellStyle name="60% - Accent2 35" xfId="961"/>
    <cellStyle name="60% - Accent2 36" xfId="962"/>
    <cellStyle name="60% - Accent2 37" xfId="963"/>
    <cellStyle name="60% - Accent2 38" xfId="964"/>
    <cellStyle name="60% - Accent2 4" xfId="327"/>
    <cellStyle name="60% - Accent2 5" xfId="328"/>
    <cellStyle name="60% - Accent2 6" xfId="329"/>
    <cellStyle name="60% - Accent2 7" xfId="330"/>
    <cellStyle name="60% - Accent2 8" xfId="965"/>
    <cellStyle name="60% - Accent2 9" xfId="966"/>
    <cellStyle name="60% - Accent3 10" xfId="967"/>
    <cellStyle name="60% - Accent3 11" xfId="968"/>
    <cellStyle name="60% - Accent3 12" xfId="969"/>
    <cellStyle name="60% - Accent3 13" xfId="970"/>
    <cellStyle name="60% - Accent3 14" xfId="971"/>
    <cellStyle name="60% - Accent3 15" xfId="972"/>
    <cellStyle name="60% - Accent3 16" xfId="973"/>
    <cellStyle name="60% - Accent3 17" xfId="974"/>
    <cellStyle name="60% - Accent3 18" xfId="975"/>
    <cellStyle name="60% - Accent3 19" xfId="976"/>
    <cellStyle name="60% - Accent3 2" xfId="331"/>
    <cellStyle name="60% - Accent3 20" xfId="977"/>
    <cellStyle name="60% - Accent3 21" xfId="978"/>
    <cellStyle name="60% - Accent3 22" xfId="979"/>
    <cellStyle name="60% - Accent3 23" xfId="980"/>
    <cellStyle name="60% - Accent3 24" xfId="981"/>
    <cellStyle name="60% - Accent3 25" xfId="982"/>
    <cellStyle name="60% - Accent3 26" xfId="983"/>
    <cellStyle name="60% - Accent3 27" xfId="984"/>
    <cellStyle name="60% - Accent3 28" xfId="985"/>
    <cellStyle name="60% - Accent3 29" xfId="986"/>
    <cellStyle name="60% - Accent3 3" xfId="332"/>
    <cellStyle name="60% - Accent3 30" xfId="987"/>
    <cellStyle name="60% - Accent3 31" xfId="988"/>
    <cellStyle name="60% - Accent3 32" xfId="989"/>
    <cellStyle name="60% - Accent3 33" xfId="990"/>
    <cellStyle name="60% - Accent3 34" xfId="991"/>
    <cellStyle name="60% - Accent3 35" xfId="992"/>
    <cellStyle name="60% - Accent3 36" xfId="993"/>
    <cellStyle name="60% - Accent3 37" xfId="994"/>
    <cellStyle name="60% - Accent3 38" xfId="995"/>
    <cellStyle name="60% - Accent3 4" xfId="333"/>
    <cellStyle name="60% - Accent3 5" xfId="334"/>
    <cellStyle name="60% - Accent3 6" xfId="335"/>
    <cellStyle name="60% - Accent3 7" xfId="336"/>
    <cellStyle name="60% - Accent3 8" xfId="996"/>
    <cellStyle name="60% - Accent3 9" xfId="997"/>
    <cellStyle name="60% - Accent4 10" xfId="998"/>
    <cellStyle name="60% - Accent4 11" xfId="999"/>
    <cellStyle name="60% - Accent4 12" xfId="1000"/>
    <cellStyle name="60% - Accent4 13" xfId="1001"/>
    <cellStyle name="60% - Accent4 14" xfId="1002"/>
    <cellStyle name="60% - Accent4 15" xfId="1003"/>
    <cellStyle name="60% - Accent4 16" xfId="1004"/>
    <cellStyle name="60% - Accent4 17" xfId="1005"/>
    <cellStyle name="60% - Accent4 18" xfId="1006"/>
    <cellStyle name="60% - Accent4 19" xfId="1007"/>
    <cellStyle name="60% - Accent4 2" xfId="337"/>
    <cellStyle name="60% - Accent4 20" xfId="1008"/>
    <cellStyle name="60% - Accent4 21" xfId="1009"/>
    <cellStyle name="60% - Accent4 22" xfId="1010"/>
    <cellStyle name="60% - Accent4 23" xfId="1011"/>
    <cellStyle name="60% - Accent4 24" xfId="1012"/>
    <cellStyle name="60% - Accent4 25" xfId="1013"/>
    <cellStyle name="60% - Accent4 26" xfId="1014"/>
    <cellStyle name="60% - Accent4 27" xfId="1015"/>
    <cellStyle name="60% - Accent4 28" xfId="1016"/>
    <cellStyle name="60% - Accent4 29" xfId="1017"/>
    <cellStyle name="60% - Accent4 3" xfId="338"/>
    <cellStyle name="60% - Accent4 30" xfId="1018"/>
    <cellStyle name="60% - Accent4 31" xfId="1019"/>
    <cellStyle name="60% - Accent4 32" xfId="1020"/>
    <cellStyle name="60% - Accent4 33" xfId="1021"/>
    <cellStyle name="60% - Accent4 34" xfId="1022"/>
    <cellStyle name="60% - Accent4 35" xfId="1023"/>
    <cellStyle name="60% - Accent4 36" xfId="1024"/>
    <cellStyle name="60% - Accent4 37" xfId="1025"/>
    <cellStyle name="60% - Accent4 38" xfId="1026"/>
    <cellStyle name="60% - Accent4 4" xfId="339"/>
    <cellStyle name="60% - Accent4 5" xfId="340"/>
    <cellStyle name="60% - Accent4 6" xfId="341"/>
    <cellStyle name="60% - Accent4 7" xfId="342"/>
    <cellStyle name="60% - Accent4 8" xfId="1027"/>
    <cellStyle name="60% - Accent4 9" xfId="1028"/>
    <cellStyle name="60% - Accent5 10" xfId="1029"/>
    <cellStyle name="60% - Accent5 11" xfId="1030"/>
    <cellStyle name="60% - Accent5 12" xfId="1031"/>
    <cellStyle name="60% - Accent5 13" xfId="1032"/>
    <cellStyle name="60% - Accent5 14" xfId="1033"/>
    <cellStyle name="60% - Accent5 15" xfId="1034"/>
    <cellStyle name="60% - Accent5 16" xfId="1035"/>
    <cellStyle name="60% - Accent5 17" xfId="1036"/>
    <cellStyle name="60% - Accent5 18" xfId="1037"/>
    <cellStyle name="60% - Accent5 19" xfId="1038"/>
    <cellStyle name="60% - Accent5 2" xfId="343"/>
    <cellStyle name="60% - Accent5 20" xfId="1039"/>
    <cellStyle name="60% - Accent5 21" xfId="1040"/>
    <cellStyle name="60% - Accent5 22" xfId="1041"/>
    <cellStyle name="60% - Accent5 23" xfId="1042"/>
    <cellStyle name="60% - Accent5 24" xfId="1043"/>
    <cellStyle name="60% - Accent5 25" xfId="1044"/>
    <cellStyle name="60% - Accent5 26" xfId="1045"/>
    <cellStyle name="60% - Accent5 27" xfId="1046"/>
    <cellStyle name="60% - Accent5 28" xfId="1047"/>
    <cellStyle name="60% - Accent5 29" xfId="1048"/>
    <cellStyle name="60% - Accent5 3" xfId="344"/>
    <cellStyle name="60% - Accent5 30" xfId="1049"/>
    <cellStyle name="60% - Accent5 31" xfId="1050"/>
    <cellStyle name="60% - Accent5 32" xfId="1051"/>
    <cellStyle name="60% - Accent5 33" xfId="1052"/>
    <cellStyle name="60% - Accent5 34" xfId="1053"/>
    <cellStyle name="60% - Accent5 35" xfId="1054"/>
    <cellStyle name="60% - Accent5 36" xfId="1055"/>
    <cellStyle name="60% - Accent5 37" xfId="1056"/>
    <cellStyle name="60% - Accent5 38" xfId="1057"/>
    <cellStyle name="60% - Accent5 4" xfId="345"/>
    <cellStyle name="60% - Accent5 5" xfId="346"/>
    <cellStyle name="60% - Accent5 6" xfId="347"/>
    <cellStyle name="60% - Accent5 7" xfId="348"/>
    <cellStyle name="60% - Accent5 8" xfId="1058"/>
    <cellStyle name="60% - Accent5 9" xfId="1059"/>
    <cellStyle name="60% - Accent6 10" xfId="1060"/>
    <cellStyle name="60% - Accent6 11" xfId="1061"/>
    <cellStyle name="60% - Accent6 12" xfId="1062"/>
    <cellStyle name="60% - Accent6 13" xfId="1063"/>
    <cellStyle name="60% - Accent6 14" xfId="1064"/>
    <cellStyle name="60% - Accent6 15" xfId="1065"/>
    <cellStyle name="60% - Accent6 16" xfId="1066"/>
    <cellStyle name="60% - Accent6 17" xfId="1067"/>
    <cellStyle name="60% - Accent6 18" xfId="1068"/>
    <cellStyle name="60% - Accent6 19" xfId="1069"/>
    <cellStyle name="60% - Accent6 2" xfId="349"/>
    <cellStyle name="60% - Accent6 20" xfId="1070"/>
    <cellStyle name="60% - Accent6 21" xfId="1071"/>
    <cellStyle name="60% - Accent6 22" xfId="1072"/>
    <cellStyle name="60% - Accent6 23" xfId="1073"/>
    <cellStyle name="60% - Accent6 24" xfId="1074"/>
    <cellStyle name="60% - Accent6 25" xfId="1075"/>
    <cellStyle name="60% - Accent6 26" xfId="1076"/>
    <cellStyle name="60% - Accent6 27" xfId="1077"/>
    <cellStyle name="60% - Accent6 28" xfId="1078"/>
    <cellStyle name="60% - Accent6 29" xfId="1079"/>
    <cellStyle name="60% - Accent6 3" xfId="350"/>
    <cellStyle name="60% - Accent6 30" xfId="1080"/>
    <cellStyle name="60% - Accent6 31" xfId="1081"/>
    <cellStyle name="60% - Accent6 32" xfId="1082"/>
    <cellStyle name="60% - Accent6 33" xfId="1083"/>
    <cellStyle name="60% - Accent6 34" xfId="1084"/>
    <cellStyle name="60% - Accent6 35" xfId="1085"/>
    <cellStyle name="60% - Accent6 36" xfId="1086"/>
    <cellStyle name="60% - Accent6 37" xfId="1087"/>
    <cellStyle name="60% - Accent6 38" xfId="1088"/>
    <cellStyle name="60% - Accent6 4" xfId="351"/>
    <cellStyle name="60% - Accent6 5" xfId="352"/>
    <cellStyle name="60% - Accent6 6" xfId="353"/>
    <cellStyle name="60% - Accent6 7" xfId="354"/>
    <cellStyle name="60% - Accent6 8" xfId="1089"/>
    <cellStyle name="60% - Accent6 9" xfId="1090"/>
    <cellStyle name="Accent1 10" xfId="1091"/>
    <cellStyle name="Accent1 11" xfId="1092"/>
    <cellStyle name="Accent1 12" xfId="1093"/>
    <cellStyle name="Accent1 13" xfId="1094"/>
    <cellStyle name="Accent1 14" xfId="1095"/>
    <cellStyle name="Accent1 15" xfId="1096"/>
    <cellStyle name="Accent1 16" xfId="1097"/>
    <cellStyle name="Accent1 17" xfId="1098"/>
    <cellStyle name="Accent1 18" xfId="1099"/>
    <cellStyle name="Accent1 19" xfId="1100"/>
    <cellStyle name="Accent1 2" xfId="355"/>
    <cellStyle name="Accent1 20" xfId="1101"/>
    <cellStyle name="Accent1 21" xfId="1102"/>
    <cellStyle name="Accent1 22" xfId="1103"/>
    <cellStyle name="Accent1 23" xfId="1104"/>
    <cellStyle name="Accent1 24" xfId="1105"/>
    <cellStyle name="Accent1 25" xfId="1106"/>
    <cellStyle name="Accent1 26" xfId="1107"/>
    <cellStyle name="Accent1 27" xfId="1108"/>
    <cellStyle name="Accent1 28" xfId="1109"/>
    <cellStyle name="Accent1 29" xfId="1110"/>
    <cellStyle name="Accent1 3" xfId="356"/>
    <cellStyle name="Accent1 30" xfId="1111"/>
    <cellStyle name="Accent1 31" xfId="1112"/>
    <cellStyle name="Accent1 32" xfId="1113"/>
    <cellStyle name="Accent1 33" xfId="1114"/>
    <cellStyle name="Accent1 34" xfId="1115"/>
    <cellStyle name="Accent1 35" xfId="1116"/>
    <cellStyle name="Accent1 36" xfId="1117"/>
    <cellStyle name="Accent1 37" xfId="1118"/>
    <cellStyle name="Accent1 38" xfId="1119"/>
    <cellStyle name="Accent1 4" xfId="357"/>
    <cellStyle name="Accent1 5" xfId="358"/>
    <cellStyle name="Accent1 6" xfId="359"/>
    <cellStyle name="Accent1 7" xfId="360"/>
    <cellStyle name="Accent1 8" xfId="1120"/>
    <cellStyle name="Accent1 9" xfId="1121"/>
    <cellStyle name="Accent2 10" xfId="1122"/>
    <cellStyle name="Accent2 11" xfId="1123"/>
    <cellStyle name="Accent2 12" xfId="1124"/>
    <cellStyle name="Accent2 13" xfId="1125"/>
    <cellStyle name="Accent2 14" xfId="1126"/>
    <cellStyle name="Accent2 15" xfId="1127"/>
    <cellStyle name="Accent2 16" xfId="1128"/>
    <cellStyle name="Accent2 17" xfId="1129"/>
    <cellStyle name="Accent2 18" xfId="1130"/>
    <cellStyle name="Accent2 19" xfId="1131"/>
    <cellStyle name="Accent2 2" xfId="361"/>
    <cellStyle name="Accent2 20" xfId="1132"/>
    <cellStyle name="Accent2 21" xfId="1133"/>
    <cellStyle name="Accent2 22" xfId="1134"/>
    <cellStyle name="Accent2 23" xfId="1135"/>
    <cellStyle name="Accent2 24" xfId="1136"/>
    <cellStyle name="Accent2 25" xfId="1137"/>
    <cellStyle name="Accent2 26" xfId="1138"/>
    <cellStyle name="Accent2 27" xfId="1139"/>
    <cellStyle name="Accent2 28" xfId="1140"/>
    <cellStyle name="Accent2 29" xfId="1141"/>
    <cellStyle name="Accent2 3" xfId="362"/>
    <cellStyle name="Accent2 30" xfId="1142"/>
    <cellStyle name="Accent2 31" xfId="1143"/>
    <cellStyle name="Accent2 32" xfId="1144"/>
    <cellStyle name="Accent2 33" xfId="1145"/>
    <cellStyle name="Accent2 34" xfId="1146"/>
    <cellStyle name="Accent2 35" xfId="1147"/>
    <cellStyle name="Accent2 36" xfId="1148"/>
    <cellStyle name="Accent2 37" xfId="1149"/>
    <cellStyle name="Accent2 38" xfId="1150"/>
    <cellStyle name="Accent2 4" xfId="363"/>
    <cellStyle name="Accent2 5" xfId="364"/>
    <cellStyle name="Accent2 6" xfId="365"/>
    <cellStyle name="Accent2 7" xfId="366"/>
    <cellStyle name="Accent2 8" xfId="1151"/>
    <cellStyle name="Accent2 9" xfId="1152"/>
    <cellStyle name="Accent3 10" xfId="1153"/>
    <cellStyle name="Accent3 11" xfId="1154"/>
    <cellStyle name="Accent3 12" xfId="1155"/>
    <cellStyle name="Accent3 13" xfId="1156"/>
    <cellStyle name="Accent3 14" xfId="1157"/>
    <cellStyle name="Accent3 15" xfId="1158"/>
    <cellStyle name="Accent3 16" xfId="1159"/>
    <cellStyle name="Accent3 17" xfId="1160"/>
    <cellStyle name="Accent3 18" xfId="1161"/>
    <cellStyle name="Accent3 19" xfId="1162"/>
    <cellStyle name="Accent3 2" xfId="367"/>
    <cellStyle name="Accent3 20" xfId="1163"/>
    <cellStyle name="Accent3 21" xfId="1164"/>
    <cellStyle name="Accent3 22" xfId="1165"/>
    <cellStyle name="Accent3 23" xfId="1166"/>
    <cellStyle name="Accent3 24" xfId="1167"/>
    <cellStyle name="Accent3 25" xfId="1168"/>
    <cellStyle name="Accent3 26" xfId="1169"/>
    <cellStyle name="Accent3 27" xfId="1170"/>
    <cellStyle name="Accent3 28" xfId="1171"/>
    <cellStyle name="Accent3 29" xfId="1172"/>
    <cellStyle name="Accent3 3" xfId="368"/>
    <cellStyle name="Accent3 30" xfId="1173"/>
    <cellStyle name="Accent3 31" xfId="1174"/>
    <cellStyle name="Accent3 32" xfId="1175"/>
    <cellStyle name="Accent3 33" xfId="1176"/>
    <cellStyle name="Accent3 34" xfId="1177"/>
    <cellStyle name="Accent3 35" xfId="1178"/>
    <cellStyle name="Accent3 36" xfId="1179"/>
    <cellStyle name="Accent3 37" xfId="1180"/>
    <cellStyle name="Accent3 38" xfId="1181"/>
    <cellStyle name="Accent3 4" xfId="369"/>
    <cellStyle name="Accent3 5" xfId="370"/>
    <cellStyle name="Accent3 6" xfId="371"/>
    <cellStyle name="Accent3 7" xfId="372"/>
    <cellStyle name="Accent3 8" xfId="1182"/>
    <cellStyle name="Accent3 9" xfId="1183"/>
    <cellStyle name="Accent4 10" xfId="1184"/>
    <cellStyle name="Accent4 11" xfId="1185"/>
    <cellStyle name="Accent4 12" xfId="1186"/>
    <cellStyle name="Accent4 13" xfId="1187"/>
    <cellStyle name="Accent4 14" xfId="1188"/>
    <cellStyle name="Accent4 15" xfId="1189"/>
    <cellStyle name="Accent4 16" xfId="1190"/>
    <cellStyle name="Accent4 17" xfId="1191"/>
    <cellStyle name="Accent4 18" xfId="1192"/>
    <cellStyle name="Accent4 19" xfId="1193"/>
    <cellStyle name="Accent4 2" xfId="373"/>
    <cellStyle name="Accent4 20" xfId="1194"/>
    <cellStyle name="Accent4 21" xfId="1195"/>
    <cellStyle name="Accent4 22" xfId="1196"/>
    <cellStyle name="Accent4 23" xfId="1197"/>
    <cellStyle name="Accent4 24" xfId="1198"/>
    <cellStyle name="Accent4 25" xfId="1199"/>
    <cellStyle name="Accent4 26" xfId="1200"/>
    <cellStyle name="Accent4 27" xfId="1201"/>
    <cellStyle name="Accent4 28" xfId="1202"/>
    <cellStyle name="Accent4 29" xfId="1203"/>
    <cellStyle name="Accent4 3" xfId="374"/>
    <cellStyle name="Accent4 30" xfId="1204"/>
    <cellStyle name="Accent4 31" xfId="1205"/>
    <cellStyle name="Accent4 32" xfId="1206"/>
    <cellStyle name="Accent4 33" xfId="1207"/>
    <cellStyle name="Accent4 34" xfId="1208"/>
    <cellStyle name="Accent4 35" xfId="1209"/>
    <cellStyle name="Accent4 36" xfId="1210"/>
    <cellStyle name="Accent4 37" xfId="1211"/>
    <cellStyle name="Accent4 38" xfId="1212"/>
    <cellStyle name="Accent4 4" xfId="375"/>
    <cellStyle name="Accent4 5" xfId="376"/>
    <cellStyle name="Accent4 6" xfId="377"/>
    <cellStyle name="Accent4 7" xfId="378"/>
    <cellStyle name="Accent4 8" xfId="1213"/>
    <cellStyle name="Accent4 9" xfId="1214"/>
    <cellStyle name="Accent5 10" xfId="1215"/>
    <cellStyle name="Accent5 11" xfId="1216"/>
    <cellStyle name="Accent5 12" xfId="1217"/>
    <cellStyle name="Accent5 13" xfId="1218"/>
    <cellStyle name="Accent5 14" xfId="1219"/>
    <cellStyle name="Accent5 15" xfId="1220"/>
    <cellStyle name="Accent5 16" xfId="1221"/>
    <cellStyle name="Accent5 17" xfId="1222"/>
    <cellStyle name="Accent5 18" xfId="1223"/>
    <cellStyle name="Accent5 19" xfId="1224"/>
    <cellStyle name="Accent5 2" xfId="379"/>
    <cellStyle name="Accent5 20" xfId="1225"/>
    <cellStyle name="Accent5 21" xfId="1226"/>
    <cellStyle name="Accent5 22" xfId="1227"/>
    <cellStyle name="Accent5 23" xfId="1228"/>
    <cellStyle name="Accent5 24" xfId="1229"/>
    <cellStyle name="Accent5 25" xfId="1230"/>
    <cellStyle name="Accent5 26" xfId="1231"/>
    <cellStyle name="Accent5 27" xfId="1232"/>
    <cellStyle name="Accent5 28" xfId="1233"/>
    <cellStyle name="Accent5 29" xfId="1234"/>
    <cellStyle name="Accent5 3" xfId="380"/>
    <cellStyle name="Accent5 30" xfId="1235"/>
    <cellStyle name="Accent5 31" xfId="1236"/>
    <cellStyle name="Accent5 32" xfId="1237"/>
    <cellStyle name="Accent5 33" xfId="1238"/>
    <cellStyle name="Accent5 34" xfId="1239"/>
    <cellStyle name="Accent5 35" xfId="1240"/>
    <cellStyle name="Accent5 36" xfId="1241"/>
    <cellStyle name="Accent5 37" xfId="1242"/>
    <cellStyle name="Accent5 38" xfId="1243"/>
    <cellStyle name="Accent5 4" xfId="381"/>
    <cellStyle name="Accent5 5" xfId="382"/>
    <cellStyle name="Accent5 6" xfId="383"/>
    <cellStyle name="Accent5 7" xfId="384"/>
    <cellStyle name="Accent5 8" xfId="1244"/>
    <cellStyle name="Accent5 9" xfId="1245"/>
    <cellStyle name="Accent6 10" xfId="1246"/>
    <cellStyle name="Accent6 11" xfId="1247"/>
    <cellStyle name="Accent6 12" xfId="1248"/>
    <cellStyle name="Accent6 13" xfId="1249"/>
    <cellStyle name="Accent6 14" xfId="1250"/>
    <cellStyle name="Accent6 15" xfId="1251"/>
    <cellStyle name="Accent6 16" xfId="1252"/>
    <cellStyle name="Accent6 17" xfId="1253"/>
    <cellStyle name="Accent6 18" xfId="1254"/>
    <cellStyle name="Accent6 19" xfId="1255"/>
    <cellStyle name="Accent6 2" xfId="385"/>
    <cellStyle name="Accent6 20" xfId="1256"/>
    <cellStyle name="Accent6 21" xfId="1257"/>
    <cellStyle name="Accent6 22" xfId="1258"/>
    <cellStyle name="Accent6 23" xfId="1259"/>
    <cellStyle name="Accent6 24" xfId="1260"/>
    <cellStyle name="Accent6 25" xfId="1261"/>
    <cellStyle name="Accent6 26" xfId="1262"/>
    <cellStyle name="Accent6 27" xfId="1263"/>
    <cellStyle name="Accent6 28" xfId="1264"/>
    <cellStyle name="Accent6 29" xfId="1265"/>
    <cellStyle name="Accent6 3" xfId="386"/>
    <cellStyle name="Accent6 30" xfId="1266"/>
    <cellStyle name="Accent6 31" xfId="1267"/>
    <cellStyle name="Accent6 32" xfId="1268"/>
    <cellStyle name="Accent6 33" xfId="1269"/>
    <cellStyle name="Accent6 34" xfId="1270"/>
    <cellStyle name="Accent6 35" xfId="1271"/>
    <cellStyle name="Accent6 36" xfId="1272"/>
    <cellStyle name="Accent6 37" xfId="1273"/>
    <cellStyle name="Accent6 38" xfId="1274"/>
    <cellStyle name="Accent6 4" xfId="387"/>
    <cellStyle name="Accent6 5" xfId="388"/>
    <cellStyle name="Accent6 6" xfId="389"/>
    <cellStyle name="Accent6 7" xfId="390"/>
    <cellStyle name="Accent6 8" xfId="1275"/>
    <cellStyle name="Accent6 9" xfId="1276"/>
    <cellStyle name="Bad 10" xfId="1277"/>
    <cellStyle name="Bad 11" xfId="1278"/>
    <cellStyle name="Bad 12" xfId="1279"/>
    <cellStyle name="Bad 13" xfId="1280"/>
    <cellStyle name="Bad 14" xfId="1281"/>
    <cellStyle name="Bad 15" xfId="1282"/>
    <cellStyle name="Bad 16" xfId="1283"/>
    <cellStyle name="Bad 17" xfId="1284"/>
    <cellStyle name="Bad 18" xfId="1285"/>
    <cellStyle name="Bad 19" xfId="1286"/>
    <cellStyle name="Bad 2" xfId="391"/>
    <cellStyle name="Bad 20" xfId="1287"/>
    <cellStyle name="Bad 21" xfId="1288"/>
    <cellStyle name="Bad 22" xfId="1289"/>
    <cellStyle name="Bad 23" xfId="1290"/>
    <cellStyle name="Bad 24" xfId="1291"/>
    <cellStyle name="Bad 25" xfId="1292"/>
    <cellStyle name="Bad 26" xfId="1293"/>
    <cellStyle name="Bad 27" xfId="1294"/>
    <cellStyle name="Bad 28" xfId="1295"/>
    <cellStyle name="Bad 29" xfId="1296"/>
    <cellStyle name="Bad 3" xfId="392"/>
    <cellStyle name="Bad 30" xfId="1297"/>
    <cellStyle name="Bad 31" xfId="1298"/>
    <cellStyle name="Bad 32" xfId="1299"/>
    <cellStyle name="Bad 33" xfId="1300"/>
    <cellStyle name="Bad 34" xfId="1301"/>
    <cellStyle name="Bad 35" xfId="1302"/>
    <cellStyle name="Bad 36" xfId="1303"/>
    <cellStyle name="Bad 37" xfId="1304"/>
    <cellStyle name="Bad 38" xfId="1305"/>
    <cellStyle name="Bad 4" xfId="393"/>
    <cellStyle name="Bad 5" xfId="394"/>
    <cellStyle name="Bad 6" xfId="395"/>
    <cellStyle name="Bad 7" xfId="396"/>
    <cellStyle name="Bad 8" xfId="1306"/>
    <cellStyle name="Bad 9" xfId="1307"/>
    <cellStyle name="Calculation 10" xfId="1308"/>
    <cellStyle name="Calculation 11" xfId="1309"/>
    <cellStyle name="Calculation 12" xfId="1310"/>
    <cellStyle name="Calculation 13" xfId="1311"/>
    <cellStyle name="Calculation 14" xfId="1312"/>
    <cellStyle name="Calculation 15" xfId="1313"/>
    <cellStyle name="Calculation 16" xfId="1314"/>
    <cellStyle name="Calculation 17" xfId="1315"/>
    <cellStyle name="Calculation 18" xfId="1316"/>
    <cellStyle name="Calculation 19" xfId="1317"/>
    <cellStyle name="Calculation 2" xfId="397"/>
    <cellStyle name="Calculation 20" xfId="1318"/>
    <cellStyle name="Calculation 21" xfId="1319"/>
    <cellStyle name="Calculation 22" xfId="1320"/>
    <cellStyle name="Calculation 23" xfId="1321"/>
    <cellStyle name="Calculation 24" xfId="1322"/>
    <cellStyle name="Calculation 25" xfId="1323"/>
    <cellStyle name="Calculation 26" xfId="1324"/>
    <cellStyle name="Calculation 27" xfId="1325"/>
    <cellStyle name="Calculation 28" xfId="1326"/>
    <cellStyle name="Calculation 29" xfId="1327"/>
    <cellStyle name="Calculation 3" xfId="398"/>
    <cellStyle name="Calculation 30" xfId="1328"/>
    <cellStyle name="Calculation 31" xfId="1329"/>
    <cellStyle name="Calculation 32" xfId="1330"/>
    <cellStyle name="Calculation 33" xfId="1331"/>
    <cellStyle name="Calculation 34" xfId="1332"/>
    <cellStyle name="Calculation 35" xfId="1333"/>
    <cellStyle name="Calculation 36" xfId="1334"/>
    <cellStyle name="Calculation 37" xfId="1335"/>
    <cellStyle name="Calculation 38" xfId="1336"/>
    <cellStyle name="Calculation 4" xfId="399"/>
    <cellStyle name="Calculation 5" xfId="400"/>
    <cellStyle name="Calculation 6" xfId="401"/>
    <cellStyle name="Calculation 7" xfId="402"/>
    <cellStyle name="Calculation 8" xfId="1337"/>
    <cellStyle name="Calculation 9" xfId="1338"/>
    <cellStyle name="Check Cell 10" xfId="1339"/>
    <cellStyle name="Check Cell 11" xfId="1340"/>
    <cellStyle name="Check Cell 12" xfId="1341"/>
    <cellStyle name="Check Cell 13" xfId="1342"/>
    <cellStyle name="Check Cell 14" xfId="1343"/>
    <cellStyle name="Check Cell 15" xfId="1344"/>
    <cellStyle name="Check Cell 16" xfId="1345"/>
    <cellStyle name="Check Cell 17" xfId="1346"/>
    <cellStyle name="Check Cell 18" xfId="1347"/>
    <cellStyle name="Check Cell 19" xfId="1348"/>
    <cellStyle name="Check Cell 2" xfId="403"/>
    <cellStyle name="Check Cell 20" xfId="1349"/>
    <cellStyle name="Check Cell 21" xfId="1350"/>
    <cellStyle name="Check Cell 22" xfId="1351"/>
    <cellStyle name="Check Cell 23" xfId="1352"/>
    <cellStyle name="Check Cell 24" xfId="1353"/>
    <cellStyle name="Check Cell 25" xfId="1354"/>
    <cellStyle name="Check Cell 26" xfId="1355"/>
    <cellStyle name="Check Cell 27" xfId="1356"/>
    <cellStyle name="Check Cell 28" xfId="1357"/>
    <cellStyle name="Check Cell 29" xfId="1358"/>
    <cellStyle name="Check Cell 3" xfId="404"/>
    <cellStyle name="Check Cell 30" xfId="1359"/>
    <cellStyle name="Check Cell 31" xfId="1360"/>
    <cellStyle name="Check Cell 32" xfId="1361"/>
    <cellStyle name="Check Cell 33" xfId="1362"/>
    <cellStyle name="Check Cell 34" xfId="1363"/>
    <cellStyle name="Check Cell 35" xfId="1364"/>
    <cellStyle name="Check Cell 36" xfId="1365"/>
    <cellStyle name="Check Cell 37" xfId="1366"/>
    <cellStyle name="Check Cell 38" xfId="1367"/>
    <cellStyle name="Check Cell 4" xfId="405"/>
    <cellStyle name="Check Cell 5" xfId="406"/>
    <cellStyle name="Check Cell 6" xfId="407"/>
    <cellStyle name="Check Cell 7" xfId="408"/>
    <cellStyle name="Check Cell 8" xfId="1368"/>
    <cellStyle name="Check Cell 9" xfId="1369"/>
    <cellStyle name="Comma" xfId="1861" builtinId="3"/>
    <cellStyle name="Comma [0] 10" xfId="188"/>
    <cellStyle name="Comma [0] 10 2" xfId="1905"/>
    <cellStyle name="Comma [0] 11" xfId="409"/>
    <cellStyle name="Comma [0] 12" xfId="1851"/>
    <cellStyle name="Comma [0] 12 2" xfId="1888"/>
    <cellStyle name="Comma [0] 13" xfId="1906"/>
    <cellStyle name="Comma [0] 13 2" xfId="1907"/>
    <cellStyle name="Comma [0] 14" xfId="1908"/>
    <cellStyle name="Comma [0] 14 2" xfId="1966"/>
    <cellStyle name="Comma [0] 14 2 2" xfId="1982"/>
    <cellStyle name="Comma [0] 14 2 2 2" xfId="2021"/>
    <cellStyle name="Comma [0] 14 2 3" xfId="1995"/>
    <cellStyle name="Comma [0] 15" xfId="1972"/>
    <cellStyle name="Comma [0] 2" xfId="1"/>
    <cellStyle name="Comma [0] 2 10" xfId="79"/>
    <cellStyle name="Comma [0] 2 11" xfId="80"/>
    <cellStyle name="Comma [0] 2 12" xfId="81"/>
    <cellStyle name="Comma [0] 2 13" xfId="82"/>
    <cellStyle name="Comma [0] 2 14" xfId="83"/>
    <cellStyle name="Comma [0] 2 15" xfId="84"/>
    <cellStyle name="Comma [0] 2 16" xfId="85"/>
    <cellStyle name="Comma [0] 2 17" xfId="86"/>
    <cellStyle name="Comma [0] 2 18" xfId="87"/>
    <cellStyle name="Comma [0] 2 19" xfId="88"/>
    <cellStyle name="Comma [0] 2 2" xfId="2"/>
    <cellStyle name="Comma [0] 2 2 2" xfId="189"/>
    <cellStyle name="Comma [0] 2 20" xfId="89"/>
    <cellStyle name="Comma [0] 2 21" xfId="90"/>
    <cellStyle name="Comma [0] 2 22" xfId="242"/>
    <cellStyle name="Comma [0] 2 22 2" xfId="2011"/>
    <cellStyle name="Comma [0] 2 23" xfId="510"/>
    <cellStyle name="Comma [0] 2 23 2" xfId="1883"/>
    <cellStyle name="Comma [0] 2 24" xfId="1370"/>
    <cellStyle name="Comma [0] 2 25" xfId="1371"/>
    <cellStyle name="Comma [0] 2 26" xfId="1372"/>
    <cellStyle name="Comma [0] 2 27" xfId="1373"/>
    <cellStyle name="Comma [0] 2 28" xfId="1374"/>
    <cellStyle name="Comma [0] 2 29" xfId="1375"/>
    <cellStyle name="Comma [0] 2 3" xfId="14"/>
    <cellStyle name="Comma [0] 2 3 2" xfId="1909"/>
    <cellStyle name="Comma [0] 2 3 3" xfId="1910"/>
    <cellStyle name="Comma [0] 2 30" xfId="1376"/>
    <cellStyle name="Comma [0] 2 31" xfId="1377"/>
    <cellStyle name="Comma [0] 2 32" xfId="1378"/>
    <cellStyle name="Comma [0] 2 33" xfId="1379"/>
    <cellStyle name="Comma [0] 2 34" xfId="1380"/>
    <cellStyle name="Comma [0] 2 35" xfId="1381"/>
    <cellStyle name="Comma [0] 2 36" xfId="1382"/>
    <cellStyle name="Comma [0] 2 37" xfId="1383"/>
    <cellStyle name="Comma [0] 2 38" xfId="1384"/>
    <cellStyle name="Comma [0] 2 39" xfId="1970"/>
    <cellStyle name="Comma [0] 2 4" xfId="15"/>
    <cellStyle name="Comma [0] 2 4 2" xfId="238"/>
    <cellStyle name="Comma [0] 2 4 3" xfId="1856"/>
    <cellStyle name="Comma [0] 2 4 3 2" xfId="1894"/>
    <cellStyle name="Comma [0] 2 4 3 2 2" xfId="1962"/>
    <cellStyle name="Comma [0] 2 4 3 2 2 2" xfId="1978"/>
    <cellStyle name="Comma [0] 2 4 3 2 2 2 2" xfId="2008"/>
    <cellStyle name="Comma [0] 2 4 3 2 3" xfId="2003"/>
    <cellStyle name="Comma [0] 2 4 4" xfId="1911"/>
    <cellStyle name="Comma [0] 2 4 4 2" xfId="1941"/>
    <cellStyle name="Comma [0] 2 5" xfId="65"/>
    <cellStyle name="Comma [0] 2 6" xfId="91"/>
    <cellStyle name="Comma [0] 2 7" xfId="92"/>
    <cellStyle name="Comma [0] 2 8" xfId="93"/>
    <cellStyle name="Comma [0] 2 9" xfId="94"/>
    <cellStyle name="Comma [0] 3" xfId="3"/>
    <cellStyle name="Comma [0] 3 10" xfId="95"/>
    <cellStyle name="Comma [0] 3 11" xfId="96"/>
    <cellStyle name="Comma [0] 3 12" xfId="97"/>
    <cellStyle name="Comma [0] 3 13" xfId="98"/>
    <cellStyle name="Comma [0] 3 14" xfId="99"/>
    <cellStyle name="Comma [0] 3 15" xfId="100"/>
    <cellStyle name="Comma [0] 3 16" xfId="101"/>
    <cellStyle name="Comma [0] 3 17" xfId="102"/>
    <cellStyle name="Comma [0] 3 18" xfId="103"/>
    <cellStyle name="Comma [0] 3 19" xfId="104"/>
    <cellStyle name="Comma [0] 3 2" xfId="68"/>
    <cellStyle name="Comma [0] 3 20" xfId="105"/>
    <cellStyle name="Comma [0] 3 21" xfId="106"/>
    <cellStyle name="Comma [0] 3 3" xfId="107"/>
    <cellStyle name="Comma [0] 3 4" xfId="16"/>
    <cellStyle name="Comma [0] 3 4 2" xfId="239"/>
    <cellStyle name="Comma [0] 3 5" xfId="108"/>
    <cellStyle name="Comma [0] 3 6" xfId="109"/>
    <cellStyle name="Comma [0] 3 7" xfId="110"/>
    <cellStyle name="Comma [0] 3 8" xfId="111"/>
    <cellStyle name="Comma [0] 3 9" xfId="112"/>
    <cellStyle name="Comma [0] 4" xfId="4"/>
    <cellStyle name="Comma [0] 4 2" xfId="240"/>
    <cellStyle name="Comma [0] 4 3" xfId="410"/>
    <cellStyle name="Comma [0] 4 4" xfId="1855"/>
    <cellStyle name="Comma [0] 4 4 2" xfId="1893"/>
    <cellStyle name="Comma [0] 4 4 2 2" xfId="1960"/>
    <cellStyle name="Comma [0] 4 4 2 2 2" xfId="1976"/>
    <cellStyle name="Comma [0] 4 4 2 2 2 2" xfId="2006"/>
    <cellStyle name="Comma [0] 4 4 2 3" xfId="2002"/>
    <cellStyle name="Comma [0] 4 5" xfId="1912"/>
    <cellStyle name="Comma [0] 4 5 2" xfId="1940"/>
    <cellStyle name="Comma [0] 5" xfId="17"/>
    <cellStyle name="Comma [0] 5 2" xfId="411"/>
    <cellStyle name="Comma [0] 5 3" xfId="412"/>
    <cellStyle name="Comma [0] 6" xfId="12"/>
    <cellStyle name="Comma [0] 6 2" xfId="66"/>
    <cellStyle name="Comma [0] 7" xfId="56"/>
    <cellStyle name="Comma [0] 7 2" xfId="413"/>
    <cellStyle name="Comma [0] 8" xfId="60"/>
    <cellStyle name="Comma [0] 8 2" xfId="414"/>
    <cellStyle name="Comma [0] 9" xfId="70"/>
    <cellStyle name="Comma [0] 9 2" xfId="415"/>
    <cellStyle name="Comma [0] 9 3" xfId="1882"/>
    <cellStyle name="Comma [0] 9 3 2" xfId="1954"/>
    <cellStyle name="Comma [0] 9 3 2 2" xfId="1987"/>
    <cellStyle name="Comma [0] 9 3 2 2 2" xfId="2022"/>
    <cellStyle name="Comma 10" xfId="61"/>
    <cellStyle name="Comma 10 2" xfId="1868"/>
    <cellStyle name="Comma 11" xfId="71"/>
    <cellStyle name="Comma 11 2" xfId="1870"/>
    <cellStyle name="Comma 11 2 2" xfId="1878"/>
    <cellStyle name="Comma 11 2 2 2" xfId="1952"/>
    <cellStyle name="Comma 11 2 2 2 2" xfId="2026"/>
    <cellStyle name="Comma 11 2 2 2 2 2" xfId="2035"/>
    <cellStyle name="Comma 11 2 3" xfId="1898"/>
    <cellStyle name="Comma 11 2 3 2" xfId="1963"/>
    <cellStyle name="Comma 11 2 3 2 2" xfId="2027"/>
    <cellStyle name="Comma 11 2 3 2 3" xfId="2030"/>
    <cellStyle name="Comma 11 2 3 2 3 2" xfId="2031"/>
    <cellStyle name="Comma 11 3" xfId="1884"/>
    <cellStyle name="Comma 11 4" xfId="1890"/>
    <cellStyle name="Comma 11 4 2" xfId="1948"/>
    <cellStyle name="Comma 11 4 2 2" xfId="1989"/>
    <cellStyle name="Comma 11 4 2 3" xfId="1997"/>
    <cellStyle name="Comma 11 4 2 4" xfId="2016"/>
    <cellStyle name="Comma 11 4 3" xfId="1992"/>
    <cellStyle name="Comma 11 5" xfId="1956"/>
    <cellStyle name="Comma 12" xfId="196"/>
    <cellStyle name="Comma 13" xfId="197"/>
    <cellStyle name="Comma 14" xfId="198"/>
    <cellStyle name="Comma 15" xfId="199"/>
    <cellStyle name="Comma 16" xfId="200"/>
    <cellStyle name="Comma 17" xfId="201"/>
    <cellStyle name="Comma 18" xfId="202"/>
    <cellStyle name="Comma 19" xfId="203"/>
    <cellStyle name="Comma 2" xfId="5"/>
    <cellStyle name="Comma 2 10" xfId="113"/>
    <cellStyle name="Comma 2 11" xfId="114"/>
    <cellStyle name="Comma 2 12" xfId="115"/>
    <cellStyle name="Comma 2 13" xfId="116"/>
    <cellStyle name="Comma 2 14" xfId="117"/>
    <cellStyle name="Comma 2 15" xfId="118"/>
    <cellStyle name="Comma 2 16" xfId="119"/>
    <cellStyle name="Comma 2 17" xfId="120"/>
    <cellStyle name="Comma 2 18" xfId="121"/>
    <cellStyle name="Comma 2 19" xfId="122"/>
    <cellStyle name="Comma 2 2" xfId="6"/>
    <cellStyle name="Comma 2 2 2" xfId="241"/>
    <cellStyle name="Comma 2 2 2 2" xfId="1913"/>
    <cellStyle name="Comma 2 2 3" xfId="1858"/>
    <cellStyle name="Comma 2 2 3 2" xfId="1863"/>
    <cellStyle name="Comma 2 2 3 2 2" xfId="1875"/>
    <cellStyle name="Comma 2 2 3 2 2 2" xfId="1986"/>
    <cellStyle name="Comma 2 2 3 2 2 2 2" xfId="2029"/>
    <cellStyle name="Comma 2 2 3 2 2 2 2 2" xfId="2033"/>
    <cellStyle name="Comma 2 2 3 3" xfId="1895"/>
    <cellStyle name="Comma 2 2 3 3 2" xfId="1961"/>
    <cellStyle name="Comma 2 2 3 3 2 2" xfId="1977"/>
    <cellStyle name="Comma 2 2 3 3 2 2 2" xfId="2007"/>
    <cellStyle name="Comma 2 2 3 4" xfId="1953"/>
    <cellStyle name="Comma 2 2 3 5" xfId="1958"/>
    <cellStyle name="Comma 2 2 3 6" xfId="1993"/>
    <cellStyle name="Comma 2 20" xfId="123"/>
    <cellStyle name="Comma 2 21" xfId="124"/>
    <cellStyle name="Comma 2 22" xfId="1385"/>
    <cellStyle name="Comma 2 23" xfId="1386"/>
    <cellStyle name="Comma 2 24" xfId="1387"/>
    <cellStyle name="Comma 2 25" xfId="1388"/>
    <cellStyle name="Comma 2 26" xfId="1389"/>
    <cellStyle name="Comma 2 27" xfId="1390"/>
    <cellStyle name="Comma 2 28" xfId="1391"/>
    <cellStyle name="Comma 2 29" xfId="1392"/>
    <cellStyle name="Comma 2 3" xfId="125"/>
    <cellStyle name="Comma 2 30" xfId="1393"/>
    <cellStyle name="Comma 2 31" xfId="1394"/>
    <cellStyle name="Comma 2 32" xfId="1395"/>
    <cellStyle name="Comma 2 33" xfId="1396"/>
    <cellStyle name="Comma 2 34" xfId="1397"/>
    <cellStyle name="Comma 2 35" xfId="1398"/>
    <cellStyle name="Comma 2 36" xfId="1399"/>
    <cellStyle name="Comma 2 37" xfId="1400"/>
    <cellStyle name="Comma 2 38" xfId="1401"/>
    <cellStyle name="Comma 2 39" xfId="1969"/>
    <cellStyle name="Comma 2 4" xfId="126"/>
    <cellStyle name="Comma 2 5" xfId="127"/>
    <cellStyle name="Comma 2 6" xfId="128"/>
    <cellStyle name="Comma 2 7" xfId="129"/>
    <cellStyle name="Comma 2 8" xfId="130"/>
    <cellStyle name="Comma 2 9" xfId="131"/>
    <cellStyle name="Comma 20" xfId="204"/>
    <cellStyle name="Comma 21" xfId="190"/>
    <cellStyle name="Comma 22" xfId="205"/>
    <cellStyle name="Comma 23" xfId="206"/>
    <cellStyle name="Comma 24" xfId="74"/>
    <cellStyle name="Comma 24 2" xfId="1872"/>
    <cellStyle name="Comma 24 2 2" xfId="1879"/>
    <cellStyle name="Comma 25" xfId="75"/>
    <cellStyle name="Comma 25 2" xfId="191"/>
    <cellStyle name="Comma 25 3" xfId="1873"/>
    <cellStyle name="Comma 25 3 2" xfId="1880"/>
    <cellStyle name="Comma 26" xfId="207"/>
    <cellStyle name="Comma 27" xfId="76"/>
    <cellStyle name="Comma 27 2" xfId="1874"/>
    <cellStyle name="Comma 27 2 2" xfId="1881"/>
    <cellStyle name="Comma 28" xfId="208"/>
    <cellStyle name="Comma 29" xfId="192"/>
    <cellStyle name="Comma 3" xfId="7"/>
    <cellStyle name="Comma 3 10" xfId="132"/>
    <cellStyle name="Comma 3 11" xfId="133"/>
    <cellStyle name="Comma 3 12" xfId="134"/>
    <cellStyle name="Comma 3 13" xfId="135"/>
    <cellStyle name="Comma 3 14" xfId="136"/>
    <cellStyle name="Comma 3 15" xfId="137"/>
    <cellStyle name="Comma 3 16" xfId="138"/>
    <cellStyle name="Comma 3 17" xfId="139"/>
    <cellStyle name="Comma 3 18" xfId="140"/>
    <cellStyle name="Comma 3 19" xfId="141"/>
    <cellStyle name="Comma 3 2" xfId="142"/>
    <cellStyle name="Comma 3 2 2" xfId="143"/>
    <cellStyle name="Comma 3 20" xfId="144"/>
    <cellStyle name="Comma 3 21" xfId="145"/>
    <cellStyle name="Comma 3 22" xfId="1860"/>
    <cellStyle name="Comma 3 22 2" xfId="1867"/>
    <cellStyle name="Comma 3 22 2 2" xfId="1901"/>
    <cellStyle name="Comma 3 3" xfId="146"/>
    <cellStyle name="Comma 3 4" xfId="147"/>
    <cellStyle name="Comma 3 5" xfId="148"/>
    <cellStyle name="Comma 3 6" xfId="149"/>
    <cellStyle name="Comma 3 7" xfId="150"/>
    <cellStyle name="Comma 3 8" xfId="151"/>
    <cellStyle name="Comma 3 9" xfId="152"/>
    <cellStyle name="Comma 30" xfId="209"/>
    <cellStyle name="Comma 31" xfId="210"/>
    <cellStyle name="Comma 32" xfId="211"/>
    <cellStyle name="Comma 33" xfId="212"/>
    <cellStyle name="Comma 34" xfId="193"/>
    <cellStyle name="Comma 35" xfId="213"/>
    <cellStyle name="Comma 36" xfId="214"/>
    <cellStyle name="Comma 37" xfId="215"/>
    <cellStyle name="Comma 38" xfId="216"/>
    <cellStyle name="Comma 39" xfId="217"/>
    <cellStyle name="Comma 4" xfId="8"/>
    <cellStyle name="Comma 4 2" xfId="218"/>
    <cellStyle name="Comma 4 3" xfId="1859"/>
    <cellStyle name="Comma 4 3 2" xfId="1866"/>
    <cellStyle name="Comma 4 3 2 2" xfId="1900"/>
    <cellStyle name="Comma 40" xfId="219"/>
    <cellStyle name="Comma 41" xfId="194"/>
    <cellStyle name="Comma 42" xfId="220"/>
    <cellStyle name="Comma 43" xfId="221"/>
    <cellStyle name="Comma 44" xfId="222"/>
    <cellStyle name="Comma 45" xfId="195"/>
    <cellStyle name="Comma 46" xfId="223"/>
    <cellStyle name="Comma 47" xfId="224"/>
    <cellStyle name="Comma 48" xfId="225"/>
    <cellStyle name="Comma 49" xfId="226"/>
    <cellStyle name="Comma 5" xfId="13"/>
    <cellStyle name="Comma 5 2" xfId="227"/>
    <cellStyle name="Comma 5 3" xfId="2012"/>
    <cellStyle name="Comma 50" xfId="228"/>
    <cellStyle name="Comma 51" xfId="229"/>
    <cellStyle name="Comma 52" xfId="230"/>
    <cellStyle name="Comma 53" xfId="231"/>
    <cellStyle name="Comma 54" xfId="232"/>
    <cellStyle name="Comma 55" xfId="233"/>
    <cellStyle name="Comma 56" xfId="234"/>
    <cellStyle name="Comma 57" xfId="235"/>
    <cellStyle name="Comma 58" xfId="236"/>
    <cellStyle name="Comma 59" xfId="1850"/>
    <cellStyle name="Comma 59 2" xfId="1887"/>
    <cellStyle name="Comma 6" xfId="26"/>
    <cellStyle name="Comma 60" xfId="1854"/>
    <cellStyle name="Comma 60 2" xfId="1903"/>
    <cellStyle name="Comma 60 2 2" xfId="2001"/>
    <cellStyle name="Comma 61" xfId="1914"/>
    <cellStyle name="Comma 61 2" xfId="1949"/>
    <cellStyle name="Comma 61 2 2" xfId="1998"/>
    <cellStyle name="Comma 62" xfId="1915"/>
    <cellStyle name="Comma 62 2" xfId="1937"/>
    <cellStyle name="Comma 62 2 2" xfId="1980"/>
    <cellStyle name="Comma 62 2 2 2" xfId="2024"/>
    <cellStyle name="Comma 63" xfId="1916"/>
    <cellStyle name="Comma 63 2" xfId="1946"/>
    <cellStyle name="Comma 63 2 2" xfId="1973"/>
    <cellStyle name="Comma 63 2 2 2" xfId="2017"/>
    <cellStyle name="Comma 64" xfId="1917"/>
    <cellStyle name="Comma 64 2" xfId="1939"/>
    <cellStyle name="Comma 65" xfId="1918"/>
    <cellStyle name="Comma 65 2" xfId="1984"/>
    <cellStyle name="Comma 66" xfId="1919"/>
    <cellStyle name="Comma 66 2" xfId="1944"/>
    <cellStyle name="Comma 67" xfId="1920"/>
    <cellStyle name="Comma 67 2" xfId="1967"/>
    <cellStyle name="Comma 7" xfId="27"/>
    <cellStyle name="Comma 7 2" xfId="153"/>
    <cellStyle name="Comma 8" xfId="57"/>
    <cellStyle name="Comma 9" xfId="28"/>
    <cellStyle name="Comma 9 2" xfId="1862"/>
    <cellStyle name="Currency [0] 2" xfId="1921"/>
    <cellStyle name="Currency [0] 3" xfId="1922"/>
    <cellStyle name="Currency 2" xfId="1968"/>
    <cellStyle name="Explanatory Text 10" xfId="1402"/>
    <cellStyle name="Explanatory Text 11" xfId="1403"/>
    <cellStyle name="Explanatory Text 12" xfId="1404"/>
    <cellStyle name="Explanatory Text 13" xfId="1405"/>
    <cellStyle name="Explanatory Text 14" xfId="1406"/>
    <cellStyle name="Explanatory Text 15" xfId="1407"/>
    <cellStyle name="Explanatory Text 16" xfId="1408"/>
    <cellStyle name="Explanatory Text 17" xfId="1409"/>
    <cellStyle name="Explanatory Text 18" xfId="1410"/>
    <cellStyle name="Explanatory Text 19" xfId="1411"/>
    <cellStyle name="Explanatory Text 2" xfId="416"/>
    <cellStyle name="Explanatory Text 20" xfId="1412"/>
    <cellStyle name="Explanatory Text 21" xfId="1413"/>
    <cellStyle name="Explanatory Text 22" xfId="1414"/>
    <cellStyle name="Explanatory Text 23" xfId="1415"/>
    <cellStyle name="Explanatory Text 24" xfId="1416"/>
    <cellStyle name="Explanatory Text 25" xfId="1417"/>
    <cellStyle name="Explanatory Text 26" xfId="1418"/>
    <cellStyle name="Explanatory Text 27" xfId="1419"/>
    <cellStyle name="Explanatory Text 28" xfId="1420"/>
    <cellStyle name="Explanatory Text 29" xfId="1421"/>
    <cellStyle name="Explanatory Text 3" xfId="417"/>
    <cellStyle name="Explanatory Text 30" xfId="1422"/>
    <cellStyle name="Explanatory Text 31" xfId="1423"/>
    <cellStyle name="Explanatory Text 32" xfId="1424"/>
    <cellStyle name="Explanatory Text 33" xfId="1425"/>
    <cellStyle name="Explanatory Text 34" xfId="1426"/>
    <cellStyle name="Explanatory Text 35" xfId="1427"/>
    <cellStyle name="Explanatory Text 36" xfId="1428"/>
    <cellStyle name="Explanatory Text 37" xfId="1429"/>
    <cellStyle name="Explanatory Text 38" xfId="1430"/>
    <cellStyle name="Explanatory Text 4" xfId="418"/>
    <cellStyle name="Explanatory Text 5" xfId="419"/>
    <cellStyle name="Explanatory Text 6" xfId="420"/>
    <cellStyle name="Explanatory Text 7" xfId="421"/>
    <cellStyle name="Explanatory Text 8" xfId="1431"/>
    <cellStyle name="Explanatory Text 9" xfId="1432"/>
    <cellStyle name="Good 10" xfId="1433"/>
    <cellStyle name="Good 11" xfId="1434"/>
    <cellStyle name="Good 12" xfId="1435"/>
    <cellStyle name="Good 13" xfId="1436"/>
    <cellStyle name="Good 14" xfId="1437"/>
    <cellStyle name="Good 15" xfId="1438"/>
    <cellStyle name="Good 16" xfId="1439"/>
    <cellStyle name="Good 17" xfId="1440"/>
    <cellStyle name="Good 18" xfId="1441"/>
    <cellStyle name="Good 19" xfId="1442"/>
    <cellStyle name="Good 2" xfId="422"/>
    <cellStyle name="Good 20" xfId="1443"/>
    <cellStyle name="Good 21" xfId="1444"/>
    <cellStyle name="Good 22" xfId="1445"/>
    <cellStyle name="Good 23" xfId="1446"/>
    <cellStyle name="Good 24" xfId="1447"/>
    <cellStyle name="Good 25" xfId="1448"/>
    <cellStyle name="Good 26" xfId="1449"/>
    <cellStyle name="Good 27" xfId="1450"/>
    <cellStyle name="Good 28" xfId="1451"/>
    <cellStyle name="Good 29" xfId="1452"/>
    <cellStyle name="Good 3" xfId="423"/>
    <cellStyle name="Good 30" xfId="1453"/>
    <cellStyle name="Good 31" xfId="1454"/>
    <cellStyle name="Good 32" xfId="1455"/>
    <cellStyle name="Good 33" xfId="1456"/>
    <cellStyle name="Good 34" xfId="1457"/>
    <cellStyle name="Good 35" xfId="1458"/>
    <cellStyle name="Good 36" xfId="1459"/>
    <cellStyle name="Good 37" xfId="1460"/>
    <cellStyle name="Good 38" xfId="1461"/>
    <cellStyle name="Good 4" xfId="424"/>
    <cellStyle name="Good 5" xfId="425"/>
    <cellStyle name="Good 6" xfId="426"/>
    <cellStyle name="Good 7" xfId="427"/>
    <cellStyle name="Good 8" xfId="1462"/>
    <cellStyle name="Good 9" xfId="1463"/>
    <cellStyle name="Heading 1 10" xfId="1464"/>
    <cellStyle name="Heading 1 11" xfId="1465"/>
    <cellStyle name="Heading 1 12" xfId="1466"/>
    <cellStyle name="Heading 1 13" xfId="1467"/>
    <cellStyle name="Heading 1 14" xfId="1468"/>
    <cellStyle name="Heading 1 15" xfId="1469"/>
    <cellStyle name="Heading 1 16" xfId="1470"/>
    <cellStyle name="Heading 1 17" xfId="1471"/>
    <cellStyle name="Heading 1 18" xfId="1472"/>
    <cellStyle name="Heading 1 19" xfId="1473"/>
    <cellStyle name="Heading 1 2" xfId="428"/>
    <cellStyle name="Heading 1 20" xfId="1474"/>
    <cellStyle name="Heading 1 21" xfId="1475"/>
    <cellStyle name="Heading 1 22" xfId="1476"/>
    <cellStyle name="Heading 1 23" xfId="1477"/>
    <cellStyle name="Heading 1 24" xfId="1478"/>
    <cellStyle name="Heading 1 25" xfId="1479"/>
    <cellStyle name="Heading 1 26" xfId="1480"/>
    <cellStyle name="Heading 1 27" xfId="1481"/>
    <cellStyle name="Heading 1 28" xfId="1482"/>
    <cellStyle name="Heading 1 29" xfId="1483"/>
    <cellStyle name="Heading 1 3" xfId="429"/>
    <cellStyle name="Heading 1 30" xfId="1484"/>
    <cellStyle name="Heading 1 31" xfId="1485"/>
    <cellStyle name="Heading 1 32" xfId="1486"/>
    <cellStyle name="Heading 1 33" xfId="1487"/>
    <cellStyle name="Heading 1 34" xfId="1488"/>
    <cellStyle name="Heading 1 35" xfId="1489"/>
    <cellStyle name="Heading 1 36" xfId="1490"/>
    <cellStyle name="Heading 1 37" xfId="1491"/>
    <cellStyle name="Heading 1 38" xfId="1492"/>
    <cellStyle name="Heading 1 4" xfId="430"/>
    <cellStyle name="Heading 1 5" xfId="431"/>
    <cellStyle name="Heading 1 6" xfId="432"/>
    <cellStyle name="Heading 1 7" xfId="433"/>
    <cellStyle name="Heading 1 8" xfId="1493"/>
    <cellStyle name="Heading 1 9" xfId="1494"/>
    <cellStyle name="Heading 2 10" xfId="1495"/>
    <cellStyle name="Heading 2 11" xfId="1496"/>
    <cellStyle name="Heading 2 12" xfId="1497"/>
    <cellStyle name="Heading 2 13" xfId="1498"/>
    <cellStyle name="Heading 2 14" xfId="1499"/>
    <cellStyle name="Heading 2 15" xfId="1500"/>
    <cellStyle name="Heading 2 16" xfId="1501"/>
    <cellStyle name="Heading 2 17" xfId="1502"/>
    <cellStyle name="Heading 2 18" xfId="1503"/>
    <cellStyle name="Heading 2 19" xfId="1504"/>
    <cellStyle name="Heading 2 2" xfId="434"/>
    <cellStyle name="Heading 2 20" xfId="1505"/>
    <cellStyle name="Heading 2 21" xfId="1506"/>
    <cellStyle name="Heading 2 22" xfId="1507"/>
    <cellStyle name="Heading 2 23" xfId="1508"/>
    <cellStyle name="Heading 2 24" xfId="1509"/>
    <cellStyle name="Heading 2 25" xfId="1510"/>
    <cellStyle name="Heading 2 26" xfId="1511"/>
    <cellStyle name="Heading 2 27" xfId="1512"/>
    <cellStyle name="Heading 2 28" xfId="1513"/>
    <cellStyle name="Heading 2 29" xfId="1514"/>
    <cellStyle name="Heading 2 3" xfId="435"/>
    <cellStyle name="Heading 2 30" xfId="1515"/>
    <cellStyle name="Heading 2 31" xfId="1516"/>
    <cellStyle name="Heading 2 32" xfId="1517"/>
    <cellStyle name="Heading 2 33" xfId="1518"/>
    <cellStyle name="Heading 2 34" xfId="1519"/>
    <cellStyle name="Heading 2 35" xfId="1520"/>
    <cellStyle name="Heading 2 36" xfId="1521"/>
    <cellStyle name="Heading 2 37" xfId="1522"/>
    <cellStyle name="Heading 2 38" xfId="1523"/>
    <cellStyle name="Heading 2 4" xfId="436"/>
    <cellStyle name="Heading 2 5" xfId="437"/>
    <cellStyle name="Heading 2 6" xfId="438"/>
    <cellStyle name="Heading 2 7" xfId="439"/>
    <cellStyle name="Heading 2 8" xfId="1524"/>
    <cellStyle name="Heading 2 9" xfId="1525"/>
    <cellStyle name="Heading 3 10" xfId="1526"/>
    <cellStyle name="Heading 3 11" xfId="1527"/>
    <cellStyle name="Heading 3 12" xfId="1528"/>
    <cellStyle name="Heading 3 13" xfId="1529"/>
    <cellStyle name="Heading 3 14" xfId="1530"/>
    <cellStyle name="Heading 3 15" xfId="1531"/>
    <cellStyle name="Heading 3 16" xfId="1532"/>
    <cellStyle name="Heading 3 17" xfId="1533"/>
    <cellStyle name="Heading 3 18" xfId="1534"/>
    <cellStyle name="Heading 3 19" xfId="1535"/>
    <cellStyle name="Heading 3 2" xfId="440"/>
    <cellStyle name="Heading 3 20" xfId="1536"/>
    <cellStyle name="Heading 3 21" xfId="1537"/>
    <cellStyle name="Heading 3 22" xfId="1538"/>
    <cellStyle name="Heading 3 23" xfId="1539"/>
    <cellStyle name="Heading 3 24" xfId="1540"/>
    <cellStyle name="Heading 3 25" xfId="1541"/>
    <cellStyle name="Heading 3 26" xfId="1542"/>
    <cellStyle name="Heading 3 27" xfId="1543"/>
    <cellStyle name="Heading 3 28" xfId="1544"/>
    <cellStyle name="Heading 3 29" xfId="1545"/>
    <cellStyle name="Heading 3 3" xfId="441"/>
    <cellStyle name="Heading 3 30" xfId="1546"/>
    <cellStyle name="Heading 3 31" xfId="1547"/>
    <cellStyle name="Heading 3 32" xfId="1548"/>
    <cellStyle name="Heading 3 33" xfId="1549"/>
    <cellStyle name="Heading 3 34" xfId="1550"/>
    <cellStyle name="Heading 3 35" xfId="1551"/>
    <cellStyle name="Heading 3 36" xfId="1552"/>
    <cellStyle name="Heading 3 37" xfId="1553"/>
    <cellStyle name="Heading 3 38" xfId="1554"/>
    <cellStyle name="Heading 3 4" xfId="442"/>
    <cellStyle name="Heading 3 5" xfId="443"/>
    <cellStyle name="Heading 3 6" xfId="444"/>
    <cellStyle name="Heading 3 7" xfId="445"/>
    <cellStyle name="Heading 3 8" xfId="1555"/>
    <cellStyle name="Heading 3 9" xfId="1556"/>
    <cellStyle name="Heading 4 10" xfId="1557"/>
    <cellStyle name="Heading 4 11" xfId="1558"/>
    <cellStyle name="Heading 4 12" xfId="1559"/>
    <cellStyle name="Heading 4 13" xfId="1560"/>
    <cellStyle name="Heading 4 14" xfId="1561"/>
    <cellStyle name="Heading 4 15" xfId="1562"/>
    <cellStyle name="Heading 4 16" xfId="1563"/>
    <cellStyle name="Heading 4 17" xfId="1564"/>
    <cellStyle name="Heading 4 18" xfId="1565"/>
    <cellStyle name="Heading 4 19" xfId="1566"/>
    <cellStyle name="Heading 4 2" xfId="446"/>
    <cellStyle name="Heading 4 20" xfId="1567"/>
    <cellStyle name="Heading 4 21" xfId="1568"/>
    <cellStyle name="Heading 4 22" xfId="1569"/>
    <cellStyle name="Heading 4 23" xfId="1570"/>
    <cellStyle name="Heading 4 24" xfId="1571"/>
    <cellStyle name="Heading 4 25" xfId="1572"/>
    <cellStyle name="Heading 4 26" xfId="1573"/>
    <cellStyle name="Heading 4 27" xfId="1574"/>
    <cellStyle name="Heading 4 28" xfId="1575"/>
    <cellStyle name="Heading 4 29" xfId="1576"/>
    <cellStyle name="Heading 4 3" xfId="447"/>
    <cellStyle name="Heading 4 30" xfId="1577"/>
    <cellStyle name="Heading 4 31" xfId="1578"/>
    <cellStyle name="Heading 4 32" xfId="1579"/>
    <cellStyle name="Heading 4 33" xfId="1580"/>
    <cellStyle name="Heading 4 34" xfId="1581"/>
    <cellStyle name="Heading 4 35" xfId="1582"/>
    <cellStyle name="Heading 4 36" xfId="1583"/>
    <cellStyle name="Heading 4 37" xfId="1584"/>
    <cellStyle name="Heading 4 38" xfId="1585"/>
    <cellStyle name="Heading 4 4" xfId="448"/>
    <cellStyle name="Heading 4 5" xfId="449"/>
    <cellStyle name="Heading 4 6" xfId="450"/>
    <cellStyle name="Heading 4 7" xfId="451"/>
    <cellStyle name="Heading 4 8" xfId="1586"/>
    <cellStyle name="Heading 4 9" xfId="1587"/>
    <cellStyle name="Input 10" xfId="1588"/>
    <cellStyle name="Input 11" xfId="1589"/>
    <cellStyle name="Input 12" xfId="1590"/>
    <cellStyle name="Input 13" xfId="1591"/>
    <cellStyle name="Input 14" xfId="1592"/>
    <cellStyle name="Input 15" xfId="1593"/>
    <cellStyle name="Input 16" xfId="1594"/>
    <cellStyle name="Input 17" xfId="1595"/>
    <cellStyle name="Input 18" xfId="1596"/>
    <cellStyle name="Input 19" xfId="1597"/>
    <cellStyle name="Input 2" xfId="452"/>
    <cellStyle name="Input 20" xfId="1598"/>
    <cellStyle name="Input 21" xfId="1599"/>
    <cellStyle name="Input 22" xfId="1600"/>
    <cellStyle name="Input 23" xfId="1601"/>
    <cellStyle name="Input 24" xfId="1602"/>
    <cellStyle name="Input 25" xfId="1603"/>
    <cellStyle name="Input 26" xfId="1604"/>
    <cellStyle name="Input 27" xfId="1605"/>
    <cellStyle name="Input 28" xfId="1606"/>
    <cellStyle name="Input 29" xfId="1607"/>
    <cellStyle name="Input 3" xfId="453"/>
    <cellStyle name="Input 30" xfId="1608"/>
    <cellStyle name="Input 31" xfId="1609"/>
    <cellStyle name="Input 32" xfId="1610"/>
    <cellStyle name="Input 33" xfId="1611"/>
    <cellStyle name="Input 34" xfId="1612"/>
    <cellStyle name="Input 35" xfId="1613"/>
    <cellStyle name="Input 36" xfId="1614"/>
    <cellStyle name="Input 37" xfId="1615"/>
    <cellStyle name="Input 38" xfId="1616"/>
    <cellStyle name="Input 4" xfId="454"/>
    <cellStyle name="Input 5" xfId="455"/>
    <cellStyle name="Input 6" xfId="456"/>
    <cellStyle name="Input 7" xfId="457"/>
    <cellStyle name="Input 8" xfId="1617"/>
    <cellStyle name="Input 9" xfId="1618"/>
    <cellStyle name="Linked Cell 10" xfId="1619"/>
    <cellStyle name="Linked Cell 11" xfId="1620"/>
    <cellStyle name="Linked Cell 12" xfId="1621"/>
    <cellStyle name="Linked Cell 13" xfId="1622"/>
    <cellStyle name="Linked Cell 14" xfId="1623"/>
    <cellStyle name="Linked Cell 15" xfId="1624"/>
    <cellStyle name="Linked Cell 16" xfId="1625"/>
    <cellStyle name="Linked Cell 17" xfId="1626"/>
    <cellStyle name="Linked Cell 18" xfId="1627"/>
    <cellStyle name="Linked Cell 19" xfId="1628"/>
    <cellStyle name="Linked Cell 2" xfId="458"/>
    <cellStyle name="Linked Cell 20" xfId="1629"/>
    <cellStyle name="Linked Cell 21" xfId="1630"/>
    <cellStyle name="Linked Cell 22" xfId="1631"/>
    <cellStyle name="Linked Cell 23" xfId="1632"/>
    <cellStyle name="Linked Cell 24" xfId="1633"/>
    <cellStyle name="Linked Cell 25" xfId="1634"/>
    <cellStyle name="Linked Cell 26" xfId="1635"/>
    <cellStyle name="Linked Cell 27" xfId="1636"/>
    <cellStyle name="Linked Cell 28" xfId="1637"/>
    <cellStyle name="Linked Cell 29" xfId="1638"/>
    <cellStyle name="Linked Cell 3" xfId="459"/>
    <cellStyle name="Linked Cell 30" xfId="1639"/>
    <cellStyle name="Linked Cell 31" xfId="1640"/>
    <cellStyle name="Linked Cell 32" xfId="1641"/>
    <cellStyle name="Linked Cell 33" xfId="1642"/>
    <cellStyle name="Linked Cell 34" xfId="1643"/>
    <cellStyle name="Linked Cell 35" xfId="1644"/>
    <cellStyle name="Linked Cell 36" xfId="1645"/>
    <cellStyle name="Linked Cell 37" xfId="1646"/>
    <cellStyle name="Linked Cell 38" xfId="1647"/>
    <cellStyle name="Linked Cell 4" xfId="460"/>
    <cellStyle name="Linked Cell 5" xfId="461"/>
    <cellStyle name="Linked Cell 6" xfId="462"/>
    <cellStyle name="Linked Cell 7" xfId="463"/>
    <cellStyle name="Linked Cell 8" xfId="1648"/>
    <cellStyle name="Linked Cell 9" xfId="1649"/>
    <cellStyle name="Neutral 10" xfId="1650"/>
    <cellStyle name="Neutral 11" xfId="1651"/>
    <cellStyle name="Neutral 12" xfId="1652"/>
    <cellStyle name="Neutral 13" xfId="1653"/>
    <cellStyle name="Neutral 14" xfId="1654"/>
    <cellStyle name="Neutral 15" xfId="1655"/>
    <cellStyle name="Neutral 16" xfId="1656"/>
    <cellStyle name="Neutral 17" xfId="1657"/>
    <cellStyle name="Neutral 18" xfId="1658"/>
    <cellStyle name="Neutral 19" xfId="1659"/>
    <cellStyle name="Neutral 2" xfId="464"/>
    <cellStyle name="Neutral 20" xfId="1660"/>
    <cellStyle name="Neutral 21" xfId="1661"/>
    <cellStyle name="Neutral 22" xfId="1662"/>
    <cellStyle name="Neutral 23" xfId="1663"/>
    <cellStyle name="Neutral 24" xfId="1664"/>
    <cellStyle name="Neutral 25" xfId="1665"/>
    <cellStyle name="Neutral 26" xfId="1666"/>
    <cellStyle name="Neutral 27" xfId="1667"/>
    <cellStyle name="Neutral 28" xfId="1668"/>
    <cellStyle name="Neutral 29" xfId="1669"/>
    <cellStyle name="Neutral 3" xfId="465"/>
    <cellStyle name="Neutral 30" xfId="1670"/>
    <cellStyle name="Neutral 31" xfId="1671"/>
    <cellStyle name="Neutral 32" xfId="1672"/>
    <cellStyle name="Neutral 33" xfId="1673"/>
    <cellStyle name="Neutral 34" xfId="1674"/>
    <cellStyle name="Neutral 35" xfId="1675"/>
    <cellStyle name="Neutral 36" xfId="1676"/>
    <cellStyle name="Neutral 37" xfId="1677"/>
    <cellStyle name="Neutral 38" xfId="1678"/>
    <cellStyle name="Neutral 4" xfId="466"/>
    <cellStyle name="Neutral 5" xfId="467"/>
    <cellStyle name="Neutral 6" xfId="468"/>
    <cellStyle name="Neutral 7" xfId="469"/>
    <cellStyle name="Neutral 8" xfId="1679"/>
    <cellStyle name="Neutral 9" xfId="1680"/>
    <cellStyle name="Normal" xfId="0" builtinId="0"/>
    <cellStyle name="Normal 10" xfId="55"/>
    <cellStyle name="Normal 11" xfId="62"/>
    <cellStyle name="Normal 11 2" xfId="512"/>
    <cellStyle name="Normal 12" xfId="69"/>
    <cellStyle name="Normal 12 2" xfId="514"/>
    <cellStyle name="Normal 12 3" xfId="1869"/>
    <cellStyle name="Normal 12 3 2" xfId="1877"/>
    <cellStyle name="Normal 12 3 2 2" xfId="1951"/>
    <cellStyle name="Normal 12 3 2 2 2" xfId="2019"/>
    <cellStyle name="Normal 12 3 2 2 2 2" xfId="2034"/>
    <cellStyle name="Normal 12 3 3" xfId="1897"/>
    <cellStyle name="Normal 12 3 3 2" xfId="1923"/>
    <cellStyle name="Normal 12 3 3 2 2" xfId="1936"/>
    <cellStyle name="Normal 12 3 3 2 2 2" xfId="1979"/>
    <cellStyle name="Normal 12 3 3 2 2 2 2" xfId="2023"/>
    <cellStyle name="Normal 12 4" xfId="1886"/>
    <cellStyle name="Normal 12 5" xfId="1889"/>
    <cellStyle name="Normal 12 5 2" xfId="1950"/>
    <cellStyle name="Normal 12 5 2 2" xfId="1988"/>
    <cellStyle name="Normal 12 5 2 3" xfId="2015"/>
    <cellStyle name="Normal 12 5 3" xfId="1991"/>
    <cellStyle name="Normal 12 5 4" xfId="1999"/>
    <cellStyle name="Normal 12 6" xfId="1955"/>
    <cellStyle name="Normal 13" xfId="186"/>
    <cellStyle name="Normal 13 2" xfId="517"/>
    <cellStyle name="Normal 13 3" xfId="1871"/>
    <cellStyle name="Normal 14" xfId="516"/>
    <cellStyle name="Normal 15" xfId="519"/>
    <cellStyle name="Normal 16" xfId="518"/>
    <cellStyle name="Normal 17" xfId="520"/>
    <cellStyle name="Normal 18" xfId="1924"/>
    <cellStyle name="Normal 18 2" xfId="1947"/>
    <cellStyle name="Normal 18 2 2" xfId="1996"/>
    <cellStyle name="Normal 19" xfId="1925"/>
    <cellStyle name="Normal 19 2" xfId="1942"/>
    <cellStyle name="Normal 19 2 2" xfId="1974"/>
    <cellStyle name="Normal 19 2 2 2" xfId="2018"/>
    <cellStyle name="Normal 19 2 3" xfId="2009"/>
    <cellStyle name="Normal 2" xfId="9"/>
    <cellStyle name="Normal 2 10" xfId="154"/>
    <cellStyle name="Normal 2 11" xfId="155"/>
    <cellStyle name="Normal 2 12" xfId="156"/>
    <cellStyle name="Normal 2 13" xfId="157"/>
    <cellStyle name="Normal 2 14" xfId="158"/>
    <cellStyle name="Normal 2 15" xfId="159"/>
    <cellStyle name="Normal 2 16" xfId="160"/>
    <cellStyle name="Normal 2 17" xfId="161"/>
    <cellStyle name="Normal 2 18" xfId="162"/>
    <cellStyle name="Normal 2 19" xfId="163"/>
    <cellStyle name="Normal 2 2" xfId="11"/>
    <cellStyle name="Normal 2 2 2" xfId="64"/>
    <cellStyle name="Normal 2 2 2 2" xfId="470"/>
    <cellStyle name="Normal 2 2 2 3" xfId="471"/>
    <cellStyle name="Normal 2 2 2 4" xfId="1904"/>
    <cellStyle name="Normal 2 2 3" xfId="472"/>
    <cellStyle name="Normal 2 2 4" xfId="473"/>
    <cellStyle name="Normal 2 2 5" xfId="474"/>
    <cellStyle name="Normal 2 2 6" xfId="475"/>
    <cellStyle name="Normal 2 2 7" xfId="476"/>
    <cellStyle name="Normal 2 2 8" xfId="477"/>
    <cellStyle name="Normal 2 2 9" xfId="2013"/>
    <cellStyle name="Normal 2 2_Copy of RKA Perubahan Dinsos" xfId="164"/>
    <cellStyle name="Normal 2 20" xfId="165"/>
    <cellStyle name="Normal 2 21" xfId="166"/>
    <cellStyle name="Normal 2 22" xfId="187"/>
    <cellStyle name="Normal 2 23" xfId="244"/>
    <cellStyle name="Normal 2 23 2" xfId="1891"/>
    <cellStyle name="Normal 2 23 2 2" xfId="2025"/>
    <cellStyle name="Normal 2 24" xfId="246"/>
    <cellStyle name="Normal 2 25" xfId="1681"/>
    <cellStyle name="Normal 2 26" xfId="1682"/>
    <cellStyle name="Normal 2 27" xfId="1683"/>
    <cellStyle name="Normal 2 28" xfId="1684"/>
    <cellStyle name="Normal 2 29" xfId="1685"/>
    <cellStyle name="Normal 2 3" xfId="29"/>
    <cellStyle name="Normal 2 3 2" xfId="237"/>
    <cellStyle name="Normal 2 30" xfId="1686"/>
    <cellStyle name="Normal 2 31" xfId="1687"/>
    <cellStyle name="Normal 2 32" xfId="1688"/>
    <cellStyle name="Normal 2 33" xfId="1689"/>
    <cellStyle name="Normal 2 34" xfId="1690"/>
    <cellStyle name="Normal 2 35" xfId="1691"/>
    <cellStyle name="Normal 2 36" xfId="1692"/>
    <cellStyle name="Normal 2 37" xfId="1693"/>
    <cellStyle name="Normal 2 38" xfId="1694"/>
    <cellStyle name="Normal 2 39" xfId="1852"/>
    <cellStyle name="Normal 2 39 2" xfId="1864"/>
    <cellStyle name="Normal 2 39 2 2" xfId="1876"/>
    <cellStyle name="Normal 2 39 2 2 2" xfId="1985"/>
    <cellStyle name="Normal 2 39 2 2 2 2" xfId="2028"/>
    <cellStyle name="Normal 2 39 2 2 2 2 2" xfId="2032"/>
    <cellStyle name="Normal 2 39 3" xfId="1902"/>
    <cellStyle name="Normal 2 39 4" xfId="1926"/>
    <cellStyle name="Normal 2 39 4 2" xfId="1965"/>
    <cellStyle name="Normal 2 39 4 2 2" xfId="1981"/>
    <cellStyle name="Normal 2 39 4 2 2 2" xfId="2020"/>
    <cellStyle name="Normal 2 39 4 2 2 2 2" xfId="2036"/>
    <cellStyle name="Normal 2 39 4 2 3" xfId="1994"/>
    <cellStyle name="Normal 2 39 4 3" xfId="2010"/>
    <cellStyle name="Normal 2 4" xfId="59"/>
    <cellStyle name="Normal 2 40" xfId="1857"/>
    <cellStyle name="Normal 2 41" xfId="1927"/>
    <cellStyle name="Normal 2 41 2" xfId="1983"/>
    <cellStyle name="Normal 2 5" xfId="63"/>
    <cellStyle name="Normal 2 6" xfId="72"/>
    <cellStyle name="Normal 2 7" xfId="167"/>
    <cellStyle name="Normal 2 8" xfId="168"/>
    <cellStyle name="Normal 2 9" xfId="169"/>
    <cellStyle name="Normal 20" xfId="1928"/>
    <cellStyle name="Normal 21" xfId="1929"/>
    <cellStyle name="Normal 22" xfId="522"/>
    <cellStyle name="Normal 23" xfId="521"/>
    <cellStyle name="Normal 24" xfId="523"/>
    <cellStyle name="Normal 25" xfId="524"/>
    <cellStyle name="Normal 26" xfId="1930"/>
    <cellStyle name="Normal 26 2" xfId="1931"/>
    <cellStyle name="Normal 27" xfId="1932"/>
    <cellStyle name="Normal 27 2" xfId="1943"/>
    <cellStyle name="Normal 28" xfId="526"/>
    <cellStyle name="Normal 29" xfId="527"/>
    <cellStyle name="Normal 3" xfId="18"/>
    <cellStyle name="Normal 3 10" xfId="170"/>
    <cellStyle name="Normal 3 11" xfId="171"/>
    <cellStyle name="Normal 3 12" xfId="172"/>
    <cellStyle name="Normal 3 13" xfId="173"/>
    <cellStyle name="Normal 3 14" xfId="174"/>
    <cellStyle name="Normal 3 15" xfId="175"/>
    <cellStyle name="Normal 3 16" xfId="176"/>
    <cellStyle name="Normal 3 17" xfId="177"/>
    <cellStyle name="Normal 3 18" xfId="178"/>
    <cellStyle name="Normal 3 19" xfId="179"/>
    <cellStyle name="Normal 3 2" xfId="19"/>
    <cellStyle name="Normal 3 2 2" xfId="509"/>
    <cellStyle name="Normal 3 20" xfId="180"/>
    <cellStyle name="Normal 3 21" xfId="181"/>
    <cellStyle name="Normal 3 22" xfId="245"/>
    <cellStyle name="Normal 3 23" xfId="511"/>
    <cellStyle name="Normal 3 23 2" xfId="1885"/>
    <cellStyle name="Normal 3 3" xfId="20"/>
    <cellStyle name="Normal 3 3 2" xfId="30"/>
    <cellStyle name="Normal 3 4" xfId="31"/>
    <cellStyle name="Normal 3 5" xfId="73"/>
    <cellStyle name="Normal 3 6" xfId="182"/>
    <cellStyle name="Normal 3 7" xfId="183"/>
    <cellStyle name="Normal 3 8" xfId="184"/>
    <cellStyle name="Normal 3 9" xfId="185"/>
    <cellStyle name="Normal 30" xfId="1964"/>
    <cellStyle name="Normal 30 2" xfId="2004"/>
    <cellStyle name="Normal 31" xfId="528"/>
    <cellStyle name="Normal 32" xfId="529"/>
    <cellStyle name="Normal 33" xfId="1971"/>
    <cellStyle name="Normal 34 2" xfId="21"/>
    <cellStyle name="Normal 36" xfId="531"/>
    <cellStyle name="Normal 37" xfId="525"/>
    <cellStyle name="Normal 38" xfId="530"/>
    <cellStyle name="Normal 39" xfId="532"/>
    <cellStyle name="Normal 4" xfId="22"/>
    <cellStyle name="Normal 4 2" xfId="77"/>
    <cellStyle name="Normal 4 2 2" xfId="508"/>
    <cellStyle name="Normal 5" xfId="23"/>
    <cellStyle name="Normal 5 10" xfId="32"/>
    <cellStyle name="Normal 5 11" xfId="33"/>
    <cellStyle name="Normal 5 11 2" xfId="34"/>
    <cellStyle name="Normal 5 12" xfId="35"/>
    <cellStyle name="Normal 5 12 2" xfId="36"/>
    <cellStyle name="Normal 5 13" xfId="37"/>
    <cellStyle name="Normal 5 13 2" xfId="38"/>
    <cellStyle name="Normal 5 14" xfId="58"/>
    <cellStyle name="Normal 5 15" xfId="243"/>
    <cellStyle name="Normal 5 15 2" xfId="1896"/>
    <cellStyle name="Normal 5 15 2 2" xfId="1959"/>
    <cellStyle name="Normal 5 15 2 2 2" xfId="1975"/>
    <cellStyle name="Normal 5 15 2 2 2 2" xfId="2005"/>
    <cellStyle name="Normal 5 15 2 2 3" xfId="2014"/>
    <cellStyle name="Normal 5 16" xfId="1853"/>
    <cellStyle name="Normal 5 16 2" xfId="1865"/>
    <cellStyle name="Normal 5 16 2 2" xfId="1899"/>
    <cellStyle name="Normal 5 16 2 2 2" xfId="1933"/>
    <cellStyle name="Normal 5 16 2 2 2 2" xfId="1945"/>
    <cellStyle name="Normal 5 16 2 2 2 2 2" xfId="1990"/>
    <cellStyle name="Normal 5 16 2 2 3" xfId="2000"/>
    <cellStyle name="Normal 5 16 3" xfId="1892"/>
    <cellStyle name="Normal 5 17" xfId="1934"/>
    <cellStyle name="Normal 5 17 2" xfId="1938"/>
    <cellStyle name="Normal 5 2" xfId="39"/>
    <cellStyle name="Normal 5 3" xfId="40"/>
    <cellStyle name="Normal 5 3 2" xfId="41"/>
    <cellStyle name="Normal 5 4" xfId="42"/>
    <cellStyle name="Normal 5 4 2" xfId="43"/>
    <cellStyle name="Normal 5 5" xfId="44"/>
    <cellStyle name="Normal 5 5 2" xfId="45"/>
    <cellStyle name="Normal 5 6" xfId="46"/>
    <cellStyle name="Normal 5 7" xfId="47"/>
    <cellStyle name="Normal 5 8" xfId="48"/>
    <cellStyle name="Normal 5 9" xfId="49"/>
    <cellStyle name="Normal 6" xfId="10"/>
    <cellStyle name="Normal 6 2" xfId="50"/>
    <cellStyle name="Normal 6 2 2" xfId="51"/>
    <cellStyle name="Normal 6 2 3" xfId="1935"/>
    <cellStyle name="Normal 6 3" xfId="67"/>
    <cellStyle name="Normal 7" xfId="52"/>
    <cellStyle name="Normal 7 2" xfId="78"/>
    <cellStyle name="Normal 8" xfId="53"/>
    <cellStyle name="Normal 8 2" xfId="513"/>
    <cellStyle name="Normal 9" xfId="54"/>
    <cellStyle name="Normal 9 2" xfId="515"/>
    <cellStyle name="Normal_APBD 2010" xfId="1957"/>
    <cellStyle name="Note 10" xfId="1695"/>
    <cellStyle name="Note 11" xfId="1696"/>
    <cellStyle name="Note 12" xfId="1697"/>
    <cellStyle name="Note 13" xfId="1698"/>
    <cellStyle name="Note 14" xfId="1699"/>
    <cellStyle name="Note 15" xfId="1700"/>
    <cellStyle name="Note 16" xfId="1701"/>
    <cellStyle name="Note 17" xfId="1702"/>
    <cellStyle name="Note 18" xfId="1703"/>
    <cellStyle name="Note 19" xfId="1704"/>
    <cellStyle name="Note 2" xfId="478"/>
    <cellStyle name="Note 20" xfId="1705"/>
    <cellStyle name="Note 21" xfId="1706"/>
    <cellStyle name="Note 22" xfId="1707"/>
    <cellStyle name="Note 23" xfId="1708"/>
    <cellStyle name="Note 24" xfId="1709"/>
    <cellStyle name="Note 25" xfId="1710"/>
    <cellStyle name="Note 26" xfId="1711"/>
    <cellStyle name="Note 27" xfId="1712"/>
    <cellStyle name="Note 28" xfId="1713"/>
    <cellStyle name="Note 29" xfId="1714"/>
    <cellStyle name="Note 3" xfId="479"/>
    <cellStyle name="Note 30" xfId="1715"/>
    <cellStyle name="Note 31" xfId="1716"/>
    <cellStyle name="Note 32" xfId="1717"/>
    <cellStyle name="Note 33" xfId="1718"/>
    <cellStyle name="Note 34" xfId="1719"/>
    <cellStyle name="Note 35" xfId="1720"/>
    <cellStyle name="Note 36" xfId="1721"/>
    <cellStyle name="Note 37" xfId="1722"/>
    <cellStyle name="Note 38" xfId="1723"/>
    <cellStyle name="Note 4" xfId="480"/>
    <cellStyle name="Note 5" xfId="481"/>
    <cellStyle name="Note 6" xfId="482"/>
    <cellStyle name="Note 7" xfId="483"/>
    <cellStyle name="Note 8" xfId="1724"/>
    <cellStyle name="Note 9" xfId="1725"/>
    <cellStyle name="Output 10" xfId="1726"/>
    <cellStyle name="Output 11" xfId="1727"/>
    <cellStyle name="Output 12" xfId="1728"/>
    <cellStyle name="Output 13" xfId="1729"/>
    <cellStyle name="Output 14" xfId="1730"/>
    <cellStyle name="Output 15" xfId="1731"/>
    <cellStyle name="Output 16" xfId="1732"/>
    <cellStyle name="Output 17" xfId="1733"/>
    <cellStyle name="Output 18" xfId="1734"/>
    <cellStyle name="Output 19" xfId="1735"/>
    <cellStyle name="Output 2" xfId="484"/>
    <cellStyle name="Output 20" xfId="1736"/>
    <cellStyle name="Output 21" xfId="1737"/>
    <cellStyle name="Output 22" xfId="1738"/>
    <cellStyle name="Output 23" xfId="1739"/>
    <cellStyle name="Output 24" xfId="1740"/>
    <cellStyle name="Output 25" xfId="1741"/>
    <cellStyle name="Output 26" xfId="1742"/>
    <cellStyle name="Output 27" xfId="1743"/>
    <cellStyle name="Output 28" xfId="1744"/>
    <cellStyle name="Output 29" xfId="1745"/>
    <cellStyle name="Output 3" xfId="485"/>
    <cellStyle name="Output 30" xfId="1746"/>
    <cellStyle name="Output 31" xfId="1747"/>
    <cellStyle name="Output 32" xfId="1748"/>
    <cellStyle name="Output 33" xfId="1749"/>
    <cellStyle name="Output 34" xfId="1750"/>
    <cellStyle name="Output 35" xfId="1751"/>
    <cellStyle name="Output 36" xfId="1752"/>
    <cellStyle name="Output 37" xfId="1753"/>
    <cellStyle name="Output 38" xfId="1754"/>
    <cellStyle name="Output 4" xfId="486"/>
    <cellStyle name="Output 5" xfId="487"/>
    <cellStyle name="Output 6" xfId="488"/>
    <cellStyle name="Output 7" xfId="489"/>
    <cellStyle name="Output 8" xfId="1755"/>
    <cellStyle name="Output 9" xfId="1756"/>
    <cellStyle name="Percent 2" xfId="24"/>
    <cellStyle name="Percent 3" xfId="25"/>
    <cellStyle name="Title 10" xfId="1757"/>
    <cellStyle name="Title 11" xfId="1758"/>
    <cellStyle name="Title 12" xfId="1759"/>
    <cellStyle name="Title 13" xfId="1760"/>
    <cellStyle name="Title 14" xfId="1761"/>
    <cellStyle name="Title 15" xfId="1762"/>
    <cellStyle name="Title 16" xfId="1763"/>
    <cellStyle name="Title 17" xfId="1764"/>
    <cellStyle name="Title 18" xfId="1765"/>
    <cellStyle name="Title 19" xfId="1766"/>
    <cellStyle name="Title 2" xfId="490"/>
    <cellStyle name="Title 20" xfId="1767"/>
    <cellStyle name="Title 21" xfId="1768"/>
    <cellStyle name="Title 22" xfId="1769"/>
    <cellStyle name="Title 23" xfId="1770"/>
    <cellStyle name="Title 24" xfId="1771"/>
    <cellStyle name="Title 25" xfId="1772"/>
    <cellStyle name="Title 26" xfId="1773"/>
    <cellStyle name="Title 27" xfId="1774"/>
    <cellStyle name="Title 28" xfId="1775"/>
    <cellStyle name="Title 29" xfId="1776"/>
    <cellStyle name="Title 3" xfId="491"/>
    <cellStyle name="Title 30" xfId="1777"/>
    <cellStyle name="Title 31" xfId="1778"/>
    <cellStyle name="Title 32" xfId="1779"/>
    <cellStyle name="Title 33" xfId="1780"/>
    <cellStyle name="Title 34" xfId="1781"/>
    <cellStyle name="Title 35" xfId="1782"/>
    <cellStyle name="Title 36" xfId="1783"/>
    <cellStyle name="Title 37" xfId="1784"/>
    <cellStyle name="Title 38" xfId="1785"/>
    <cellStyle name="Title 4" xfId="492"/>
    <cellStyle name="Title 5" xfId="493"/>
    <cellStyle name="Title 6" xfId="494"/>
    <cellStyle name="Title 7" xfId="495"/>
    <cellStyle name="Title 8" xfId="1786"/>
    <cellStyle name="Title 9" xfId="1787"/>
    <cellStyle name="Total 10" xfId="1788"/>
    <cellStyle name="Total 11" xfId="1789"/>
    <cellStyle name="Total 12" xfId="1790"/>
    <cellStyle name="Total 13" xfId="1791"/>
    <cellStyle name="Total 14" xfId="1792"/>
    <cellStyle name="Total 15" xfId="1793"/>
    <cellStyle name="Total 16" xfId="1794"/>
    <cellStyle name="Total 17" xfId="1795"/>
    <cellStyle name="Total 18" xfId="1796"/>
    <cellStyle name="Total 19" xfId="1797"/>
    <cellStyle name="Total 2" xfId="496"/>
    <cellStyle name="Total 20" xfId="1798"/>
    <cellStyle name="Total 21" xfId="1799"/>
    <cellStyle name="Total 22" xfId="1800"/>
    <cellStyle name="Total 23" xfId="1801"/>
    <cellStyle name="Total 24" xfId="1802"/>
    <cellStyle name="Total 25" xfId="1803"/>
    <cellStyle name="Total 26" xfId="1804"/>
    <cellStyle name="Total 27" xfId="1805"/>
    <cellStyle name="Total 28" xfId="1806"/>
    <cellStyle name="Total 29" xfId="1807"/>
    <cellStyle name="Total 3" xfId="497"/>
    <cellStyle name="Total 30" xfId="1808"/>
    <cellStyle name="Total 31" xfId="1809"/>
    <cellStyle name="Total 32" xfId="1810"/>
    <cellStyle name="Total 33" xfId="1811"/>
    <cellStyle name="Total 34" xfId="1812"/>
    <cellStyle name="Total 35" xfId="1813"/>
    <cellStyle name="Total 36" xfId="1814"/>
    <cellStyle name="Total 37" xfId="1815"/>
    <cellStyle name="Total 38" xfId="1816"/>
    <cellStyle name="Total 4" xfId="498"/>
    <cellStyle name="Total 5" xfId="499"/>
    <cellStyle name="Total 6" xfId="500"/>
    <cellStyle name="Total 7" xfId="501"/>
    <cellStyle name="Total 8" xfId="1817"/>
    <cellStyle name="Total 9" xfId="1818"/>
    <cellStyle name="Warning Text 10" xfId="1819"/>
    <cellStyle name="Warning Text 11" xfId="1820"/>
    <cellStyle name="Warning Text 12" xfId="1821"/>
    <cellStyle name="Warning Text 13" xfId="1822"/>
    <cellStyle name="Warning Text 14" xfId="1823"/>
    <cellStyle name="Warning Text 15" xfId="1824"/>
    <cellStyle name="Warning Text 16" xfId="1825"/>
    <cellStyle name="Warning Text 17" xfId="1826"/>
    <cellStyle name="Warning Text 18" xfId="1827"/>
    <cellStyle name="Warning Text 19" xfId="1828"/>
    <cellStyle name="Warning Text 2" xfId="502"/>
    <cellStyle name="Warning Text 20" xfId="1829"/>
    <cellStyle name="Warning Text 21" xfId="1830"/>
    <cellStyle name="Warning Text 22" xfId="1831"/>
    <cellStyle name="Warning Text 23" xfId="1832"/>
    <cellStyle name="Warning Text 24" xfId="1833"/>
    <cellStyle name="Warning Text 25" xfId="1834"/>
    <cellStyle name="Warning Text 26" xfId="1835"/>
    <cellStyle name="Warning Text 27" xfId="1836"/>
    <cellStyle name="Warning Text 28" xfId="1837"/>
    <cellStyle name="Warning Text 29" xfId="1838"/>
    <cellStyle name="Warning Text 3" xfId="503"/>
    <cellStyle name="Warning Text 30" xfId="1839"/>
    <cellStyle name="Warning Text 31" xfId="1840"/>
    <cellStyle name="Warning Text 32" xfId="1841"/>
    <cellStyle name="Warning Text 33" xfId="1842"/>
    <cellStyle name="Warning Text 34" xfId="1843"/>
    <cellStyle name="Warning Text 35" xfId="1844"/>
    <cellStyle name="Warning Text 36" xfId="1845"/>
    <cellStyle name="Warning Text 37" xfId="1846"/>
    <cellStyle name="Warning Text 38" xfId="1847"/>
    <cellStyle name="Warning Text 4" xfId="504"/>
    <cellStyle name="Warning Text 5" xfId="505"/>
    <cellStyle name="Warning Text 6" xfId="506"/>
    <cellStyle name="Warning Text 7" xfId="507"/>
    <cellStyle name="Warning Text 8" xfId="1848"/>
    <cellStyle name="Warning Text 9" xfId="18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externalLink" Target="externalLinks/externalLink26.xml"/><Relationship Id="rId84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47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65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74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37.xml"/><Relationship Id="rId102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48.xml"/><Relationship Id="rId95" Type="http://schemas.openxmlformats.org/officeDocument/2006/relationships/externalLink" Target="externalLinks/externalLink5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64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27.xml"/><Relationship Id="rId80" Type="http://schemas.openxmlformats.org/officeDocument/2006/relationships/externalLink" Target="externalLinks/externalLink38.xml"/><Relationship Id="rId85" Type="http://schemas.openxmlformats.org/officeDocument/2006/relationships/externalLink" Target="externalLinks/externalLink4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externalLink" Target="externalLinks/externalLink17.xml"/><Relationship Id="rId103" Type="http://schemas.openxmlformats.org/officeDocument/2006/relationships/externalLink" Target="externalLinks/externalLink61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12.xml"/><Relationship Id="rId70" Type="http://schemas.openxmlformats.org/officeDocument/2006/relationships/externalLink" Target="externalLinks/externalLink28.xml"/><Relationship Id="rId75" Type="http://schemas.openxmlformats.org/officeDocument/2006/relationships/externalLink" Target="externalLinks/externalLink33.xml"/><Relationship Id="rId91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6" Type="http://schemas.openxmlformats.org/officeDocument/2006/relationships/externalLink" Target="externalLinks/externalLink6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73" Type="http://schemas.openxmlformats.org/officeDocument/2006/relationships/externalLink" Target="externalLinks/externalLink31.xml"/><Relationship Id="rId78" Type="http://schemas.openxmlformats.org/officeDocument/2006/relationships/externalLink" Target="externalLinks/externalLink36.xml"/><Relationship Id="rId81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44.xml"/><Relationship Id="rId94" Type="http://schemas.openxmlformats.org/officeDocument/2006/relationships/externalLink" Target="externalLinks/externalLink52.xml"/><Relationship Id="rId99" Type="http://schemas.openxmlformats.org/officeDocument/2006/relationships/externalLink" Target="externalLinks/externalLink57.xml"/><Relationship Id="rId101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Relationship Id="rId76" Type="http://schemas.openxmlformats.org/officeDocument/2006/relationships/externalLink" Target="externalLinks/externalLink34.xml"/><Relationship Id="rId97" Type="http://schemas.openxmlformats.org/officeDocument/2006/relationships/externalLink" Target="externalLinks/externalLink55.xml"/><Relationship Id="rId104" Type="http://schemas.openxmlformats.org/officeDocument/2006/relationships/externalLink" Target="externalLinks/externalLink6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9.xml"/><Relationship Id="rId92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66" Type="http://schemas.openxmlformats.org/officeDocument/2006/relationships/externalLink" Target="externalLinks/externalLink24.xml"/><Relationship Id="rId87" Type="http://schemas.openxmlformats.org/officeDocument/2006/relationships/externalLink" Target="externalLinks/externalLink45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19.xml"/><Relationship Id="rId82" Type="http://schemas.openxmlformats.org/officeDocument/2006/relationships/externalLink" Target="externalLinks/externalLink4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externalLink" Target="externalLinks/externalLink14.xml"/><Relationship Id="rId77" Type="http://schemas.openxmlformats.org/officeDocument/2006/relationships/externalLink" Target="externalLinks/externalLink35.xml"/><Relationship Id="rId100" Type="http://schemas.openxmlformats.org/officeDocument/2006/relationships/externalLink" Target="externalLinks/externalLink58.xml"/><Relationship Id="rId105" Type="http://schemas.openxmlformats.org/officeDocument/2006/relationships/externalLink" Target="externalLinks/externalLink6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72" Type="http://schemas.openxmlformats.org/officeDocument/2006/relationships/externalLink" Target="externalLinks/externalLink30.xml"/><Relationship Id="rId93" Type="http://schemas.openxmlformats.org/officeDocument/2006/relationships/externalLink" Target="externalLinks/externalLink51.xml"/><Relationship Id="rId98" Type="http://schemas.openxmlformats.org/officeDocument/2006/relationships/externalLink" Target="externalLinks/externalLink56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4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20.xml"/><Relationship Id="rId83" Type="http://schemas.openxmlformats.org/officeDocument/2006/relationships/externalLink" Target="externalLinks/externalLink41.xml"/><Relationship Id="rId88" Type="http://schemas.openxmlformats.org/officeDocument/2006/relationships/externalLink" Target="externalLinks/externalLink46.xml"/><Relationship Id="rId11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6\Lamp%20draf\KUA%20PPAS%202015_Sep%202014\KUA_PPAS_2015_Rancangan\Data%20Input\KUA_PPAS_2015\15_DINAS%20PEMUDA%20DAN%20OLAH%20RAGA_OK\Labul%20APBN\FILE_2008\A%20%20P%20%20B%20%20N\PPD%202008\%23Lap%20Bulanan%20Form.%20B-05.1\10O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_Sep%202014/KUA_PPAS_2015_Rancangan/Data%20Input/KUA_PPAS_2015/15_DINAS%20PEMUDA%20DAN%20OLAH%20RAGA_OK/Labul%20APBN/FILE_2008/A%20%20P%20%20B%20%20N/PPD%202008/%23Lap%20Bulanan%20Form.%20B-05.1/10OK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_PPAS_2015\15_DINAS%20PEMUDA%20DAN%20OLAH%20RAGA_OK\Labul%20APBN\FILE_2008\A%20%20P%20%20B%20%20N\PPD%202008\%23Lap%20Bulanan%20Form.%20B-05.1\10OK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UA%20PPAS%202015_Sep%202014/KUA_PPAS_2015_Rancangan/Data%20Input/KUA_PPAS_2015/15_DINAS%20PEMUDA%20DAN%20OLAH%20RAGA_OK/Labul%20APBN/FILE_2008/A%20%20P%20%20B%20%20N/PPD%202008/%23Lap%20Bulanan%20Form.%20B-05.1/10OK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6/Lamp%20draf/KUA%20PPAS%202015_Sep%202014/KUA_PPAS_2015_Rancangan/Data%20Input/KUA_PPAS_2015/15_DINAS%20PEMUDA%20DAN%20OLAH%20RAGA_OK/Labul%20APBN/FILE_2008/A%20%20P%20%20B%20%20N/PPD%202008/%23Lap%20Bulanan%20Form.%20B-05.1/10OK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UA_PPAS_2015/15_DINAS%20PEMUDA%20DAN%20OLAH%20RAGA_OK/Labul%20APBN/FILE_2008/A%20%20P%20%20B%20%20N/PPD%202008/%23Lap%20Bulanan%20Form.%20B-05.1/10OK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KUA_PPAS_2015\15_DINAS%20PEMUDA%20DAN%20OLAH%20RAGA_OK\Labul%20APBN\FILE_2008\A%20%20P%20%20B%20%20N\PPD%202008\%23Lap%20Bulanan%20Form.%20B-05.1\10OK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KUA_PPAS_2015/15_DINAS%20PEMUDA%20DAN%20OLAH%20RAGA_OK/Labul%20APBN/FILE_2008/A%20%20P%20%20B%20%20N/PPD%202008/%23Lap%20Bulanan%20Form.%20B-05.1/10OK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A%20PPAS%202015_Sep%202014\KUA_PPAS_2015_Rancangan\Data%20Input\KUA_PPAS_2015\15_DINAS%20PEMUDA%20DAN%20OLAH%20RAGA_OK\Labul%20APBN\FILE_2008\A%20%20P%20%20B%20%20N\PPD%202008\%23Lap%20Bulanan%20Form.%20B-05.1\10OK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5_Sep%202014\KUA_PPAS_2015_Rancangan\Data%20Input\KUA_PPAS_2015\15_DINAS%20PEMUDA%20DAN%20OLAH%20RAGA_OK\Labul%20APBN\FILE_2008\A%20%20P%20%20B%20%20N\PPD%202008\%23Lap%20Bulanan%20Form.%20B-05.1\10OK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/Draft%20Awal%20%20KUA-PPAS%202015-11-9/15_DINAS%20PEMUDA%20DAN%20OLAH%20RAGA_OK/Labul%20APBN/FILE_2008/A%20%20P%20%20B%20%20N/PPD%202008/%23Lap%20Bulanan%20Form.%20B-05.1/10OK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6\Lamp%20draf\KUA%20PPAS%202015_Sep%202014\KUA_PPAS_2015_Rancangan\Data%20Input\KUA_PPAS_2015\15_DINAS%20PEMUDA%20DAN%20OLAH%20RAGA_OK\DATAQ\Labul%20APBN-APBD\Triwulan2010\LapResi%20%20RKA-SKPD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_Sep%202014/KUA_PPAS_2015_Rancangan/Data%20Input/KUA_PPAS_2015/15_DINAS%20PEMUDA%20DAN%20OLAH%20RAGA_OK/DATAQ/Labul%20APBN-APBD/Triwulan2010/LapResi%20%20RKA-SKPD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_PPAS_2015\15_DINAS%20PEMUDA%20DAN%20OLAH%20RAGA_OK\DATAQ\Labul%20APBN-APBD\Triwulan2010\LapResi%20%20RKA-SKPD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KUA%20PPAS%202015_Sep%202014/KUA_PPAS_2015_Rancangan/Data%20Input/KUA_PPAS_2015/15_DINAS%20PEMUDA%20DAN%20OLAH%20RAGA_OK/DATAQ/Labul%20APBN-APBD/Triwulan2010/LapResi%20%20RKA-SKPD%20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6/Lamp%20draf/KUA%20PPAS%202015_Sep%202014/KUA_PPAS_2015_Rancangan/Data%20Input/KUA_PPAS_2015/15_DINAS%20PEMUDA%20DAN%20OLAH%20RAGA_OK/DATAQ/Labul%20APBN-APBD/Triwulan2010/LapResi%20%20RKA-SKPD%2020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KUA_PPAS_2015/15_DINAS%20PEMUDA%20DAN%20OLAH%20RAGA_OK/DATAQ/Labul%20APBN-APBD/Triwulan2010/LapResi%20%20RKA-SKPD%2020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KUA_PPAS_2015\15_DINAS%20PEMUDA%20DAN%20OLAH%20RAGA_OK\DATAQ\Labul%20APBN-APBD\Triwulan2010\LapResi%20%20RKA-SKPD%20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KUA_PPAS_2015/15_DINAS%20PEMUDA%20DAN%20OLAH%20RAGA_OK/DATAQ/Labul%20APBN-APBD/Triwulan2010/LapResi%20%20RKA-SKPD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A%20PPAS%202015_Sep%202014\KUA_PPAS_2015_Rancangan\Data%20Input\KUA_PPAS_2015\15_DINAS%20PEMUDA%20DAN%20OLAH%20RAGA_OK\DATAQ\Labul%20APBN-APBD\Triwulan2010\LapResi%20%20RKA-SKPD%2020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5_Sep%202014\KUA_PPAS_2015_Rancangan\Data%20Input\KUA_PPAS_2015\15_DINAS%20PEMUDA%20DAN%20OLAH%20RAGA_OK\DATAQ\Labul%20APBN-APBD\Triwulan2010\LapResi%20%20RKA-SKPD%20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/Draft%20Awal%20%20KUA-PPAS%202015-11-9/15_DINAS%20PEMUDA%20DAN%20OLAH%20RAGA_OK/DATAQ/Labul%20APBN-APBD/Triwulan2010/LapResi%20%20RKA-SKPD%2020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g-adlan\D\FILE_2009\APBD\DPA%20SKPD%202009\DPA-SKPD%20DIKNAS%202009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_PPAS_2015\15_DINAS%20PEMUDA%20DAN%20OLAH%20RAGA_OK\SUBAG%20RENCANAAN%202012\Labul2012\ReALIsi%20%20RKA%2020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6\Lamp%20draf\KUA%20PPAS%202015_Sep%202014\KUA_PPAS_2015_Rancangan\Data%20Input\Lap%20Bul%20SMK\LAP.%20BULANAN%20FORMAT%20B-05.1...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_Sep%202014/KUA_PPAS_2015_Rancangan/Data%20Input/Lap%20Bul%20SMK/LAP.%20BULANAN%20FORMAT%20B-05.1..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KUA%20PPAS%202015_Sep%202014/KUA_PPAS_2015_Rancangan/Data%20Input/Lap%20Bul%20SMK/LAP.%20BULANAN%20FORMAT%20B-05.1..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6/Lamp%20draf/KUA%20PPAS%202015_Sep%202014/KUA_PPAS_2015_Rancangan/Data%20Input/Lap%20Bul%20SMK/LAP.%20BULANAN%20FORMAT%20B-05.1..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Lap%20Bul%20SMK/LAP.%20BULANAN%20FORMAT%20B-05.1..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Lap%20Bul%20SMK/LAP.%20BULANAN%20FORMAT%20B-05.1..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A%20PPAS%202015_Sep%202014\KUA_PPAS_2015_Rancangan\Data%20Input\Lap%20Bul%20SMK\LAP.%20BULANAN%20FORMAT%20B-05.1..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5_Sep%202014\KUA_PPAS_2015_Rancangan\Data%20Input\Lap%20Bul%20SMK\LAP.%20BULANAN%20FORMAT%20B-05.1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ap%20Bul%20SMK\LAP.%20BULANAN%20FORMAT%20B-05.1..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6\Lamp%20draf\KUA%20PPAS%202015_Sep%202014\KUA_PPAS_2015_Rancangan\Data%20Input\KUA_PPAS_2015\15_DINAS%20PEMUDA%20DAN%20OLAH%20RAGA_OK\Server%20Diknas%20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_Sep%202014/KUA_PPAS_2015_Rancangan/Data%20Input/KUA_PPAS_2015/15_DINAS%20PEMUDA%20DAN%20OLAH%20RAGA_OK/Server%20Diknas%2020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_PPAS_2015\15_DINAS%20PEMUDA%20DAN%20OLAH%20RAGA_OK\Server%20Diknas%202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KUA%20PPAS%202015_Sep%202014/KUA_PPAS_2015_Rancangan/Data%20Input/KUA_PPAS_2015/15_DINAS%20PEMUDA%20DAN%20OLAH%20RAGA_OK/Server%20Diknas%20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6/Lamp%20draf/KUA%20PPAS%202015_Sep%202014/KUA_PPAS_2015_Rancangan/Data%20Input/KUA_PPAS_2015/15_DINAS%20PEMUDA%20DAN%20OLAH%20RAGA_OK/Server%20Diknas%20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KUA_PPAS_2015/15_DINAS%20PEMUDA%20DAN%20OLAH%20RAGA_OK/Server%20Diknas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KUA_PPAS_2015\15_DINAS%20PEMUDA%20DAN%20OLAH%20RAGA_OK\Server%20Diknas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KUA_PPAS_2015/15_DINAS%20PEMUDA%20DAN%20OLAH%20RAGA_OK/Server%20Diknas%20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A%20PPAS%202015_Sep%202014\KUA_PPAS_2015_Rancangan\Data%20Input\KUA_PPAS_2015\15_DINAS%20PEMUDA%20DAN%20OLAH%20RAGA_OK\Server%20Diknas%2020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5_Sep%202014\KUA_PPAS_2015_Rancangan\Data%20Input\KUA_PPAS_2015\15_DINAS%20PEMUDA%20DAN%20OLAH%20RAGA_OK\Server%20Diknas%2020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/Draft%20Awal%20%20KUA-PPAS%202015-11-9/15_DINAS%20PEMUDA%20DAN%20OLAH%20RAGA_OK/Server%20Diknas%20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6\Lamp%20draf\KUA%20PPAS%202015_Sep%202014\KUA_PPAS_2015_Rancangan\Data%20Input\KUA_PPAS_2015\15_DINAS%20PEMUDA%20DAN%20OLAH%20RAGA_OK\SUBAG%20RENCANAAN%202012\Labul2012\ReALIsi%20%20RKA%2020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_Sep%202014/KUA_PPAS_2015_Rancangan/Data%20Input/KUA_PPAS_2015/15_DINAS%20PEMUDA%20DAN%20OLAH%20RAGA_OK/SUBAG%20RENCANAAN%202012/Labul2012/ReALIsi%20%20RKA%2020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KUA%20PPAS%202015_Sep%202014/KUA_PPAS_2015_Rancangan/Data%20Input/KUA_PPAS_2015/15_DINAS%20PEMUDA%20DAN%20OLAH%20RAGA_OK/SUBAG%20RENCANAAN%202012/Labul2012/ReALIsi%20%20RKA%2020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6/Lamp%20draf/KUA%20PPAS%202015_Sep%202014/KUA_PPAS_2015_Rancangan/Data%20Input/KUA_PPAS_2015/15_DINAS%20PEMUDA%20DAN%20OLAH%20RAGA_OK/SUBAG%20RENCANAAN%202012/Labul2012/ReALIsi%20%20RKA%2020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KUA_PPAS_2015/15_DINAS%20PEMUDA%20DAN%20OLAH%20RAGA_OK/SUBAG%20RENCANAAN%202012/Labul2012/ReALIsi%20%20RKA%2020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KUA_PPAS_2015\15_DINAS%20PEMUDA%20DAN%20OLAH%20RAGA_OK\SUBAG%20RENCANAAN%202012\Labul2012\ReALIsi%20%20RKA%20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KUA_PPAS_2015/15_DINAS%20PEMUDA%20DAN%20OLAH%20RAGA_OK/SUBAG%20RENCANAAN%202012/Labul2012/ReALIsi%20%20RKA%2020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A%20PPAS%202015_Sep%202014\KUA_PPAS_2015_Rancangan\Data%20Input\KUA_PPAS_2015\15_DINAS%20PEMUDA%20DAN%20OLAH%20RAGA_OK\SUBAG%20RENCANAAN%202012\Labul2012\ReALIsi%20%20RKA%2020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5_Sep%202014\KUA_PPAS_2015_Rancangan\Data%20Input\KUA_PPAS_2015\15_DINAS%20PEMUDA%20DAN%20OLAH%20RAGA_OK\SUBAG%20RENCANAAN%202012\Labul2012\ReALIsi%20%20RKA%2020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/Draft%20Awal%20%20KUA-PPAS%202015-11-9/15_DINAS%20PEMUDA%20DAN%20OLAH%20RAGA_OK/SUBAG%20RENCANAAN%202012/Labul2012/ReALIsi%20%20RKA%2020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KUA%20PPAS%202015_Sep%202014/KUA_PPAS_2015_Rancangan/Data%20Input/DANI/RENJA-SKPD%20TAHUN%202015/DINASKOP2015/Materi%20SPPN%20dan%20Anggaran%20Daerah%20Berbasis%20Prestasi%20Kerja/Materi%20SPPN%20dan%20Anggaran%20Daerah%20Berbasis%20Prestasi%20Kerja/SESI%206.%20LATIHAN%20KASU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ateri%20SPPN%20dan%20Anggaran%20Daerah%20Berbasis%20Prestasi%20Kerja/Materi%20SPPN%20dan%20Anggaran%20Daerah%20Berbasis%20Prestasi%20Kerja/SESI%206.%20LATIHAN%20KASU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monas/APBD-SULTRA%20-3/POAN-2009/RKA-DISPERINDAG%202010/Materi%20SPPN%20dan%20Anggaran%20Daerah%20Berbasis%20Prestasi%20Kerja/Materi%20SPPN%20dan%20Anggaran%20Daerah%20Berbasis%20Prestasi%20Kerja/SESI%206.%20LATIHAN%20KASU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Materi%20SPPN%20dan%20Anggaran%20Daerah%20Berbasis%20Prestasi%20Kerja/Materi%20SPPN%20dan%20Anggaran%20Daerah%20Berbasis%20Prestasi%20Kerja/SESI%206.%20LATIHAN%20KASU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NI/RENJA-SKPD%20TAHUN%202015/DINASKOP2015/Materi%20SPPN%20dan%20Anggaran%20Daerah%20Berbasis%20Prestasi%20Kerja/Materi%20SPPN%20dan%20Anggaran%20Daerah%20Berbasis%20Prestasi%20Kerja/SESI%206.%20LATIHAN%20KASU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DANI/RENJA-SKPD%20TAHUN%202015/DINASKOP2015/Materi%20SPPN%20dan%20Anggaran%20Daerah%20Berbasis%20Prestasi%20Kerja/Materi%20SPPN%20dan%20Anggaran%20Daerah%20Berbasis%20Prestasi%20Kerja/SESI%206.%20LATIHAN%20KASU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UA%20PPAS%202015_Sep%202014\KUA_PPAS_2015_Rancangan\Data%20Input\DANI\RENJA-SKPD%20TAHUN%202015\DINASKOP2015\Materi%20SPPN%20dan%20Anggaran%20Daerah%20Berbasis%20Prestasi%20Kerja\Materi%20SPPN%20dan%20Anggaran%20Daerah%20Berbasis%20Prestasi%20Kerja\SESI%206.%20LATIHAN%20KASU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UA%20PPAS%202015_Sep%202014\KUA_PPAS_2015_Rancangan\Data%20Input\DANI\RENJA-SKPD%20TAHUN%202015\DINASKOP2015\Materi%20SPPN%20dan%20Anggaran%20Daerah%20Berbasis%20Prestasi%20Kerja\Materi%20SPPN%20dan%20Anggaran%20Daerah%20Berbasis%20Prestasi%20Kerja\SESI%206.%20LATIHAN%20KASU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NI\RENJA-SKPD%20TAHUN%202015\DINASKOP2015\Materi%20SPPN%20dan%20Anggaran%20Daerah%20Berbasis%20Prestasi%20Kerja\Materi%20SPPN%20dan%20Anggaran%20Daerah%20Berbasis%20Prestasi%20Kerja\SESI%206.%20LATIHAN%20KASU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NI\RENJA-SKPD%20TAHUN%202015\DINASKOP2015\RKADINKOP2015pagurk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KA2016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"/>
      <sheetName val="REKAP DIKDASMEN"/>
      <sheetName val="RKP DIKDASMEN"/>
      <sheetName val="TK"/>
      <sheetName val="BOS"/>
      <sheetName val="SD"/>
      <sheetName val="PLB"/>
      <sheetName val="SMP"/>
      <sheetName val="SMA"/>
      <sheetName val="SMK"/>
      <sheetName val="PPD"/>
      <sheetName val="BAS"/>
      <sheetName val="AKUN"/>
      <sheetName val="AKUN LNGKP"/>
    </sheetNames>
    <sheetDataSet>
      <sheetData sheetId="0"/>
      <sheetData sheetId="1">
        <row r="2">
          <cell r="B2" t="str">
            <v>KEADAAN : OKTOBER TAHUN 2008</v>
          </cell>
        </row>
        <row r="42">
          <cell r="R42" t="str">
            <v>KENDARI,        OKTOBER 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5">
          <cell r="C35" t="str">
            <v>Belanja Bahan</v>
          </cell>
          <cell r="D35">
            <v>521211</v>
          </cell>
          <cell r="E35" t="str">
            <v>B</v>
          </cell>
        </row>
        <row r="36">
          <cell r="C36" t="str">
            <v>Belanja Bantuan Beasiswa</v>
          </cell>
          <cell r="D36">
            <v>572113</v>
          </cell>
          <cell r="E36" t="str">
            <v>S</v>
          </cell>
        </row>
        <row r="37">
          <cell r="C37" t="str">
            <v>Belanja Bantuan Imbal Swadaya Sekolah/Lembaga</v>
          </cell>
          <cell r="D37">
            <v>572112</v>
          </cell>
          <cell r="E37" t="str">
            <v>S</v>
          </cell>
        </row>
        <row r="38">
          <cell r="C38" t="str">
            <v>Belanja Bantuan Kompensasi Kenaikan Harga BBM</v>
          </cell>
          <cell r="D38">
            <v>571111</v>
          </cell>
          <cell r="E38" t="str">
            <v>S</v>
          </cell>
        </row>
        <row r="39">
          <cell r="C39" t="str">
            <v>Belanja Bantuan Langsung (Block Grant) Sek/Lemb/Guru</v>
          </cell>
          <cell r="D39">
            <v>572111</v>
          </cell>
          <cell r="E39" t="str">
            <v>S</v>
          </cell>
        </row>
        <row r="40">
          <cell r="C40" t="str">
            <v>Belanja Bantuan Lembaga Sosial Lainnya</v>
          </cell>
          <cell r="D40">
            <v>573111</v>
          </cell>
          <cell r="E40" t="str">
            <v>S</v>
          </cell>
        </row>
        <row r="41">
          <cell r="C41" t="str">
            <v>Belanja Bantuan Sosial Lembaga Peribadatan</v>
          </cell>
          <cell r="D41">
            <v>572211</v>
          </cell>
          <cell r="E41" t="str">
            <v>S</v>
          </cell>
        </row>
        <row r="42">
          <cell r="C42" t="str">
            <v>Belanja Barang Non Operasional Lainnya</v>
          </cell>
          <cell r="D42">
            <v>521219</v>
          </cell>
          <cell r="E42" t="str">
            <v>B</v>
          </cell>
        </row>
        <row r="43">
          <cell r="C43" t="str">
            <v>Belanja Barang Operasional Lainnya</v>
          </cell>
          <cell r="D43">
            <v>521119</v>
          </cell>
          <cell r="E43" t="str">
            <v>B</v>
          </cell>
        </row>
        <row r="44">
          <cell r="C44" t="str">
            <v>Belanja Barang Transito</v>
          </cell>
          <cell r="D44">
            <v>521212</v>
          </cell>
          <cell r="E44" t="str">
            <v>B</v>
          </cell>
        </row>
        <row r="45">
          <cell r="C45" t="str">
            <v>Belanja Jasa Konsultan</v>
          </cell>
          <cell r="D45">
            <v>522213</v>
          </cell>
          <cell r="E45" t="str">
            <v>B</v>
          </cell>
        </row>
        <row r="46">
          <cell r="C46" t="str">
            <v>Belanja Jasa Lainnya</v>
          </cell>
          <cell r="D46">
            <v>522219</v>
          </cell>
          <cell r="E46" t="str">
            <v>B</v>
          </cell>
        </row>
        <row r="47">
          <cell r="C47" t="str">
            <v>Belanja Jasa Pos dan Giro</v>
          </cell>
          <cell r="D47">
            <v>522212</v>
          </cell>
          <cell r="E47" t="str">
            <v>B</v>
          </cell>
        </row>
        <row r="48">
          <cell r="C48" t="str">
            <v>Belanja Jasa Profesi</v>
          </cell>
          <cell r="D48">
            <v>522215</v>
          </cell>
          <cell r="E48" t="str">
            <v>B</v>
          </cell>
        </row>
        <row r="49">
          <cell r="C49" t="str">
            <v>Belanja Keperluan Kantor</v>
          </cell>
          <cell r="D49">
            <v>521111</v>
          </cell>
          <cell r="E49" t="str">
            <v>B</v>
          </cell>
        </row>
        <row r="50">
          <cell r="C50" t="str">
            <v>Belanja Langganan Daya dan Jasa</v>
          </cell>
          <cell r="D50">
            <v>522211</v>
          </cell>
          <cell r="E50" t="str">
            <v>B</v>
          </cell>
        </row>
        <row r="51">
          <cell r="C51" t="str">
            <v>Belanja Pengadaan Bahan Makanan</v>
          </cell>
          <cell r="D51">
            <v>521112</v>
          </cell>
          <cell r="E51" t="str">
            <v>B</v>
          </cell>
        </row>
        <row r="52">
          <cell r="C52" t="str">
            <v>Belanja Pengiriman Surat Dinas Pos Surat</v>
          </cell>
          <cell r="D52">
            <v>521114</v>
          </cell>
          <cell r="E52" t="str">
            <v>B</v>
          </cell>
        </row>
        <row r="53">
          <cell r="C53" t="str">
            <v>Belanja Perjalanan Biasa (DN)</v>
          </cell>
          <cell r="D53">
            <v>524111</v>
          </cell>
          <cell r="E53" t="str">
            <v>B</v>
          </cell>
        </row>
        <row r="54">
          <cell r="C54" t="str">
            <v>Belanja Perjalanan Biasa (LN)</v>
          </cell>
          <cell r="D54">
            <v>524211</v>
          </cell>
          <cell r="E54" t="str">
            <v>B</v>
          </cell>
        </row>
        <row r="55">
          <cell r="C55" t="str">
            <v>Belanja Perjalanan Lainnya (DN)</v>
          </cell>
          <cell r="D55">
            <v>524119</v>
          </cell>
          <cell r="E55" t="str">
            <v>B</v>
          </cell>
        </row>
        <row r="56">
          <cell r="C56" t="str">
            <v>Belanja Perjalanan Lainnya (LN)</v>
          </cell>
          <cell r="D56">
            <v>524219</v>
          </cell>
          <cell r="E56" t="str">
            <v>B</v>
          </cell>
        </row>
        <row r="57">
          <cell r="C57" t="str">
            <v>Belanja Perjalanan Tetap (DN)</v>
          </cell>
          <cell r="D57">
            <v>524112</v>
          </cell>
          <cell r="E57" t="str">
            <v>B</v>
          </cell>
        </row>
        <row r="58">
          <cell r="C58" t="str">
            <v>Belanja Perjalanan Tetap (LN)</v>
          </cell>
          <cell r="D58">
            <v>524212</v>
          </cell>
          <cell r="E58" t="str">
            <v>B</v>
          </cell>
        </row>
        <row r="59">
          <cell r="C59" t="str">
            <v>Belanja Sewa</v>
          </cell>
          <cell r="D59">
            <v>522214</v>
          </cell>
          <cell r="E59" t="str">
            <v>B</v>
          </cell>
        </row>
        <row r="60">
          <cell r="C60" t="str">
            <v>Belanja Uang Honor Tetap</v>
          </cell>
          <cell r="D60">
            <v>512111</v>
          </cell>
          <cell r="E60" t="str">
            <v>P</v>
          </cell>
        </row>
        <row r="61">
          <cell r="C61" t="str">
            <v>Belanja Uang Honor Tidak Tetap</v>
          </cell>
          <cell r="D61">
            <v>512112</v>
          </cell>
          <cell r="E61" t="str">
            <v>P</v>
          </cell>
        </row>
        <row r="62">
          <cell r="C62" t="str">
            <v>Belanja Uang Lembur</v>
          </cell>
          <cell r="D62">
            <v>512211</v>
          </cell>
          <cell r="E62" t="str">
            <v>P</v>
          </cell>
        </row>
        <row r="63">
          <cell r="C63" t="str">
            <v>Belanja untuk Menambah Daya Tahan Tubuh</v>
          </cell>
          <cell r="D63">
            <v>521113</v>
          </cell>
          <cell r="E63" t="str">
            <v>B</v>
          </cell>
        </row>
      </sheetData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I"/>
      <sheetName val="AGUSTUS"/>
      <sheetName val="SEPTEMBER"/>
      <sheetName val="OKTOBER "/>
      <sheetName val="November"/>
      <sheetName val="Desember 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Z16">
            <v>7800000</v>
          </cell>
        </row>
      </sheetData>
      <sheetData sheetId="8"/>
      <sheetData sheetId="9"/>
      <sheetData sheetId="10"/>
      <sheetData sheetId="11"/>
      <sheetData sheetId="12">
        <row r="7">
          <cell r="I7">
            <v>1</v>
          </cell>
          <cell r="J7">
            <v>18</v>
          </cell>
          <cell r="L7" t="str">
            <v>Wajib, Pemuda dan Olah Raga</v>
          </cell>
        </row>
        <row r="8">
          <cell r="K8" t="str">
            <v>01</v>
          </cell>
          <cell r="L8" t="str">
            <v>Dinas Pemuda dan Olah Raga</v>
          </cell>
        </row>
      </sheetData>
      <sheetData sheetId="13"/>
      <sheetData sheetId="14"/>
      <sheetData sheetId="15"/>
      <sheetData sheetId="16"/>
      <sheetData sheetId="17"/>
      <sheetData sheetId="18">
        <row r="9">
          <cell r="O9" t="str">
            <v>Program Pelayanan Administrasi Perkantoran</v>
          </cell>
        </row>
      </sheetData>
      <sheetData sheetId="19">
        <row r="10">
          <cell r="N10" t="str">
            <v>02</v>
          </cell>
        </row>
      </sheetData>
      <sheetData sheetId="20">
        <row r="10">
          <cell r="N10" t="str">
            <v>05</v>
          </cell>
        </row>
      </sheetData>
      <sheetData sheetId="21">
        <row r="10">
          <cell r="N10" t="str">
            <v>07</v>
          </cell>
        </row>
      </sheetData>
      <sheetData sheetId="22">
        <row r="10">
          <cell r="N10" t="str">
            <v>09</v>
          </cell>
        </row>
      </sheetData>
      <sheetData sheetId="23">
        <row r="10">
          <cell r="N10">
            <v>11</v>
          </cell>
        </row>
      </sheetData>
      <sheetData sheetId="24">
        <row r="10">
          <cell r="N10">
            <v>10</v>
          </cell>
        </row>
      </sheetData>
      <sheetData sheetId="25">
        <row r="10">
          <cell r="N10">
            <v>12</v>
          </cell>
        </row>
      </sheetData>
      <sheetData sheetId="26">
        <row r="10">
          <cell r="N10">
            <v>15</v>
          </cell>
        </row>
      </sheetData>
      <sheetData sheetId="27">
        <row r="10">
          <cell r="N10">
            <v>17</v>
          </cell>
        </row>
      </sheetData>
      <sheetData sheetId="28">
        <row r="10">
          <cell r="N10">
            <v>18</v>
          </cell>
        </row>
      </sheetData>
      <sheetData sheetId="29">
        <row r="10">
          <cell r="N10">
            <v>19</v>
          </cell>
        </row>
      </sheetData>
      <sheetData sheetId="30">
        <row r="10">
          <cell r="N10">
            <v>21</v>
          </cell>
        </row>
      </sheetData>
      <sheetData sheetId="31">
        <row r="10">
          <cell r="N10" t="str">
            <v>03</v>
          </cell>
        </row>
      </sheetData>
      <sheetData sheetId="32">
        <row r="10">
          <cell r="N10" t="str">
            <v>09</v>
          </cell>
        </row>
      </sheetData>
      <sheetData sheetId="33">
        <row r="9">
          <cell r="O9" t="str">
            <v>Program Peningkatan Sarana dan Prasarana Aparatur</v>
          </cell>
        </row>
      </sheetData>
      <sheetData sheetId="34">
        <row r="10">
          <cell r="N10">
            <v>13</v>
          </cell>
        </row>
      </sheetData>
      <sheetData sheetId="35">
        <row r="10">
          <cell r="N10">
            <v>14</v>
          </cell>
        </row>
      </sheetData>
      <sheetData sheetId="36">
        <row r="10">
          <cell r="N10">
            <v>15</v>
          </cell>
        </row>
      </sheetData>
      <sheetData sheetId="37">
        <row r="10">
          <cell r="N10">
            <v>17</v>
          </cell>
        </row>
      </sheetData>
      <sheetData sheetId="38">
        <row r="10">
          <cell r="N10">
            <v>24</v>
          </cell>
        </row>
      </sheetData>
      <sheetData sheetId="39">
        <row r="9">
          <cell r="O9" t="str">
            <v>Program Peningkatan Disiplin Aparatur</v>
          </cell>
        </row>
      </sheetData>
      <sheetData sheetId="40">
        <row r="9">
          <cell r="O9" t="str">
            <v>Program Peningkatan Pengembangan Sistem Pelaporan Capaian Kinerja dan Keuangan</v>
          </cell>
        </row>
      </sheetData>
      <sheetData sheetId="41">
        <row r="10">
          <cell r="N10" t="str">
            <v>02</v>
          </cell>
        </row>
      </sheetData>
      <sheetData sheetId="42">
        <row r="10">
          <cell r="N10" t="str">
            <v>04</v>
          </cell>
        </row>
      </sheetData>
      <sheetData sheetId="43">
        <row r="9">
          <cell r="O9" t="str">
            <v>Program Peningkatan Pengembangan Sistem Perencanaan SKPD</v>
          </cell>
        </row>
      </sheetData>
      <sheetData sheetId="44">
        <row r="10">
          <cell r="N10" t="str">
            <v>03</v>
          </cell>
        </row>
      </sheetData>
      <sheetData sheetId="45">
        <row r="9">
          <cell r="O9" t="str">
            <v>Program Peningkatan Peran Serta Kepemudaan</v>
          </cell>
        </row>
      </sheetData>
      <sheetData sheetId="46">
        <row r="10">
          <cell r="N10">
            <v>11</v>
          </cell>
        </row>
      </sheetData>
      <sheetData sheetId="47">
        <row r="10">
          <cell r="N10">
            <v>12</v>
          </cell>
        </row>
      </sheetData>
      <sheetData sheetId="48">
        <row r="9">
          <cell r="M9">
            <v>20</v>
          </cell>
        </row>
      </sheetData>
      <sheetData sheetId="49">
        <row r="10">
          <cell r="N10" t="str">
            <v>06</v>
          </cell>
        </row>
      </sheetData>
      <sheetData sheetId="50">
        <row r="10">
          <cell r="N10" t="str">
            <v>04</v>
          </cell>
        </row>
      </sheetData>
      <sheetData sheetId="51">
        <row r="10">
          <cell r="N10" t="str">
            <v>08</v>
          </cell>
        </row>
      </sheetData>
      <sheetData sheetId="52">
        <row r="10">
          <cell r="N10">
            <v>12</v>
          </cell>
        </row>
      </sheetData>
      <sheetData sheetId="53">
        <row r="9">
          <cell r="O9" t="str">
            <v>Program Peningkatan Kapasitas Sumber Daya Aparatur</v>
          </cell>
        </row>
      </sheetData>
      <sheetData sheetId="54"/>
      <sheetData sheetId="55">
        <row r="10">
          <cell r="N10" t="str">
            <v>03</v>
          </cell>
        </row>
      </sheetData>
      <sheetData sheetId="56">
        <row r="10">
          <cell r="N10" t="str">
            <v>04</v>
          </cell>
        </row>
      </sheetData>
      <sheetData sheetId="57"/>
      <sheetData sheetId="58">
        <row r="10">
          <cell r="N10">
            <v>17</v>
          </cell>
        </row>
      </sheetData>
      <sheetData sheetId="59">
        <row r="10">
          <cell r="N10">
            <v>18</v>
          </cell>
        </row>
      </sheetData>
      <sheetData sheetId="60">
        <row r="10">
          <cell r="N10">
            <v>19</v>
          </cell>
        </row>
      </sheetData>
      <sheetData sheetId="6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 III Perda"/>
      <sheetName val="Lamp II Penjab"/>
      <sheetName val="Menu"/>
      <sheetName val="Hal Depan"/>
      <sheetName val="DPA-SKPD"/>
      <sheetName val="DPA-SKPD 1"/>
      <sheetName val="DPA-SKPD 2.1"/>
      <sheetName val="DPA-SKPD 2.2"/>
      <sheetName val="RKP BLNJA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5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5"/>
      <sheetName val="07 01"/>
      <sheetName val="07 03"/>
      <sheetName val="07 04"/>
      <sheetName val="07 05"/>
      <sheetName val="07 08"/>
      <sheetName val="07 09"/>
      <sheetName val="07 10"/>
      <sheetName val="15 67"/>
      <sheetName val="16 03"/>
      <sheetName val="16 19"/>
      <sheetName val="16 41"/>
      <sheetName val="16 67"/>
      <sheetName val="16 68"/>
      <sheetName val="16 74"/>
      <sheetName val="16 80"/>
      <sheetName val="16 81"/>
      <sheetName val="16 82"/>
      <sheetName val="17 19"/>
      <sheetName val="17 41"/>
      <sheetName val="17 63"/>
      <sheetName val="17 67"/>
      <sheetName val="17 72"/>
      <sheetName val="17 79"/>
      <sheetName val="18 07"/>
      <sheetName val="18 11"/>
      <sheetName val="18 15"/>
      <sheetName val="18 16"/>
      <sheetName val="18 17"/>
      <sheetName val="18 18"/>
      <sheetName val="19 41"/>
      <sheetName val="20 13"/>
      <sheetName val="20 14"/>
      <sheetName val="20 15"/>
      <sheetName val="20 16"/>
      <sheetName val="20 21"/>
      <sheetName val="21 02"/>
      <sheetName val="22 05"/>
      <sheetName val="22 07"/>
      <sheetName val="22 09"/>
      <sheetName val="22 11"/>
      <sheetName val="22 12"/>
      <sheetName val="22 13"/>
      <sheetName val="22 24"/>
      <sheetName val="17 6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I7">
            <v>1</v>
          </cell>
          <cell r="L7" t="str">
            <v>Wajib, Pendidikan</v>
          </cell>
        </row>
        <row r="8">
          <cell r="L8" t="str">
            <v>Dinas Pendidikan dan Kebudayaan</v>
          </cell>
        </row>
      </sheetData>
      <sheetData sheetId="5" refreshError="1"/>
      <sheetData sheetId="6" refreshError="1">
        <row r="61">
          <cell r="M61" t="str">
            <v>Drs. H. La Ode Ali Hanafi, M.Si</v>
          </cell>
          <cell r="U61" t="str">
            <v>010 166 668</v>
          </cell>
        </row>
      </sheetData>
      <sheetData sheetId="7" refreshError="1"/>
      <sheetData sheetId="8" refreshError="1"/>
      <sheetData sheetId="9" refreshError="1">
        <row r="51">
          <cell r="I51" t="str">
            <v>Dra. Hj. A. Rosmaria S. Ali, M.Si</v>
          </cell>
        </row>
        <row r="52">
          <cell r="I52" t="str">
            <v>NIP. 010 177 323</v>
          </cell>
        </row>
        <row r="60">
          <cell r="W60" t="str">
            <v>010 177 323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Juni"/>
      <sheetName val="SMK"/>
      <sheetName val="SAMPUL"/>
      <sheetName val="BAS"/>
    </sheetNames>
    <sheetDataSet>
      <sheetData sheetId="0"/>
      <sheetData sheetId="1"/>
      <sheetData sheetId="2"/>
      <sheetData sheetId="3">
        <row r="5">
          <cell r="C5">
            <v>512111</v>
          </cell>
          <cell r="D5" t="str">
            <v>Belanja Uang Honor Tetap</v>
          </cell>
          <cell r="E5" t="str">
            <v>P</v>
          </cell>
        </row>
        <row r="6">
          <cell r="C6">
            <v>512112</v>
          </cell>
          <cell r="D6" t="str">
            <v>Belanja Uang Honor Tidak Tetap</v>
          </cell>
          <cell r="E6" t="str">
            <v>P</v>
          </cell>
        </row>
        <row r="7">
          <cell r="C7">
            <v>512211</v>
          </cell>
          <cell r="D7" t="str">
            <v>Belanja Uang Lembur</v>
          </cell>
          <cell r="E7" t="str">
            <v>P</v>
          </cell>
        </row>
        <row r="8">
          <cell r="C8">
            <v>521111</v>
          </cell>
          <cell r="D8" t="str">
            <v>Belanja Keperluan Kantor</v>
          </cell>
          <cell r="E8" t="str">
            <v>B</v>
          </cell>
        </row>
        <row r="9">
          <cell r="C9">
            <v>521112</v>
          </cell>
          <cell r="D9" t="str">
            <v>Belanja Pengadaan Bahan Makanan</v>
          </cell>
          <cell r="E9" t="str">
            <v>B</v>
          </cell>
        </row>
        <row r="10">
          <cell r="C10">
            <v>521113</v>
          </cell>
          <cell r="D10" t="str">
            <v>Belanja untuk Menambah Daya Tahan Tubuh</v>
          </cell>
          <cell r="E10" t="str">
            <v>B</v>
          </cell>
        </row>
        <row r="11">
          <cell r="C11">
            <v>521114</v>
          </cell>
          <cell r="D11" t="str">
            <v>Belanja Pengiriman Surat Dinas Pos Surat</v>
          </cell>
          <cell r="E11" t="str">
            <v>B</v>
          </cell>
        </row>
        <row r="12">
          <cell r="C12">
            <v>521119</v>
          </cell>
          <cell r="D12" t="str">
            <v>Belanja Barang Operasional Lainnya</v>
          </cell>
          <cell r="E12" t="str">
            <v>B</v>
          </cell>
        </row>
        <row r="13">
          <cell r="C13">
            <v>521211</v>
          </cell>
          <cell r="D13" t="str">
            <v>Belanja Bahan</v>
          </cell>
          <cell r="E13" t="str">
            <v>B</v>
          </cell>
        </row>
        <row r="14">
          <cell r="C14">
            <v>521212</v>
          </cell>
          <cell r="D14" t="str">
            <v>Belanja Barang Transito</v>
          </cell>
          <cell r="E14" t="str">
            <v>B</v>
          </cell>
        </row>
        <row r="15">
          <cell r="C15">
            <v>521219</v>
          </cell>
          <cell r="D15" t="str">
            <v>Belanja Barang Non Operasional Lainnya</v>
          </cell>
          <cell r="E15" t="str">
            <v>B</v>
          </cell>
        </row>
        <row r="16">
          <cell r="C16">
            <v>522211</v>
          </cell>
          <cell r="D16" t="str">
            <v>Belanja Langganan Daya dan Jasa</v>
          </cell>
          <cell r="E16" t="str">
            <v>B</v>
          </cell>
        </row>
        <row r="17">
          <cell r="C17">
            <v>522212</v>
          </cell>
          <cell r="D17" t="str">
            <v>Belanja Jasa Pos dan Giro</v>
          </cell>
          <cell r="E17" t="str">
            <v>B</v>
          </cell>
        </row>
        <row r="18">
          <cell r="C18">
            <v>522213</v>
          </cell>
          <cell r="D18" t="str">
            <v>Belanja Jasa Konsultan</v>
          </cell>
          <cell r="E18" t="str">
            <v>B</v>
          </cell>
        </row>
        <row r="19">
          <cell r="C19">
            <v>522214</v>
          </cell>
          <cell r="D19" t="str">
            <v>Belanja Sewa</v>
          </cell>
          <cell r="E19" t="str">
            <v>B</v>
          </cell>
        </row>
        <row r="20">
          <cell r="C20">
            <v>522215</v>
          </cell>
          <cell r="D20" t="str">
            <v>Belanja Jasa Profesi</v>
          </cell>
          <cell r="E20" t="str">
            <v>B</v>
          </cell>
        </row>
        <row r="21">
          <cell r="C21">
            <v>522219</v>
          </cell>
          <cell r="D21" t="str">
            <v>Belanja Jasa Lainnya</v>
          </cell>
          <cell r="E21" t="str">
            <v>B</v>
          </cell>
        </row>
        <row r="22">
          <cell r="C22">
            <v>524111</v>
          </cell>
          <cell r="D22" t="str">
            <v>Belanja Perjalanan Biasa (DN)</v>
          </cell>
          <cell r="E22" t="str">
            <v>B</v>
          </cell>
        </row>
        <row r="23">
          <cell r="C23">
            <v>524112</v>
          </cell>
          <cell r="D23" t="str">
            <v>Belanja Perjalanan Tetap (DN)</v>
          </cell>
          <cell r="E23" t="str">
            <v>B</v>
          </cell>
        </row>
        <row r="24">
          <cell r="C24">
            <v>524119</v>
          </cell>
          <cell r="D24" t="str">
            <v>Belanja Perjalanan Lainnya (DN)</v>
          </cell>
          <cell r="E24" t="str">
            <v>B</v>
          </cell>
        </row>
        <row r="25">
          <cell r="C25">
            <v>524211</v>
          </cell>
          <cell r="D25" t="str">
            <v>Belanja Perjalanan Biasa (LN)</v>
          </cell>
          <cell r="E25" t="str">
            <v>B</v>
          </cell>
        </row>
        <row r="26">
          <cell r="C26">
            <v>524212</v>
          </cell>
          <cell r="D26" t="str">
            <v>Belanja Perjalanan Tetap (LN)</v>
          </cell>
          <cell r="E26" t="str">
            <v>B</v>
          </cell>
        </row>
        <row r="27">
          <cell r="C27">
            <v>524219</v>
          </cell>
          <cell r="D27" t="str">
            <v>Belanja Perjalanan Lainnya (LN)</v>
          </cell>
          <cell r="E27" t="str">
            <v>B</v>
          </cell>
        </row>
        <row r="28">
          <cell r="C28">
            <v>571111</v>
          </cell>
          <cell r="D28" t="str">
            <v>Belanja Bantuan Kompensasi Kenaikan Harga BBM</v>
          </cell>
          <cell r="E28" t="str">
            <v>S</v>
          </cell>
        </row>
        <row r="29">
          <cell r="C29">
            <v>572111</v>
          </cell>
          <cell r="D29" t="str">
            <v>Belanja Bantuan Langsung (Block Grant) Sek/Lemb/Guru</v>
          </cell>
          <cell r="E29" t="str">
            <v>S</v>
          </cell>
        </row>
        <row r="30">
          <cell r="C30">
            <v>572112</v>
          </cell>
          <cell r="D30" t="str">
            <v>Belanja Bantuan Imbal Swadaya Sekolah/Lembaga</v>
          </cell>
          <cell r="E30" t="str">
            <v>S</v>
          </cell>
        </row>
        <row r="31">
          <cell r="C31">
            <v>572113</v>
          </cell>
          <cell r="D31" t="str">
            <v>Belanja Bantuan Beasiswa</v>
          </cell>
          <cell r="E31" t="str">
            <v>S</v>
          </cell>
        </row>
        <row r="32">
          <cell r="C32">
            <v>572211</v>
          </cell>
          <cell r="D32" t="str">
            <v>Belanja Bantuan Sosial Lembaga Peribadatan</v>
          </cell>
          <cell r="E32" t="str">
            <v>S</v>
          </cell>
        </row>
        <row r="33">
          <cell r="C33">
            <v>573111</v>
          </cell>
          <cell r="D33" t="str">
            <v>Belanja Bantuan Lembaga Sosial Lainnya</v>
          </cell>
          <cell r="E33" t="str">
            <v>S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P BLNJA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-SKPD 2.1"/>
      <sheetName val="DPA-SKPD 2.2"/>
      <sheetName val="01 01"/>
      <sheetName val="01 02"/>
      <sheetName val="01 03"/>
      <sheetName val="01 04"/>
      <sheetName val="01 06"/>
      <sheetName val="01 07"/>
      <sheetName val="01 08"/>
      <sheetName val="01 09"/>
      <sheetName val="01 10"/>
      <sheetName val="01 11"/>
      <sheetName val="01 12"/>
      <sheetName val="01 15"/>
      <sheetName val="01 17"/>
      <sheetName val="01 18"/>
      <sheetName val="01 19"/>
      <sheetName val="01 21"/>
      <sheetName val="01 22"/>
      <sheetName val="01 23"/>
      <sheetName val="02 06"/>
      <sheetName val="02 10"/>
      <sheetName val="02 11"/>
      <sheetName val="02 21"/>
      <sheetName val="02 22"/>
      <sheetName val="02 24"/>
      <sheetName val="02 28"/>
      <sheetName val="02 29"/>
      <sheetName val="02 30"/>
      <sheetName val="02 31"/>
      <sheetName val="03 06"/>
      <sheetName val="05 01"/>
      <sheetName val="05 04"/>
      <sheetName val="05 05"/>
      <sheetName val="06 01"/>
      <sheetName val="06 02"/>
      <sheetName val="06 03"/>
      <sheetName val="06 04"/>
      <sheetName val="06 06"/>
      <sheetName val="07 01"/>
      <sheetName val="07 03"/>
      <sheetName val="07 04"/>
      <sheetName val="07 05"/>
      <sheetName val="07 08"/>
      <sheetName val="07 10"/>
      <sheetName val="15 67"/>
      <sheetName val="15 68"/>
      <sheetName val="16 67"/>
      <sheetName val="16 68"/>
      <sheetName val="16 74"/>
      <sheetName val="16 80"/>
      <sheetName val="16 81"/>
      <sheetName val="16 82"/>
      <sheetName val="16 83"/>
      <sheetName val="16 84"/>
      <sheetName val="17 63"/>
      <sheetName val="17 67"/>
      <sheetName val="17 72"/>
      <sheetName val="17 79"/>
      <sheetName val="17 80"/>
      <sheetName val="17 81"/>
      <sheetName val="17 82"/>
      <sheetName val="17 83"/>
      <sheetName val="18 16"/>
      <sheetName val="18 17"/>
      <sheetName val="18 18"/>
      <sheetName val="19 41"/>
      <sheetName val="20 13"/>
      <sheetName val="20 14"/>
      <sheetName val="20 21"/>
      <sheetName val="21 02"/>
      <sheetName val="22 05"/>
      <sheetName val="22 09"/>
      <sheetName val="22 10"/>
      <sheetName val="22 11"/>
      <sheetName val="22 12"/>
      <sheetName val="22 13"/>
      <sheetName val="22 18"/>
      <sheetName val="DPA-L 16.62"/>
      <sheetName val="DPA-L 17.05 "/>
      <sheetName val="DPA-L 17.15"/>
      <sheetName val="DPA-L 17.71"/>
      <sheetName val="DPA-L 22.18"/>
    </sheetNames>
    <sheetDataSet>
      <sheetData sheetId="0"/>
      <sheetData sheetId="1"/>
      <sheetData sheetId="2"/>
      <sheetData sheetId="3"/>
      <sheetData sheetId="4"/>
      <sheetData sheetId="5">
        <row r="7">
          <cell r="I7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-apbd"/>
      <sheetName val="Data Prioritas"/>
      <sheetName val="November"/>
      <sheetName val="Desember2010 "/>
      <sheetName val="Rekap LKPJ"/>
      <sheetName val="DESEMBER 2012 (2)"/>
      <sheetName val="DESEMBER 2012"/>
      <sheetName val="NOVEMBER 2012"/>
      <sheetName val="OKTOBER 2012"/>
      <sheetName val="OKTO 2012"/>
      <sheetName val="SEPT 2012 (2)"/>
      <sheetName val="SEPT 2012"/>
      <sheetName val="Agustus 2012 "/>
      <sheetName val="Juli 2012"/>
      <sheetName val="RKT2011"/>
      <sheetName val="Desember2011"/>
      <sheetName val="Okt2011"/>
      <sheetName val="Sept2011"/>
      <sheetName val="Agustus2011"/>
      <sheetName val="Juli 2011"/>
      <sheetName val="Juni 2011"/>
      <sheetName val="Mei  2011"/>
      <sheetName val="April 2011"/>
      <sheetName val="Maret 2011"/>
      <sheetName val="Februari 2011"/>
      <sheetName val="Januari2011 "/>
      <sheetName val="Monev"/>
      <sheetName val="Lap Daya Serap"/>
      <sheetName val="Rekap Belanja 2.2"/>
      <sheetName val="Lamp III Perda"/>
      <sheetName val="Lamp II Penjab"/>
      <sheetName val="Menu"/>
      <sheetName val="Cov-DPA-SKPD"/>
      <sheetName val="DPA-SKPD"/>
      <sheetName val="Cov-DPA-1"/>
      <sheetName val="DPA-SKPD 1"/>
      <sheetName val="Cov-DPA-2.1"/>
      <sheetName val="DPA 2.1"/>
      <sheetName val="DPA 2.2"/>
      <sheetName val="01 01"/>
      <sheetName val="01 02"/>
      <sheetName val="01 05"/>
      <sheetName val="01 07"/>
      <sheetName val="01 09"/>
      <sheetName val="01 11"/>
      <sheetName val="01 10"/>
      <sheetName val="01 12"/>
      <sheetName val="01 15"/>
      <sheetName val="01 17"/>
      <sheetName val="01 18"/>
      <sheetName val="01 19"/>
      <sheetName val="01 21"/>
      <sheetName val="02 03"/>
      <sheetName val="02 09"/>
      <sheetName val="02 11"/>
      <sheetName val="02 13"/>
      <sheetName val="02 14"/>
      <sheetName val="02 15"/>
      <sheetName val="02 17"/>
      <sheetName val="02 24"/>
      <sheetName val="03 01"/>
      <sheetName val="06 01"/>
      <sheetName val="06 02"/>
      <sheetName val="06 04"/>
      <sheetName val="07 01"/>
      <sheetName val="07 03"/>
      <sheetName val="16 10"/>
      <sheetName val="16 11"/>
      <sheetName val="16 12"/>
      <sheetName val="20 03"/>
      <sheetName val="20 06"/>
      <sheetName val="01 04"/>
      <sheetName val="01 08"/>
      <sheetName val="02 12"/>
      <sheetName val="05 02"/>
      <sheetName val="05 03"/>
      <sheetName val="06 03"/>
      <sheetName val="07 04"/>
      <sheetName val="20 16"/>
      <sheetName val="20 17"/>
      <sheetName val="20 18"/>
      <sheetName val="20 19"/>
      <sheetName val="20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5">
          <cell r="B15">
            <v>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7">
          <cell r="I7">
            <v>1</v>
          </cell>
        </row>
      </sheetData>
      <sheetData sheetId="34" refreshError="1"/>
      <sheetData sheetId="35"/>
      <sheetData sheetId="36" refreshError="1"/>
      <sheetData sheetId="37" refreshError="1"/>
      <sheetData sheetId="38">
        <row r="16">
          <cell r="F16" t="str">
            <v>Program Pelayanan Administrasi Perkantoran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Rekening"/>
      <sheetName val="Kode Rek"/>
      <sheetName val="RKA SKPD"/>
      <sheetName val="RKA SKPD 1"/>
      <sheetName val="RKA SKPD 2.1"/>
      <sheetName val="RKA SKPD 2.2"/>
      <sheetName val="RKA SKPD 2.2.1"/>
      <sheetName val="RKA SKPD 3.1"/>
      <sheetName val="RKA SKPD 3.2"/>
    </sheetNames>
    <sheetDataSet>
      <sheetData sheetId="0" refreshError="1"/>
      <sheetData sheetId="1">
        <row r="1">
          <cell r="A1" t="str">
            <v>1.01</v>
          </cell>
          <cell r="B1" t="str">
            <v>PENDAPATAN ASLI DAERAH</v>
          </cell>
        </row>
        <row r="2">
          <cell r="A2" t="str">
            <v>1.01.01</v>
          </cell>
          <cell r="B2" t="str">
            <v>Hasil Pajak Daerah</v>
          </cell>
        </row>
        <row r="3">
          <cell r="A3" t="str">
            <v>1.01.02</v>
          </cell>
          <cell r="B3" t="str">
            <v>Hasil Retribusi Daerah</v>
          </cell>
        </row>
        <row r="4">
          <cell r="A4" t="str">
            <v>1.01.03</v>
          </cell>
          <cell r="B4" t="str">
            <v>Hasil Pengelolaan Kekayaan Daerah yang Dipisahkan</v>
          </cell>
        </row>
        <row r="5">
          <cell r="A5" t="str">
            <v>1.01.04</v>
          </cell>
          <cell r="B5" t="str">
            <v>Lain-lain PAD yang Sah</v>
          </cell>
        </row>
        <row r="6">
          <cell r="A6" t="str">
            <v>1.02</v>
          </cell>
          <cell r="B6" t="str">
            <v>DANA PERIMBANGAN</v>
          </cell>
        </row>
        <row r="7">
          <cell r="A7" t="str">
            <v>1.02.01</v>
          </cell>
          <cell r="B7" t="str">
            <v>Dana Bagi Hasil</v>
          </cell>
        </row>
        <row r="8">
          <cell r="A8" t="str">
            <v>1.02.02</v>
          </cell>
          <cell r="B8" t="str">
            <v>Dana Alokasi Umum</v>
          </cell>
        </row>
        <row r="9">
          <cell r="A9" t="str">
            <v>1.02.03</v>
          </cell>
          <cell r="B9" t="str">
            <v>Dana Alokasi Khusus</v>
          </cell>
        </row>
        <row r="10">
          <cell r="A10" t="str">
            <v>1.03</v>
          </cell>
          <cell r="B10" t="str">
            <v>LAIN-LAIN PENDAPATAN DAERAH YANG SAH</v>
          </cell>
        </row>
        <row r="11">
          <cell r="A11" t="str">
            <v>1.03.01</v>
          </cell>
          <cell r="B11" t="str">
            <v>Dana Darurat dari Pemerintah</v>
          </cell>
        </row>
        <row r="12">
          <cell r="A12" t="str">
            <v>1.03.02</v>
          </cell>
          <cell r="B12" t="str">
            <v>Hibah</v>
          </cell>
        </row>
        <row r="13">
          <cell r="A13" t="str">
            <v>1.03.03</v>
          </cell>
          <cell r="B13" t="str">
            <v>Bantuan Keuangan</v>
          </cell>
        </row>
        <row r="14">
          <cell r="A14" t="str">
            <v>1.03.04</v>
          </cell>
          <cell r="B14" t="str">
            <v>Bagi Hasil dari Provinsi</v>
          </cell>
        </row>
        <row r="15">
          <cell r="A15" t="str">
            <v>2.01</v>
          </cell>
          <cell r="B15" t="str">
            <v>BELANJA TIDAK LANGSUNG</v>
          </cell>
        </row>
        <row r="16">
          <cell r="A16" t="str">
            <v>2.01.01</v>
          </cell>
          <cell r="B16" t="str">
            <v>Belanja Pegawai</v>
          </cell>
        </row>
        <row r="17">
          <cell r="A17" t="str">
            <v>2.01.02</v>
          </cell>
          <cell r="B17" t="str">
            <v>Belanja Barang dan Jasa</v>
          </cell>
        </row>
        <row r="18">
          <cell r="A18" t="str">
            <v>2.01.03</v>
          </cell>
          <cell r="B18" t="str">
            <v>Belanja Bunga</v>
          </cell>
        </row>
        <row r="19">
          <cell r="A19" t="str">
            <v>2.01.04</v>
          </cell>
          <cell r="B19" t="str">
            <v>Belanja Subsidi</v>
          </cell>
        </row>
        <row r="20">
          <cell r="A20" t="str">
            <v>2.01.05</v>
          </cell>
          <cell r="B20" t="str">
            <v>Belanja Hibah</v>
          </cell>
        </row>
        <row r="21">
          <cell r="A21" t="str">
            <v>2.01.06</v>
          </cell>
          <cell r="B21" t="str">
            <v>Belanja Bagi Hasil</v>
          </cell>
        </row>
        <row r="22">
          <cell r="A22" t="str">
            <v>2.01.07</v>
          </cell>
          <cell r="B22" t="str">
            <v>Belanja Bantuan Keuangan</v>
          </cell>
        </row>
        <row r="23">
          <cell r="A23" t="str">
            <v>2.01.08</v>
          </cell>
          <cell r="B23" t="str">
            <v>Belanja Tidak Tersangka</v>
          </cell>
        </row>
        <row r="24">
          <cell r="A24" t="str">
            <v>2.02</v>
          </cell>
          <cell r="B24" t="str">
            <v>BELANJA LANGSUNG</v>
          </cell>
        </row>
        <row r="25">
          <cell r="A25" t="str">
            <v>2.02.01</v>
          </cell>
          <cell r="B25" t="str">
            <v>Belanja Pegawai</v>
          </cell>
        </row>
        <row r="26">
          <cell r="A26" t="str">
            <v>2.02.02</v>
          </cell>
          <cell r="B26" t="str">
            <v>Belanja Barang dan Jasa</v>
          </cell>
        </row>
        <row r="27">
          <cell r="A27" t="str">
            <v>2.02.03</v>
          </cell>
          <cell r="B27" t="str">
            <v>Belanja Modal</v>
          </cell>
        </row>
        <row r="28">
          <cell r="A28" t="str">
            <v>3.01</v>
          </cell>
          <cell r="B28" t="str">
            <v>PENERIMAAN PEMBIAYAAN</v>
          </cell>
        </row>
        <row r="29">
          <cell r="A29" t="str">
            <v>3.01.01</v>
          </cell>
          <cell r="B29" t="str">
            <v>Sisa Lebih Perhitungan Anggaran Tahun Lalu</v>
          </cell>
        </row>
        <row r="30">
          <cell r="A30" t="str">
            <v>3.01.02</v>
          </cell>
          <cell r="B30" t="str">
            <v>Transfer dari Rekening Dana Cadangan</v>
          </cell>
        </row>
        <row r="31">
          <cell r="A31" t="str">
            <v>3.01.03</v>
          </cell>
          <cell r="B31" t="str">
            <v>Hasil Penjualan Kekayaan Daerah yang Dipisahkan</v>
          </cell>
        </row>
        <row r="32">
          <cell r="A32" t="str">
            <v>3.01.04</v>
          </cell>
          <cell r="B32" t="str">
            <v>Penerimaan Pinjaman Daerah dan Obligasi Daerah</v>
          </cell>
        </row>
        <row r="33">
          <cell r="A33" t="str">
            <v>3.01.05</v>
          </cell>
          <cell r="B33" t="str">
            <v>Penerimaan Piutang Daerah</v>
          </cell>
        </row>
        <row r="34">
          <cell r="A34" t="str">
            <v>3.02</v>
          </cell>
          <cell r="B34" t="str">
            <v>PENGELUARAN PEMBIAYAAN</v>
          </cell>
        </row>
        <row r="35">
          <cell r="A35" t="str">
            <v>3.02.01</v>
          </cell>
          <cell r="B35" t="str">
            <v>Pembayaran Cicilan Pokok Utang yang Jatuh Tempo</v>
          </cell>
        </row>
        <row r="36">
          <cell r="A36" t="str">
            <v>3.02.02</v>
          </cell>
          <cell r="B36" t="str">
            <v>Pembelian Kembali Obligasi Daerah</v>
          </cell>
        </row>
        <row r="37">
          <cell r="A37" t="str">
            <v>3.02.03</v>
          </cell>
          <cell r="B37" t="str">
            <v>Penyertaan Modal (Investasi) Daerah</v>
          </cell>
        </row>
        <row r="38">
          <cell r="A38" t="str">
            <v>3.02.04</v>
          </cell>
          <cell r="B38" t="str">
            <v>Pemberian Piutang Daerah</v>
          </cell>
        </row>
        <row r="39">
          <cell r="A39" t="str">
            <v>3.02.05</v>
          </cell>
          <cell r="B39" t="str">
            <v>Transfer ke Rekening Dana Cadangan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Hal Depan"/>
      <sheetName val="RKA"/>
      <sheetName val="RKA1"/>
      <sheetName val="RKA2.1"/>
      <sheetName val="RKA2.2"/>
      <sheetName val="RKA2.2.1 jsume"/>
      <sheetName val="RKA2.2.1jkom.air.listrik"/>
      <sheetName val="jas.pem.kendis"/>
      <sheetName val="Adm.Keu."/>
      <sheetName val="ATK"/>
      <sheetName val="barg.cet.p."/>
      <sheetName val="kom.list"/>
      <sheetName val="perleng.ktr"/>
      <sheetName val="bhnbacaan"/>
      <sheetName val="mak.min."/>
      <sheetName val="koord.kons"/>
      <sheetName val="honorer"/>
      <sheetName val="kendaraandinas"/>
      <sheetName val="pem.ktr"/>
      <sheetName val="pem.kendis"/>
      <sheetName val="rehab"/>
      <sheetName val="PagarPLUT"/>
      <sheetName val="pakaiandinas"/>
      <sheetName val="pakaianolahraga"/>
      <sheetName val="Diklatkursus"/>
      <sheetName val="Lakip"/>
      <sheetName val="Lapkeu"/>
      <sheetName val="Sosukm"/>
      <sheetName val="kordinasi"/>
      <sheetName val="Fasilitasiumkm"/>
      <sheetName val="Monevukm"/>
      <sheetName val="Kemitraan"/>
      <sheetName val="Promosi1"/>
      <sheetName val="Pelkewirausahaan"/>
      <sheetName val="Pelkop"/>
      <sheetName val="Pelakuntansi"/>
      <sheetName val="Study"/>
      <sheetName val="Sosialisasipermodalan"/>
      <sheetName val="Promosi2"/>
      <sheetName val="Penguatanmodal"/>
      <sheetName val="Sosialisasi"/>
      <sheetName val="Kopberprestasi"/>
      <sheetName val="Monevkop"/>
      <sheetName val="RKA3.1"/>
      <sheetName val="RKA3.2"/>
      <sheetName val="Lanjutan Th1"/>
      <sheetName val="Lanjutan Th2"/>
      <sheetName val="BahanKUAPP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">
          <cell r="Q19">
            <v>3000000</v>
          </cell>
        </row>
        <row r="45">
          <cell r="Q45">
            <v>0</v>
          </cell>
        </row>
        <row r="51">
          <cell r="Q51">
            <v>0</v>
          </cell>
        </row>
        <row r="57">
          <cell r="Q57">
            <v>5000000</v>
          </cell>
        </row>
        <row r="58">
          <cell r="Q58">
            <v>5000000</v>
          </cell>
        </row>
        <row r="73">
          <cell r="Q73">
            <v>0</v>
          </cell>
        </row>
        <row r="76">
          <cell r="Q7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ul RKA-BAKORLUH"/>
      <sheetName val="MENU"/>
      <sheetName val="sampul RKA"/>
      <sheetName val="REKAP BELANJA"/>
      <sheetName val="GAJI "/>
      <sheetName val="RKA2.2"/>
      <sheetName val="Jasa Surat Menyurat"/>
      <sheetName val="Jasa Kom.SDA.Listrik"/>
      <sheetName val="Kebersihan"/>
      <sheetName val="ATK"/>
      <sheetName val="Brg cetak"/>
      <sheetName val="Kom.listrik"/>
      <sheetName val="Bhn.Bacaan"/>
      <sheetName val="Mkn-minum"/>
      <sheetName val="Rpt Koor (2)"/>
      <sheetName val="Honorer"/>
      <sheetName val="Jasa Adm.Keu. "/>
      <sheetName val="Barang &amp;Aset"/>
      <sheetName val="Kendaraan"/>
      <sheetName val="pengadaan peraltan "/>
      <sheetName val="pemeliharaan  Ged.Kantor "/>
      <sheetName val="Rutin P'alat Ged. Kantor"/>
      <sheetName val="perlengkapan"/>
      <sheetName val="peralatan"/>
      <sheetName val="Mebeleur"/>
      <sheetName val="Pemelihaan Ged.Ktr"/>
      <sheetName val="Rutin Kend. Ops"/>
      <sheetName val="Mobil"/>
      <sheetName val="diklat struktural"/>
      <sheetName val="PDH"/>
      <sheetName val="OLAH RAGA"/>
      <sheetName val="capaian kinerja"/>
      <sheetName val="lap-keu akhir thn"/>
      <sheetName val="renja "/>
      <sheetName val="workshop PKK"/>
      <sheetName val="penas"/>
      <sheetName val="Program"/>
      <sheetName val="MANAG-AGRIBISNIS"/>
      <sheetName val="KELAS KEMAMPUAN"/>
      <sheetName val="Wrokshop"/>
      <sheetName val="Kapasitas Petani"/>
      <sheetName val="penyebaran informasi"/>
      <sheetName val="programa"/>
      <sheetName val="Temu-KOMISI"/>
      <sheetName val="PROMOSI"/>
      <sheetName val="PENILAIAN"/>
      <sheetName val="DATA BASE SRN"/>
      <sheetName val="Dem.Kedele"/>
      <sheetName val="RAPAT KOORDINASI"/>
      <sheetName val="GERAKAN PENYULUHAN"/>
      <sheetName val="MONEV"/>
      <sheetName val="Penye.KOMISI."/>
      <sheetName val="JUMLAH"/>
      <sheetName val="Diklat alih jenjang"/>
      <sheetName val="Cyber"/>
      <sheetName val="Sheet9"/>
      <sheetName val="workshop"/>
      <sheetName val="pendidikan Non formal "/>
      <sheetName val="Gapoktan"/>
      <sheetName val="Demplotikan"/>
      <sheetName val="Apresiasi BP3K"/>
      <sheetName val="RDK&amp;RDKK"/>
      <sheetName val="Temu Tugas"/>
      <sheetName val="Mimbar Sarasehan"/>
    </sheetNames>
    <sheetDataSet>
      <sheetData sheetId="0"/>
      <sheetData sheetId="1"/>
      <sheetData sheetId="2"/>
      <sheetData sheetId="3"/>
      <sheetData sheetId="4"/>
      <sheetData sheetId="5">
        <row r="72">
          <cell r="T72">
            <v>200185000</v>
          </cell>
        </row>
        <row r="96">
          <cell r="F96" t="str">
            <v>Demplot Pemanfaatan Lahan Pekarangan melalui Budidaya Ikan terintegrasi dengan Tanaman Hortikultura.</v>
          </cell>
        </row>
        <row r="98">
          <cell r="F98" t="str">
            <v xml:space="preserve"> Apresiaisi  BP3K sebagai Posko Pelaksana Pembangunan Pertanian, Perikanan dan Kehutanan.</v>
          </cell>
        </row>
        <row r="100">
          <cell r="F100" t="str">
            <v>Gerakan Penyusunan RDK dan RDKK</v>
          </cell>
        </row>
        <row r="101">
          <cell r="F101" t="str">
            <v>Temu Tugas Evaluasi Kinerja Penyuluh di BP3K.</v>
          </cell>
        </row>
        <row r="102">
          <cell r="F102" t="str">
            <v xml:space="preserve">  Mimbar Sarasehan Petani dan Penyuluh Pertanian, Perikanan dan Kehutanan.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9">
          <cell r="S29">
            <v>420300000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1"/>
  <sheetViews>
    <sheetView topLeftCell="A2" zoomScale="80" zoomScaleNormal="80" workbookViewId="0">
      <selection activeCell="I18" sqref="I18"/>
    </sheetView>
  </sheetViews>
  <sheetFormatPr defaultColWidth="9.109375" defaultRowHeight="15" x14ac:dyDescent="0.25"/>
  <cols>
    <col min="1" max="1" width="4" style="1509" customWidth="1"/>
    <col min="2" max="2" width="3.6640625" style="1509" customWidth="1"/>
    <col min="3" max="3" width="12.6640625" style="1509" customWidth="1"/>
    <col min="4" max="8" width="6" style="1509" customWidth="1"/>
    <col min="9" max="9" width="41.88671875" style="1509" customWidth="1"/>
    <col min="10" max="10" width="41.6640625" style="1509" customWidth="1"/>
    <col min="11" max="11" width="18" style="1509" customWidth="1"/>
    <col min="12" max="12" width="18.33203125" style="1509" customWidth="1"/>
    <col min="13" max="13" width="20.109375" style="1509" customWidth="1"/>
    <col min="14" max="16384" width="9.109375" style="1509"/>
  </cols>
  <sheetData>
    <row r="1" spans="1:13" ht="17.399999999999999" x14ac:dyDescent="0.3">
      <c r="A1" s="7505" t="s">
        <v>6140</v>
      </c>
      <c r="B1" s="7505"/>
      <c r="C1" s="7505"/>
      <c r="D1" s="7505"/>
      <c r="E1" s="7505"/>
      <c r="F1" s="7505"/>
      <c r="G1" s="7505"/>
      <c r="H1" s="7505"/>
      <c r="I1" s="7505"/>
      <c r="J1" s="7505"/>
      <c r="K1" s="7505"/>
      <c r="L1" s="7505"/>
      <c r="M1" s="7505"/>
    </row>
    <row r="3" spans="1:13" x14ac:dyDescent="0.25">
      <c r="A3" s="1510" t="s">
        <v>6637</v>
      </c>
      <c r="B3" s="1510"/>
      <c r="C3" s="1511"/>
      <c r="D3" s="1511" t="s">
        <v>5531</v>
      </c>
      <c r="E3" s="1511"/>
      <c r="F3" s="1512" t="s">
        <v>6638</v>
      </c>
      <c r="G3" s="1511"/>
      <c r="H3" s="1511"/>
      <c r="I3" s="1511"/>
      <c r="J3" s="1511"/>
      <c r="K3" s="1511"/>
      <c r="L3" s="1511"/>
      <c r="M3" s="1511"/>
    </row>
    <row r="4" spans="1:13" x14ac:dyDescent="0.25">
      <c r="A4" s="1510" t="s">
        <v>448</v>
      </c>
      <c r="B4" s="1510"/>
      <c r="C4" s="1511"/>
      <c r="D4" s="1511" t="s">
        <v>5531</v>
      </c>
      <c r="E4" s="1511"/>
      <c r="F4" s="1510" t="s">
        <v>6639</v>
      </c>
      <c r="G4" s="1511"/>
      <c r="H4" s="1511"/>
      <c r="I4" s="1511"/>
      <c r="J4" s="1511"/>
      <c r="K4" s="1511"/>
      <c r="L4" s="1511"/>
      <c r="M4" s="1511"/>
    </row>
    <row r="5" spans="1:13" x14ac:dyDescent="0.25">
      <c r="A5" s="1513"/>
      <c r="B5" s="1513"/>
      <c r="C5" s="1513"/>
      <c r="D5" s="1513"/>
      <c r="E5" s="1513"/>
      <c r="F5" s="1513"/>
      <c r="G5" s="1513"/>
      <c r="H5" s="1513"/>
      <c r="I5" s="1513"/>
      <c r="J5" s="1513"/>
      <c r="K5" s="1513"/>
      <c r="L5" s="1513"/>
      <c r="M5" s="1513"/>
    </row>
    <row r="6" spans="1:13" ht="15.6" x14ac:dyDescent="0.25">
      <c r="A6" s="7506" t="s">
        <v>55</v>
      </c>
      <c r="B6" s="7507"/>
      <c r="C6" s="7506" t="s">
        <v>6640</v>
      </c>
      <c r="D6" s="7507"/>
      <c r="E6" s="7507"/>
      <c r="F6" s="7507"/>
      <c r="G6" s="7507"/>
      <c r="H6" s="7510"/>
      <c r="I6" s="7512" t="s">
        <v>62</v>
      </c>
      <c r="J6" s="7513"/>
      <c r="K6" s="7514" t="s">
        <v>63</v>
      </c>
      <c r="L6" s="7514" t="s">
        <v>234</v>
      </c>
      <c r="M6" s="7514" t="s">
        <v>3874</v>
      </c>
    </row>
    <row r="7" spans="1:13" ht="15.6" x14ac:dyDescent="0.25">
      <c r="A7" s="7508"/>
      <c r="B7" s="7509"/>
      <c r="C7" s="7508"/>
      <c r="D7" s="7509"/>
      <c r="E7" s="7509"/>
      <c r="F7" s="7509"/>
      <c r="G7" s="7509"/>
      <c r="H7" s="7511"/>
      <c r="I7" s="7015" t="s">
        <v>65</v>
      </c>
      <c r="J7" s="7015" t="s">
        <v>66</v>
      </c>
      <c r="K7" s="7515"/>
      <c r="L7" s="7515"/>
      <c r="M7" s="7515"/>
    </row>
    <row r="8" spans="1:13" ht="15.6" x14ac:dyDescent="0.3">
      <c r="A8" s="7516">
        <v>1</v>
      </c>
      <c r="B8" s="7517"/>
      <c r="C8" s="7516">
        <v>2</v>
      </c>
      <c r="D8" s="7517"/>
      <c r="E8" s="7517"/>
      <c r="F8" s="7517"/>
      <c r="G8" s="7517"/>
      <c r="H8" s="7518"/>
      <c r="I8" s="7016">
        <v>3</v>
      </c>
      <c r="J8" s="7016">
        <v>4</v>
      </c>
      <c r="K8" s="7016">
        <v>5</v>
      </c>
      <c r="L8" s="7016">
        <v>6</v>
      </c>
      <c r="M8" s="7016">
        <v>7</v>
      </c>
    </row>
    <row r="9" spans="1:13" ht="15.6" x14ac:dyDescent="0.3">
      <c r="A9" s="7017" t="s">
        <v>67</v>
      </c>
      <c r="B9" s="7018"/>
      <c r="C9" s="7019" t="s">
        <v>68</v>
      </c>
      <c r="D9" s="7020"/>
      <c r="E9" s="7021"/>
      <c r="F9" s="7021"/>
      <c r="G9" s="7021"/>
      <c r="H9" s="7022"/>
      <c r="I9" s="7023"/>
      <c r="J9" s="7023"/>
      <c r="K9" s="7023"/>
      <c r="L9" s="7023"/>
      <c r="M9" s="7024">
        <f>+M10</f>
        <v>5236213800</v>
      </c>
    </row>
    <row r="10" spans="1:13" ht="15.6" x14ac:dyDescent="0.3">
      <c r="A10" s="7025"/>
      <c r="B10" s="7018"/>
      <c r="C10" s="7026" t="s">
        <v>6641</v>
      </c>
      <c r="D10" s="7021"/>
      <c r="E10" s="7021"/>
      <c r="F10" s="7021"/>
      <c r="G10" s="7021"/>
      <c r="H10" s="7022"/>
      <c r="I10" s="7026" t="s">
        <v>6642</v>
      </c>
      <c r="J10" s="7026"/>
      <c r="K10" s="7026"/>
      <c r="L10" s="7026"/>
      <c r="M10" s="7027">
        <v>5236213800</v>
      </c>
    </row>
    <row r="11" spans="1:13" ht="15.6" x14ac:dyDescent="0.3">
      <c r="A11" s="7017" t="s">
        <v>72</v>
      </c>
      <c r="B11" s="7018"/>
      <c r="C11" s="7019" t="s">
        <v>3375</v>
      </c>
      <c r="D11" s="7021"/>
      <c r="E11" s="7021"/>
      <c r="F11" s="7021"/>
      <c r="G11" s="7021"/>
      <c r="H11" s="7022"/>
      <c r="I11" s="7026"/>
      <c r="J11" s="7026"/>
      <c r="K11" s="7026"/>
      <c r="L11" s="7026"/>
      <c r="M11" s="7028">
        <f>+M12+M27+M33+M40+M43+M47+M54+M60+M65</f>
        <v>2600000000</v>
      </c>
    </row>
    <row r="12" spans="1:13" ht="15.6" x14ac:dyDescent="0.3">
      <c r="A12" s="7029" t="s">
        <v>67</v>
      </c>
      <c r="B12" s="7030"/>
      <c r="C12" s="7031" t="s">
        <v>6643</v>
      </c>
      <c r="D12" s="7032"/>
      <c r="E12" s="7032"/>
      <c r="F12" s="7032"/>
      <c r="G12" s="7032"/>
      <c r="H12" s="7033"/>
      <c r="I12" s="7031" t="s">
        <v>6644</v>
      </c>
      <c r="J12" s="7031"/>
      <c r="K12" s="7031"/>
      <c r="L12" s="7031"/>
      <c r="M12" s="7034">
        <f>SUM(M13:M25)</f>
        <v>1061585000</v>
      </c>
    </row>
    <row r="13" spans="1:13" ht="31.2" x14ac:dyDescent="0.3">
      <c r="A13" s="1518"/>
      <c r="B13" s="1519" t="s">
        <v>67</v>
      </c>
      <c r="C13" s="1520" t="s">
        <v>74</v>
      </c>
      <c r="D13" s="1521"/>
      <c r="E13" s="1521"/>
      <c r="F13" s="1521"/>
      <c r="G13" s="1521"/>
      <c r="H13" s="1522"/>
      <c r="I13" s="1596" t="s">
        <v>6645</v>
      </c>
      <c r="J13" s="1524" t="s">
        <v>6646</v>
      </c>
      <c r="K13" s="1525" t="s">
        <v>6647</v>
      </c>
      <c r="L13" s="1525" t="s">
        <v>6648</v>
      </c>
      <c r="M13" s="1526">
        <v>1000000</v>
      </c>
    </row>
    <row r="14" spans="1:13" ht="31.2" x14ac:dyDescent="0.3">
      <c r="A14" s="1527"/>
      <c r="B14" s="1519" t="s">
        <v>72</v>
      </c>
      <c r="C14" s="1528" t="s">
        <v>2075</v>
      </c>
      <c r="D14" s="1521"/>
      <c r="E14" s="1521"/>
      <c r="F14" s="1521"/>
      <c r="G14" s="1521"/>
      <c r="H14" s="1522"/>
      <c r="I14" s="1596" t="s">
        <v>6649</v>
      </c>
      <c r="J14" s="1524" t="s">
        <v>6650</v>
      </c>
      <c r="K14" s="1525" t="s">
        <v>689</v>
      </c>
      <c r="L14" s="1525" t="s">
        <v>6648</v>
      </c>
      <c r="M14" s="1526">
        <v>57500000</v>
      </c>
    </row>
    <row r="15" spans="1:13" ht="31.2" hidden="1" x14ac:dyDescent="0.3">
      <c r="A15" s="1527"/>
      <c r="B15" s="1519" t="s">
        <v>139</v>
      </c>
      <c r="C15" s="7496" t="s">
        <v>677</v>
      </c>
      <c r="D15" s="7497"/>
      <c r="E15" s="7497"/>
      <c r="F15" s="7497"/>
      <c r="G15" s="7497"/>
      <c r="H15" s="7498"/>
      <c r="I15" s="1596" t="s">
        <v>6651</v>
      </c>
      <c r="J15" s="1524" t="s">
        <v>6652</v>
      </c>
      <c r="K15" s="1529" t="s">
        <v>475</v>
      </c>
      <c r="L15" s="1525" t="s">
        <v>6648</v>
      </c>
      <c r="M15" s="1526">
        <v>0</v>
      </c>
    </row>
    <row r="16" spans="1:13" ht="31.2" x14ac:dyDescent="0.3">
      <c r="A16" s="1527"/>
      <c r="B16" s="1519">
        <v>10</v>
      </c>
      <c r="C16" s="1520" t="s">
        <v>89</v>
      </c>
      <c r="D16" s="1521"/>
      <c r="E16" s="1521"/>
      <c r="F16" s="1521"/>
      <c r="G16" s="1521"/>
      <c r="H16" s="1522"/>
      <c r="I16" s="1596" t="s">
        <v>6653</v>
      </c>
      <c r="J16" s="1524" t="s">
        <v>6654</v>
      </c>
      <c r="K16" s="1529" t="s">
        <v>689</v>
      </c>
      <c r="L16" s="1525" t="s">
        <v>6648</v>
      </c>
      <c r="M16" s="1526">
        <v>10000000</v>
      </c>
    </row>
    <row r="17" spans="1:13" ht="31.2" x14ac:dyDescent="0.3">
      <c r="A17" s="1527"/>
      <c r="B17" s="1519">
        <v>11</v>
      </c>
      <c r="C17" s="1520" t="s">
        <v>282</v>
      </c>
      <c r="D17" s="1521"/>
      <c r="E17" s="1521"/>
      <c r="F17" s="1521"/>
      <c r="G17" s="1521"/>
      <c r="H17" s="1522"/>
      <c r="I17" s="1596" t="s">
        <v>6655</v>
      </c>
      <c r="J17" s="1524" t="s">
        <v>6656</v>
      </c>
      <c r="K17" s="1529" t="s">
        <v>6657</v>
      </c>
      <c r="L17" s="1525" t="s">
        <v>6648</v>
      </c>
      <c r="M17" s="1526">
        <v>13500000</v>
      </c>
    </row>
    <row r="18" spans="1:13" ht="31.2" x14ac:dyDescent="0.3">
      <c r="A18" s="1527"/>
      <c r="B18" s="1519">
        <v>12</v>
      </c>
      <c r="C18" s="7496" t="s">
        <v>6658</v>
      </c>
      <c r="D18" s="7497"/>
      <c r="E18" s="7497"/>
      <c r="F18" s="7497"/>
      <c r="G18" s="7497"/>
      <c r="H18" s="7498"/>
      <c r="I18" s="1596" t="s">
        <v>6659</v>
      </c>
      <c r="J18" s="1524" t="s">
        <v>6656</v>
      </c>
      <c r="K18" s="1529" t="s">
        <v>689</v>
      </c>
      <c r="L18" s="1525" t="s">
        <v>6648</v>
      </c>
      <c r="M18" s="1526">
        <v>3745000</v>
      </c>
    </row>
    <row r="19" spans="1:13" ht="31.2" x14ac:dyDescent="0.3">
      <c r="A19" s="1527"/>
      <c r="B19" s="1519">
        <v>13</v>
      </c>
      <c r="C19" s="1520" t="s">
        <v>6660</v>
      </c>
      <c r="D19" s="1521"/>
      <c r="E19" s="1521"/>
      <c r="F19" s="1521"/>
      <c r="G19" s="1521"/>
      <c r="H19" s="1522"/>
      <c r="I19" s="1596" t="s">
        <v>6661</v>
      </c>
      <c r="J19" s="1524" t="s">
        <v>6662</v>
      </c>
      <c r="K19" s="1529" t="s">
        <v>689</v>
      </c>
      <c r="L19" s="1525" t="s">
        <v>6648</v>
      </c>
      <c r="M19" s="1526">
        <v>1500000</v>
      </c>
    </row>
    <row r="20" spans="1:13" ht="31.2" x14ac:dyDescent="0.3">
      <c r="A20" s="1527"/>
      <c r="B20" s="1519">
        <v>15</v>
      </c>
      <c r="C20" s="1528" t="s">
        <v>454</v>
      </c>
      <c r="D20" s="1530"/>
      <c r="E20" s="1530"/>
      <c r="F20" s="1530"/>
      <c r="G20" s="1530"/>
      <c r="H20" s="1531"/>
      <c r="I20" s="1596" t="s">
        <v>6663</v>
      </c>
      <c r="J20" s="1524" t="s">
        <v>6664</v>
      </c>
      <c r="K20" s="1529" t="s">
        <v>6665</v>
      </c>
      <c r="L20" s="1525" t="s">
        <v>6648</v>
      </c>
      <c r="M20" s="1526">
        <v>9360000</v>
      </c>
    </row>
    <row r="21" spans="1:13" ht="31.2" x14ac:dyDescent="0.3">
      <c r="A21" s="1527"/>
      <c r="B21" s="1519">
        <v>17</v>
      </c>
      <c r="C21" s="1520" t="s">
        <v>6666</v>
      </c>
      <c r="D21" s="1530"/>
      <c r="E21" s="1530"/>
      <c r="F21" s="1530"/>
      <c r="G21" s="1530"/>
      <c r="H21" s="1531"/>
      <c r="I21" s="1596" t="s">
        <v>6667</v>
      </c>
      <c r="J21" s="1524" t="s">
        <v>6668</v>
      </c>
      <c r="K21" s="1529" t="s">
        <v>715</v>
      </c>
      <c r="L21" s="1525" t="s">
        <v>6648</v>
      </c>
      <c r="M21" s="1526">
        <v>30000000</v>
      </c>
    </row>
    <row r="22" spans="1:13" ht="31.2" x14ac:dyDescent="0.3">
      <c r="A22" s="1527"/>
      <c r="B22" s="1519">
        <v>18</v>
      </c>
      <c r="C22" s="1528" t="s">
        <v>6669</v>
      </c>
      <c r="D22" s="1521"/>
      <c r="E22" s="1521"/>
      <c r="F22" s="1532"/>
      <c r="G22" s="1532"/>
      <c r="H22" s="1533"/>
      <c r="I22" s="1596" t="s">
        <v>6670</v>
      </c>
      <c r="J22" s="1524" t="s">
        <v>6671</v>
      </c>
      <c r="K22" s="1529" t="s">
        <v>689</v>
      </c>
      <c r="L22" s="1529" t="s">
        <v>627</v>
      </c>
      <c r="M22" s="1526">
        <v>785960000</v>
      </c>
    </row>
    <row r="23" spans="1:13" ht="31.2" x14ac:dyDescent="0.3">
      <c r="A23" s="1527"/>
      <c r="B23" s="1519">
        <v>19</v>
      </c>
      <c r="C23" s="1528" t="s">
        <v>354</v>
      </c>
      <c r="D23" s="1521"/>
      <c r="E23" s="1521"/>
      <c r="F23" s="1532"/>
      <c r="G23" s="1532"/>
      <c r="H23" s="1533"/>
      <c r="I23" s="1596" t="s">
        <v>6672</v>
      </c>
      <c r="J23" s="1524" t="s">
        <v>6673</v>
      </c>
      <c r="K23" s="1529" t="s">
        <v>6674</v>
      </c>
      <c r="L23" s="1525" t="s">
        <v>6648</v>
      </c>
      <c r="M23" s="1526">
        <v>48500000</v>
      </c>
    </row>
    <row r="24" spans="1:13" ht="31.2" x14ac:dyDescent="0.3">
      <c r="A24" s="1527"/>
      <c r="B24" s="1519">
        <v>26</v>
      </c>
      <c r="C24" s="1528" t="s">
        <v>3388</v>
      </c>
      <c r="D24" s="1521"/>
      <c r="E24" s="1521"/>
      <c r="F24" s="1521"/>
      <c r="G24" s="1521"/>
      <c r="H24" s="1522"/>
      <c r="I24" s="1596" t="s">
        <v>6675</v>
      </c>
      <c r="J24" s="1524" t="s">
        <v>6676</v>
      </c>
      <c r="K24" s="1529" t="s">
        <v>3757</v>
      </c>
      <c r="L24" s="1525" t="s">
        <v>6648</v>
      </c>
      <c r="M24" s="1526">
        <v>69520000</v>
      </c>
    </row>
    <row r="25" spans="1:13" ht="31.2" x14ac:dyDescent="0.3">
      <c r="A25" s="1527"/>
      <c r="B25" s="1519">
        <v>28</v>
      </c>
      <c r="C25" s="1520" t="s">
        <v>6677</v>
      </c>
      <c r="D25" s="1521"/>
      <c r="E25" s="1521"/>
      <c r="F25" s="1521"/>
      <c r="G25" s="1521"/>
      <c r="H25" s="1522"/>
      <c r="I25" s="1596" t="s">
        <v>6678</v>
      </c>
      <c r="J25" s="1524" t="s">
        <v>6676</v>
      </c>
      <c r="K25" s="1529" t="s">
        <v>269</v>
      </c>
      <c r="L25" s="1525" t="s">
        <v>6648</v>
      </c>
      <c r="M25" s="1526">
        <v>31000000</v>
      </c>
    </row>
    <row r="26" spans="1:13" ht="15.6" x14ac:dyDescent="0.3">
      <c r="A26" s="1535"/>
      <c r="B26" s="1536"/>
      <c r="C26" s="1537"/>
      <c r="D26" s="1538"/>
      <c r="E26" s="1538"/>
      <c r="F26" s="1538"/>
      <c r="G26" s="1538"/>
      <c r="H26" s="1539"/>
      <c r="I26" s="1597"/>
      <c r="J26" s="1541"/>
      <c r="K26" s="1525"/>
      <c r="L26" s="1540"/>
      <c r="M26" s="1542"/>
    </row>
    <row r="27" spans="1:13" ht="31.2" x14ac:dyDescent="0.3">
      <c r="A27" s="7029" t="s">
        <v>72</v>
      </c>
      <c r="B27" s="7030"/>
      <c r="C27" s="7487" t="s">
        <v>6679</v>
      </c>
      <c r="D27" s="7488"/>
      <c r="E27" s="7488"/>
      <c r="F27" s="7488"/>
      <c r="G27" s="7488"/>
      <c r="H27" s="7489"/>
      <c r="I27" s="7035" t="s">
        <v>6680</v>
      </c>
      <c r="J27" s="7036"/>
      <c r="K27" s="7037"/>
      <c r="L27" s="7038"/>
      <c r="M27" s="7034">
        <f>SUM(M29:M31)</f>
        <v>198180000</v>
      </c>
    </row>
    <row r="28" spans="1:13" ht="15.6" x14ac:dyDescent="0.3">
      <c r="A28" s="1527"/>
      <c r="B28" s="1543"/>
      <c r="C28" s="1537"/>
      <c r="D28" s="1538"/>
      <c r="E28" s="1538"/>
      <c r="F28" s="1538"/>
      <c r="G28" s="1538"/>
      <c r="H28" s="1539"/>
      <c r="I28" s="1598"/>
      <c r="J28" s="1525"/>
      <c r="K28" s="1525"/>
      <c r="L28" s="1544"/>
      <c r="M28" s="1545">
        <v>0</v>
      </c>
    </row>
    <row r="29" spans="1:13" ht="31.2" x14ac:dyDescent="0.3">
      <c r="A29" s="1527"/>
      <c r="B29" s="1519">
        <v>22</v>
      </c>
      <c r="C29" s="1546" t="s">
        <v>294</v>
      </c>
      <c r="D29" s="1547"/>
      <c r="E29" s="1538"/>
      <c r="F29" s="1538"/>
      <c r="G29" s="1538"/>
      <c r="H29" s="1539"/>
      <c r="I29" s="1596" t="s">
        <v>6681</v>
      </c>
      <c r="J29" s="1524" t="s">
        <v>6682</v>
      </c>
      <c r="K29" s="1529" t="s">
        <v>3541</v>
      </c>
      <c r="L29" s="1525" t="s">
        <v>316</v>
      </c>
      <c r="M29" s="1526">
        <v>80000000</v>
      </c>
    </row>
    <row r="30" spans="1:13" ht="31.2" x14ac:dyDescent="0.3">
      <c r="A30" s="1527"/>
      <c r="B30" s="1519">
        <v>24</v>
      </c>
      <c r="C30" s="1546" t="s">
        <v>691</v>
      </c>
      <c r="D30" s="1547"/>
      <c r="E30" s="1538"/>
      <c r="F30" s="1538"/>
      <c r="G30" s="1538"/>
      <c r="H30" s="1539"/>
      <c r="I30" s="1596" t="s">
        <v>6683</v>
      </c>
      <c r="J30" s="1524" t="s">
        <v>6684</v>
      </c>
      <c r="K30" s="1529" t="s">
        <v>475</v>
      </c>
      <c r="L30" s="1525" t="s">
        <v>316</v>
      </c>
      <c r="M30" s="1545">
        <v>107905000</v>
      </c>
    </row>
    <row r="31" spans="1:13" ht="15.6" x14ac:dyDescent="0.3">
      <c r="A31" s="1527"/>
      <c r="B31" s="1519">
        <v>26</v>
      </c>
      <c r="C31" s="1546" t="s">
        <v>690</v>
      </c>
      <c r="D31" s="1547"/>
      <c r="E31" s="1538"/>
      <c r="F31" s="1538"/>
      <c r="G31" s="1538"/>
      <c r="H31" s="1539"/>
      <c r="I31" s="1596" t="s">
        <v>6685</v>
      </c>
      <c r="J31" s="1534" t="s">
        <v>6686</v>
      </c>
      <c r="K31" s="1529" t="s">
        <v>689</v>
      </c>
      <c r="L31" s="1525" t="s">
        <v>316</v>
      </c>
      <c r="M31" s="1545">
        <v>10275000</v>
      </c>
    </row>
    <row r="32" spans="1:13" ht="15.6" x14ac:dyDescent="0.3">
      <c r="A32" s="1527"/>
      <c r="B32" s="1543"/>
      <c r="C32" s="1537"/>
      <c r="D32" s="1538"/>
      <c r="E32" s="1538"/>
      <c r="F32" s="1538"/>
      <c r="G32" s="1538"/>
      <c r="H32" s="1539"/>
      <c r="I32" s="1596"/>
      <c r="J32" s="1534"/>
      <c r="K32" s="1525"/>
      <c r="L32" s="1523"/>
      <c r="M32" s="1545"/>
    </row>
    <row r="33" spans="1:13" ht="31.2" x14ac:dyDescent="0.3">
      <c r="A33" s="7029" t="s">
        <v>109</v>
      </c>
      <c r="B33" s="7030"/>
      <c r="C33" s="7031" t="s">
        <v>735</v>
      </c>
      <c r="D33" s="7039"/>
      <c r="E33" s="7039"/>
      <c r="F33" s="7039"/>
      <c r="G33" s="7039"/>
      <c r="H33" s="7040"/>
      <c r="I33" s="7035" t="s">
        <v>6687</v>
      </c>
      <c r="J33" s="7036"/>
      <c r="K33" s="7037"/>
      <c r="L33" s="7036"/>
      <c r="M33" s="7041">
        <f>SUM(M34:M35)</f>
        <v>35000000</v>
      </c>
    </row>
    <row r="34" spans="1:13" ht="31.2" x14ac:dyDescent="0.3">
      <c r="A34" s="1527"/>
      <c r="B34" s="1543" t="s">
        <v>72</v>
      </c>
      <c r="C34" s="1546" t="s">
        <v>128</v>
      </c>
      <c r="D34" s="1548"/>
      <c r="E34" s="1548"/>
      <c r="F34" s="1548"/>
      <c r="G34" s="1548"/>
      <c r="H34" s="1549"/>
      <c r="I34" s="1596" t="s">
        <v>6688</v>
      </c>
      <c r="J34" s="1524" t="s">
        <v>6689</v>
      </c>
      <c r="K34" s="1525" t="s">
        <v>6690</v>
      </c>
      <c r="L34" s="1525" t="s">
        <v>316</v>
      </c>
      <c r="M34" s="1545">
        <v>35000000</v>
      </c>
    </row>
    <row r="35" spans="1:13" ht="31.2" hidden="1" x14ac:dyDescent="0.3">
      <c r="A35" s="1527"/>
      <c r="B35" s="1543" t="s">
        <v>114</v>
      </c>
      <c r="C35" s="1546" t="s">
        <v>5021</v>
      </c>
      <c r="D35" s="1538"/>
      <c r="E35" s="1538"/>
      <c r="F35" s="1538"/>
      <c r="G35" s="1538"/>
      <c r="H35" s="1539"/>
      <c r="I35" s="1596" t="s">
        <v>6691</v>
      </c>
      <c r="J35" s="1524" t="s">
        <v>6692</v>
      </c>
      <c r="K35" s="1525"/>
      <c r="L35" s="1525"/>
      <c r="M35" s="1545"/>
    </row>
    <row r="36" spans="1:13" ht="15.6" hidden="1" x14ac:dyDescent="0.3">
      <c r="A36" s="1535"/>
      <c r="B36" s="1536"/>
      <c r="C36" s="1537"/>
      <c r="D36" s="1538"/>
      <c r="E36" s="1538"/>
      <c r="F36" s="1538"/>
      <c r="G36" s="1538"/>
      <c r="H36" s="1539"/>
      <c r="I36" s="1596"/>
      <c r="J36" s="1534"/>
      <c r="K36" s="1525"/>
      <c r="L36" s="1523"/>
      <c r="M36" s="1542"/>
    </row>
    <row r="37" spans="1:13" ht="16.2" hidden="1" thickBot="1" x14ac:dyDescent="0.35">
      <c r="A37" s="1550"/>
      <c r="B37" s="1551"/>
      <c r="C37" s="1552" t="s">
        <v>8511</v>
      </c>
      <c r="D37" s="1553"/>
      <c r="E37" s="1553"/>
      <c r="F37" s="1553"/>
      <c r="G37" s="1553"/>
      <c r="H37" s="1554"/>
      <c r="I37" s="1599"/>
      <c r="J37" s="1556"/>
      <c r="K37" s="1557"/>
      <c r="L37" s="1555"/>
      <c r="M37" s="1558"/>
    </row>
    <row r="38" spans="1:13" ht="15.6" hidden="1" x14ac:dyDescent="0.3">
      <c r="A38" s="1527"/>
      <c r="B38" s="1543"/>
      <c r="C38" s="1537"/>
      <c r="D38" s="1538"/>
      <c r="E38" s="1538"/>
      <c r="F38" s="1538"/>
      <c r="G38" s="1538"/>
      <c r="H38" s="1539"/>
      <c r="I38" s="1596"/>
      <c r="J38" s="1534"/>
      <c r="K38" s="1525"/>
      <c r="L38" s="1523"/>
      <c r="M38" s="1545"/>
    </row>
    <row r="39" spans="1:13" ht="15.6" x14ac:dyDescent="0.3">
      <c r="A39" s="1535"/>
      <c r="B39" s="1536"/>
      <c r="C39" s="1537"/>
      <c r="D39" s="1538"/>
      <c r="E39" s="1538"/>
      <c r="F39" s="1538"/>
      <c r="G39" s="1538"/>
      <c r="H39" s="1539"/>
      <c r="I39" s="1596"/>
      <c r="J39" s="1528"/>
      <c r="K39" s="1559"/>
      <c r="L39" s="1520"/>
      <c r="M39" s="1560"/>
    </row>
    <row r="40" spans="1:13" ht="62.4" x14ac:dyDescent="0.3">
      <c r="A40" s="7029" t="s">
        <v>139</v>
      </c>
      <c r="B40" s="7030"/>
      <c r="C40" s="7502" t="s">
        <v>6693</v>
      </c>
      <c r="D40" s="7503"/>
      <c r="E40" s="7503"/>
      <c r="F40" s="7503"/>
      <c r="G40" s="7503"/>
      <c r="H40" s="7504"/>
      <c r="I40" s="7042" t="s">
        <v>6694</v>
      </c>
      <c r="J40" s="7043"/>
      <c r="K40" s="7044"/>
      <c r="L40" s="7042"/>
      <c r="M40" s="7045">
        <f>M41</f>
        <v>5000000</v>
      </c>
    </row>
    <row r="41" spans="1:13" ht="31.2" x14ac:dyDescent="0.3">
      <c r="A41" s="1527"/>
      <c r="B41" s="1519" t="s">
        <v>67</v>
      </c>
      <c r="C41" s="7491" t="s">
        <v>6695</v>
      </c>
      <c r="D41" s="7492"/>
      <c r="E41" s="7492"/>
      <c r="F41" s="7492"/>
      <c r="G41" s="7492"/>
      <c r="H41" s="7493"/>
      <c r="I41" s="1596" t="s">
        <v>6696</v>
      </c>
      <c r="J41" s="1524" t="s">
        <v>6697</v>
      </c>
      <c r="K41" s="1529" t="s">
        <v>711</v>
      </c>
      <c r="L41" s="1525" t="s">
        <v>316</v>
      </c>
      <c r="M41" s="1545">
        <v>5000000</v>
      </c>
    </row>
    <row r="42" spans="1:13" ht="15.6" x14ac:dyDescent="0.3">
      <c r="A42" s="1550"/>
      <c r="B42" s="1543"/>
      <c r="C42" s="1537"/>
      <c r="D42" s="1538"/>
      <c r="E42" s="1538"/>
      <c r="F42" s="1538"/>
      <c r="G42" s="1538"/>
      <c r="H42" s="1539"/>
      <c r="I42" s="1596"/>
      <c r="J42" s="1524"/>
      <c r="K42" s="1529"/>
      <c r="L42" s="1524"/>
      <c r="M42" s="1545"/>
    </row>
    <row r="43" spans="1:13" ht="46.8" x14ac:dyDescent="0.3">
      <c r="A43" s="7029" t="s">
        <v>81</v>
      </c>
      <c r="B43" s="7030"/>
      <c r="C43" s="7487" t="s">
        <v>6698</v>
      </c>
      <c r="D43" s="7488"/>
      <c r="E43" s="7488"/>
      <c r="F43" s="7488"/>
      <c r="G43" s="7488"/>
      <c r="H43" s="7489"/>
      <c r="I43" s="7035" t="s">
        <v>6699</v>
      </c>
      <c r="J43" s="7036"/>
      <c r="K43" s="7037"/>
      <c r="L43" s="7036"/>
      <c r="M43" s="7046">
        <f>SUM(M44:M45)</f>
        <v>5000000</v>
      </c>
    </row>
    <row r="44" spans="1:13" ht="31.2" x14ac:dyDescent="0.3">
      <c r="A44" s="1527"/>
      <c r="B44" s="1519" t="s">
        <v>72</v>
      </c>
      <c r="C44" s="1546" t="s">
        <v>379</v>
      </c>
      <c r="D44" s="1538"/>
      <c r="E44" s="1538"/>
      <c r="F44" s="1538"/>
      <c r="G44" s="1538"/>
      <c r="H44" s="1539"/>
      <c r="I44" s="1596" t="s">
        <v>6700</v>
      </c>
      <c r="J44" s="1524" t="s">
        <v>6701</v>
      </c>
      <c r="K44" s="1529" t="s">
        <v>711</v>
      </c>
      <c r="L44" s="1525" t="s">
        <v>316</v>
      </c>
      <c r="M44" s="1545">
        <v>5000000</v>
      </c>
    </row>
    <row r="45" spans="1:13" ht="15.6" hidden="1" x14ac:dyDescent="0.3">
      <c r="A45" s="1527"/>
      <c r="B45" s="1519" t="s">
        <v>109</v>
      </c>
      <c r="C45" s="1546" t="s">
        <v>6702</v>
      </c>
      <c r="D45" s="1538"/>
      <c r="E45" s="1538"/>
      <c r="F45" s="1538"/>
      <c r="G45" s="1538"/>
      <c r="H45" s="1539"/>
      <c r="I45" s="1596" t="s">
        <v>6703</v>
      </c>
      <c r="J45" s="1534" t="s">
        <v>6704</v>
      </c>
      <c r="K45" s="1529"/>
      <c r="L45" s="1529" t="s">
        <v>316</v>
      </c>
      <c r="M45" s="1545"/>
    </row>
    <row r="46" spans="1:13" ht="15.6" x14ac:dyDescent="0.3">
      <c r="A46" s="1527"/>
      <c r="B46" s="1543"/>
      <c r="C46" s="1537"/>
      <c r="D46" s="1538"/>
      <c r="E46" s="1538"/>
      <c r="F46" s="1538"/>
      <c r="G46" s="1538"/>
      <c r="H46" s="1539"/>
      <c r="I46" s="1596"/>
      <c r="J46" s="1534"/>
      <c r="K46" s="1525"/>
      <c r="L46" s="1523"/>
      <c r="M46" s="1545"/>
    </row>
    <row r="47" spans="1:13" ht="46.8" x14ac:dyDescent="0.3">
      <c r="A47" s="7029">
        <v>15</v>
      </c>
      <c r="B47" s="7047"/>
      <c r="C47" s="7487" t="s">
        <v>740</v>
      </c>
      <c r="D47" s="7494"/>
      <c r="E47" s="7494"/>
      <c r="F47" s="7494"/>
      <c r="G47" s="7494"/>
      <c r="H47" s="7495"/>
      <c r="I47" s="7035" t="s">
        <v>6705</v>
      </c>
      <c r="J47" s="7036"/>
      <c r="K47" s="7037"/>
      <c r="L47" s="7036"/>
      <c r="M47" s="7048">
        <f>SUM(M48:M50)</f>
        <v>295155000</v>
      </c>
    </row>
    <row r="48" spans="1:13" ht="31.2" x14ac:dyDescent="0.3">
      <c r="A48" s="1527"/>
      <c r="B48" s="1519" t="s">
        <v>81</v>
      </c>
      <c r="C48" s="1561" t="s">
        <v>6706</v>
      </c>
      <c r="D48" s="1562"/>
      <c r="E48" s="1538"/>
      <c r="F48" s="1538"/>
      <c r="G48" s="1538"/>
      <c r="H48" s="1539"/>
      <c r="I48" s="1596" t="s">
        <v>6707</v>
      </c>
      <c r="J48" s="1524" t="s">
        <v>6708</v>
      </c>
      <c r="K48" s="1525" t="s">
        <v>712</v>
      </c>
      <c r="L48" s="1529" t="s">
        <v>627</v>
      </c>
      <c r="M48" s="1545">
        <v>59625000</v>
      </c>
    </row>
    <row r="49" spans="1:13" ht="31.2" x14ac:dyDescent="0.3">
      <c r="A49" s="1527"/>
      <c r="B49" s="1519" t="s">
        <v>119</v>
      </c>
      <c r="C49" s="1561" t="s">
        <v>6709</v>
      </c>
      <c r="D49" s="1562"/>
      <c r="E49" s="1538"/>
      <c r="F49" s="1538"/>
      <c r="G49" s="1538"/>
      <c r="H49" s="1539"/>
      <c r="I49" s="1596" t="s">
        <v>6710</v>
      </c>
      <c r="J49" s="1524" t="s">
        <v>6711</v>
      </c>
      <c r="K49" s="1529" t="s">
        <v>749</v>
      </c>
      <c r="L49" s="1529" t="s">
        <v>2807</v>
      </c>
      <c r="M49" s="1545">
        <v>93780000</v>
      </c>
    </row>
    <row r="50" spans="1:13" ht="46.8" x14ac:dyDescent="0.3">
      <c r="A50" s="1527"/>
      <c r="B50" s="1563">
        <v>13</v>
      </c>
      <c r="C50" s="7496" t="s">
        <v>6712</v>
      </c>
      <c r="D50" s="7497"/>
      <c r="E50" s="7497"/>
      <c r="F50" s="7497"/>
      <c r="G50" s="7497"/>
      <c r="H50" s="7498"/>
      <c r="I50" s="1596" t="s">
        <v>6713</v>
      </c>
      <c r="J50" s="1524" t="s">
        <v>6714</v>
      </c>
      <c r="K50" s="1529" t="s">
        <v>2608</v>
      </c>
      <c r="L50" s="1529" t="s">
        <v>627</v>
      </c>
      <c r="M50" s="1545">
        <v>141750000</v>
      </c>
    </row>
    <row r="51" spans="1:13" ht="15.6" hidden="1" x14ac:dyDescent="0.3">
      <c r="A51" s="1527"/>
      <c r="B51" s="1536"/>
      <c r="C51" s="1537" t="e">
        <v>#REF!</v>
      </c>
      <c r="D51" s="1538"/>
      <c r="E51" s="1538"/>
      <c r="F51" s="1538"/>
      <c r="G51" s="1538"/>
      <c r="H51" s="1539"/>
      <c r="I51" s="1596"/>
      <c r="J51" s="1534"/>
      <c r="K51" s="1525"/>
      <c r="L51" s="1523"/>
      <c r="M51" s="1545">
        <v>0</v>
      </c>
    </row>
    <row r="52" spans="1:13" ht="15.6" hidden="1" x14ac:dyDescent="0.3">
      <c r="A52" s="1527"/>
      <c r="B52" s="1536"/>
      <c r="C52" s="1537" t="e">
        <v>#REF!</v>
      </c>
      <c r="D52" s="1538"/>
      <c r="E52" s="1538"/>
      <c r="F52" s="1538"/>
      <c r="G52" s="1538"/>
      <c r="H52" s="1539"/>
      <c r="I52" s="1596"/>
      <c r="J52" s="1534"/>
      <c r="K52" s="1525"/>
      <c r="L52" s="1523"/>
      <c r="M52" s="1545"/>
    </row>
    <row r="53" spans="1:13" ht="15.6" hidden="1" x14ac:dyDescent="0.3">
      <c r="A53" s="1527"/>
      <c r="B53" s="1536"/>
      <c r="C53" s="1537"/>
      <c r="D53" s="1538"/>
      <c r="E53" s="1538"/>
      <c r="F53" s="1538"/>
      <c r="G53" s="1538"/>
      <c r="H53" s="1539"/>
      <c r="I53" s="1596"/>
      <c r="J53" s="1524"/>
      <c r="K53" s="1529"/>
      <c r="L53" s="1524"/>
      <c r="M53" s="1545"/>
    </row>
    <row r="54" spans="1:13" ht="31.5" customHeight="1" x14ac:dyDescent="0.3">
      <c r="A54" s="7029">
        <v>16</v>
      </c>
      <c r="B54" s="7047"/>
      <c r="C54" s="7487" t="s">
        <v>3736</v>
      </c>
      <c r="D54" s="7488"/>
      <c r="E54" s="7488"/>
      <c r="F54" s="7488"/>
      <c r="G54" s="7488"/>
      <c r="H54" s="7489"/>
      <c r="I54" s="7035" t="s">
        <v>6715</v>
      </c>
      <c r="J54" s="7036"/>
      <c r="K54" s="7037"/>
      <c r="L54" s="7036"/>
      <c r="M54" s="7048">
        <f>SUM(M55:M59)</f>
        <v>159625000</v>
      </c>
    </row>
    <row r="55" spans="1:13" ht="31.5" customHeight="1" x14ac:dyDescent="0.3">
      <c r="A55" s="1527"/>
      <c r="B55" s="1543" t="s">
        <v>114</v>
      </c>
      <c r="C55" s="7499" t="s">
        <v>6716</v>
      </c>
      <c r="D55" s="7500"/>
      <c r="E55" s="7500"/>
      <c r="F55" s="7500"/>
      <c r="G55" s="7500"/>
      <c r="H55" s="7501"/>
      <c r="I55" s="1596" t="s">
        <v>6717</v>
      </c>
      <c r="J55" s="1534" t="s">
        <v>6718</v>
      </c>
      <c r="K55" s="1525" t="s">
        <v>749</v>
      </c>
      <c r="L55" s="1529" t="s">
        <v>2807</v>
      </c>
      <c r="M55" s="1545">
        <v>59625000</v>
      </c>
    </row>
    <row r="56" spans="1:13" ht="15.6" hidden="1" x14ac:dyDescent="0.3">
      <c r="A56" s="1527"/>
      <c r="B56" s="1536"/>
      <c r="C56" s="1537" t="e">
        <v>#REF!</v>
      </c>
      <c r="D56" s="1538"/>
      <c r="E56" s="1538"/>
      <c r="F56" s="1538"/>
      <c r="G56" s="1538"/>
      <c r="H56" s="1539"/>
      <c r="I56" s="1596"/>
      <c r="J56" s="1534"/>
      <c r="K56" s="1525"/>
      <c r="L56" s="1523"/>
      <c r="M56" s="1545"/>
    </row>
    <row r="57" spans="1:13" ht="15.6" hidden="1" x14ac:dyDescent="0.3">
      <c r="A57" s="1527"/>
      <c r="B57" s="1536"/>
      <c r="C57" s="1537" t="e">
        <v>#REF!</v>
      </c>
      <c r="D57" s="1538"/>
      <c r="E57" s="1538"/>
      <c r="F57" s="1538"/>
      <c r="G57" s="1538"/>
      <c r="H57" s="1539"/>
      <c r="I57" s="1596"/>
      <c r="J57" s="1534"/>
      <c r="K57" s="1525"/>
      <c r="L57" s="1523"/>
      <c r="M57" s="1545"/>
    </row>
    <row r="58" spans="1:13" ht="15.6" hidden="1" x14ac:dyDescent="0.3">
      <c r="A58" s="1527"/>
      <c r="B58" s="1536"/>
      <c r="C58" s="1537" t="e">
        <v>#REF!</v>
      </c>
      <c r="D58" s="1538"/>
      <c r="E58" s="1538"/>
      <c r="F58" s="1538"/>
      <c r="G58" s="1538"/>
      <c r="H58" s="1539"/>
      <c r="I58" s="1596"/>
      <c r="J58" s="1534"/>
      <c r="K58" s="1525"/>
      <c r="L58" s="1523"/>
      <c r="M58" s="1545"/>
    </row>
    <row r="59" spans="1:13" ht="15.6" x14ac:dyDescent="0.3">
      <c r="A59" s="1550"/>
      <c r="B59" s="1543" t="s">
        <v>119</v>
      </c>
      <c r="C59" s="1537" t="s">
        <v>8512</v>
      </c>
      <c r="D59" s="1538"/>
      <c r="E59" s="1538"/>
      <c r="F59" s="1538"/>
      <c r="G59" s="1538"/>
      <c r="H59" s="1539"/>
      <c r="I59" s="1596"/>
      <c r="J59" s="1534"/>
      <c r="K59" s="1525"/>
      <c r="L59" s="1523"/>
      <c r="M59" s="1545">
        <v>100000000</v>
      </c>
    </row>
    <row r="60" spans="1:13" ht="31.5" customHeight="1" x14ac:dyDescent="0.3">
      <c r="A60" s="7029">
        <v>17</v>
      </c>
      <c r="B60" s="7030"/>
      <c r="C60" s="7487" t="s">
        <v>6719</v>
      </c>
      <c r="D60" s="7488"/>
      <c r="E60" s="7488"/>
      <c r="F60" s="7488"/>
      <c r="G60" s="7488"/>
      <c r="H60" s="7489"/>
      <c r="I60" s="7035" t="s">
        <v>6720</v>
      </c>
      <c r="J60" s="7036"/>
      <c r="K60" s="7037"/>
      <c r="L60" s="7036"/>
      <c r="M60" s="7048">
        <f>SUM(M61:M64)</f>
        <v>178875000</v>
      </c>
    </row>
    <row r="61" spans="1:13" ht="15.6" x14ac:dyDescent="0.3">
      <c r="A61" s="1527"/>
      <c r="B61" s="1543" t="s">
        <v>144</v>
      </c>
      <c r="C61" s="1537" t="s">
        <v>6721</v>
      </c>
      <c r="D61" s="1538"/>
      <c r="E61" s="1538"/>
      <c r="F61" s="1538"/>
      <c r="G61" s="1538"/>
      <c r="H61" s="1539"/>
      <c r="I61" s="1523" t="s">
        <v>6722</v>
      </c>
      <c r="J61" s="1534" t="s">
        <v>6718</v>
      </c>
      <c r="K61" s="1525" t="s">
        <v>749</v>
      </c>
      <c r="L61" s="1529" t="s">
        <v>2807</v>
      </c>
      <c r="M61" s="5389">
        <v>59625000</v>
      </c>
    </row>
    <row r="62" spans="1:13" ht="15.6" x14ac:dyDescent="0.3">
      <c r="A62" s="1527"/>
      <c r="B62" s="1543" t="s">
        <v>114</v>
      </c>
      <c r="C62" s="1564" t="s">
        <v>6723</v>
      </c>
      <c r="D62" s="1538"/>
      <c r="E62" s="1538"/>
      <c r="F62" s="1538"/>
      <c r="G62" s="1538"/>
      <c r="H62" s="1539"/>
      <c r="I62" s="1523" t="s">
        <v>6724</v>
      </c>
      <c r="J62" s="1534" t="s">
        <v>6725</v>
      </c>
      <c r="K62" s="1525" t="s">
        <v>749</v>
      </c>
      <c r="L62" s="1529" t="s">
        <v>2807</v>
      </c>
      <c r="M62" s="1545">
        <v>59625000</v>
      </c>
    </row>
    <row r="63" spans="1:13" ht="15.6" x14ac:dyDescent="0.3">
      <c r="A63" s="1527"/>
      <c r="B63" s="1543">
        <v>6</v>
      </c>
      <c r="C63" s="1537" t="s">
        <v>8513</v>
      </c>
      <c r="D63" s="1538"/>
      <c r="E63" s="1538"/>
      <c r="F63" s="1538"/>
      <c r="G63" s="1538"/>
      <c r="H63" s="1539"/>
      <c r="I63" s="1523"/>
      <c r="J63" s="1534"/>
      <c r="K63" s="1525"/>
      <c r="L63" s="1529"/>
      <c r="M63" s="1545">
        <v>59625000</v>
      </c>
    </row>
    <row r="64" spans="1:13" ht="15.6" x14ac:dyDescent="0.3">
      <c r="A64" s="1527"/>
      <c r="B64" s="1536"/>
      <c r="C64" s="1537"/>
      <c r="D64" s="1538"/>
      <c r="E64" s="1538"/>
      <c r="F64" s="1538"/>
      <c r="G64" s="1538"/>
      <c r="H64" s="1539"/>
      <c r="I64" s="1524"/>
      <c r="J64" s="1524"/>
      <c r="K64" s="1529"/>
      <c r="L64" s="1524"/>
      <c r="M64" s="1565"/>
    </row>
    <row r="65" spans="1:13" ht="31.2" x14ac:dyDescent="0.3">
      <c r="A65" s="7029">
        <v>18</v>
      </c>
      <c r="B65" s="7047"/>
      <c r="C65" s="7031" t="s">
        <v>6727</v>
      </c>
      <c r="D65" s="7039"/>
      <c r="E65" s="7039"/>
      <c r="F65" s="7039"/>
      <c r="G65" s="7049"/>
      <c r="H65" s="7050"/>
      <c r="I65" s="7036" t="s">
        <v>6728</v>
      </c>
      <c r="J65" s="7036"/>
      <c r="K65" s="7037"/>
      <c r="L65" s="7036"/>
      <c r="M65" s="7048">
        <f>SUM(M66:M70)</f>
        <v>661580000</v>
      </c>
    </row>
    <row r="66" spans="1:13" ht="15.6" x14ac:dyDescent="0.3">
      <c r="A66" s="1527"/>
      <c r="B66" s="1519" t="s">
        <v>67</v>
      </c>
      <c r="C66" s="5392" t="s">
        <v>6729</v>
      </c>
      <c r="D66" s="5393"/>
      <c r="E66" s="5393"/>
      <c r="F66" s="5393"/>
      <c r="G66" s="5393"/>
      <c r="H66" s="5394"/>
      <c r="I66" s="1534" t="s">
        <v>6730</v>
      </c>
      <c r="J66" s="1534" t="s">
        <v>6718</v>
      </c>
      <c r="K66" s="1525" t="s">
        <v>749</v>
      </c>
      <c r="L66" s="1529" t="s">
        <v>2807</v>
      </c>
      <c r="M66" s="1526">
        <v>151630000</v>
      </c>
    </row>
    <row r="67" spans="1:13" ht="31.2" x14ac:dyDescent="0.3">
      <c r="A67" s="1527"/>
      <c r="B67" s="1519" t="s">
        <v>139</v>
      </c>
      <c r="C67" s="5392" t="s">
        <v>6726</v>
      </c>
      <c r="D67" s="5393"/>
      <c r="E67" s="5393"/>
      <c r="F67" s="5393"/>
      <c r="G67" s="5393"/>
      <c r="H67" s="5394"/>
      <c r="I67" s="1524" t="s">
        <v>6731</v>
      </c>
      <c r="J67" s="1524" t="s">
        <v>6732</v>
      </c>
      <c r="K67" s="1525" t="s">
        <v>749</v>
      </c>
      <c r="L67" s="1529" t="s">
        <v>2807</v>
      </c>
      <c r="M67" s="1526">
        <v>59625000</v>
      </c>
    </row>
    <row r="68" spans="1:13" ht="15.6" x14ac:dyDescent="0.3">
      <c r="A68" s="1527"/>
      <c r="B68" s="1519" t="s">
        <v>81</v>
      </c>
      <c r="C68" s="1566" t="s">
        <v>6733</v>
      </c>
      <c r="D68" s="1567"/>
      <c r="E68" s="1567"/>
      <c r="F68" s="1567"/>
      <c r="G68" s="1567"/>
      <c r="H68" s="1568"/>
      <c r="I68" s="1534" t="s">
        <v>6734</v>
      </c>
      <c r="J68" s="1534" t="s">
        <v>6718</v>
      </c>
      <c r="K68" s="1525" t="s">
        <v>749</v>
      </c>
      <c r="L68" s="1529" t="s">
        <v>2807</v>
      </c>
      <c r="M68" s="1526">
        <v>59625000</v>
      </c>
    </row>
    <row r="69" spans="1:13" ht="15.6" x14ac:dyDescent="0.3">
      <c r="A69" s="1527"/>
      <c r="B69" s="1519" t="s">
        <v>84</v>
      </c>
      <c r="C69" s="1566" t="s">
        <v>6735</v>
      </c>
      <c r="D69" s="1567"/>
      <c r="E69" s="1567"/>
      <c r="F69" s="1567"/>
      <c r="G69" s="1567"/>
      <c r="H69" s="1568"/>
      <c r="I69" s="1534" t="s">
        <v>6736</v>
      </c>
      <c r="J69" s="1534" t="s">
        <v>6737</v>
      </c>
      <c r="K69" s="1525" t="s">
        <v>6738</v>
      </c>
      <c r="L69" s="1529" t="s">
        <v>2807</v>
      </c>
      <c r="M69" s="1526">
        <v>44100000</v>
      </c>
    </row>
    <row r="70" spans="1:13" ht="15.6" x14ac:dyDescent="0.3">
      <c r="A70" s="1527"/>
      <c r="B70" s="1519"/>
      <c r="C70" s="1566" t="s">
        <v>8514</v>
      </c>
      <c r="D70" s="1567"/>
      <c r="E70" s="1567"/>
      <c r="F70" s="1567"/>
      <c r="G70" s="1567"/>
      <c r="H70" s="1568"/>
      <c r="I70" s="1534"/>
      <c r="J70" s="1534"/>
      <c r="K70" s="1525"/>
      <c r="L70" s="1529"/>
      <c r="M70" s="1526">
        <v>346600000</v>
      </c>
    </row>
    <row r="71" spans="1:13" ht="15.6" x14ac:dyDescent="0.3">
      <c r="A71" s="7490" t="s">
        <v>1</v>
      </c>
      <c r="B71" s="7490"/>
      <c r="C71" s="7490"/>
      <c r="D71" s="7490"/>
      <c r="E71" s="7490"/>
      <c r="F71" s="7490"/>
      <c r="G71" s="7490"/>
      <c r="H71" s="7490"/>
      <c r="I71" s="7490"/>
      <c r="J71" s="7490"/>
      <c r="K71" s="7490"/>
      <c r="L71" s="7490"/>
      <c r="M71" s="7051">
        <f>M9+M11</f>
        <v>7836213800</v>
      </c>
    </row>
  </sheetData>
  <mergeCells count="21">
    <mergeCell ref="C40:H40"/>
    <mergeCell ref="A1:M1"/>
    <mergeCell ref="A6:B7"/>
    <mergeCell ref="C6:H7"/>
    <mergeCell ref="I6:J6"/>
    <mergeCell ref="K6:K7"/>
    <mergeCell ref="L6:L7"/>
    <mergeCell ref="M6:M7"/>
    <mergeCell ref="A8:B8"/>
    <mergeCell ref="C8:H8"/>
    <mergeCell ref="C15:H15"/>
    <mergeCell ref="C18:H18"/>
    <mergeCell ref="C27:H27"/>
    <mergeCell ref="C60:H60"/>
    <mergeCell ref="A71:L71"/>
    <mergeCell ref="C41:H41"/>
    <mergeCell ref="C43:H43"/>
    <mergeCell ref="C47:H47"/>
    <mergeCell ref="C50:H50"/>
    <mergeCell ref="C54:H54"/>
    <mergeCell ref="C55:H55"/>
  </mergeCells>
  <pageMargins left="0.51" right="0.17" top="0.74803149606299202" bottom="0.56999999999999995" header="0.31496062992126" footer="0.31496062992126"/>
  <pageSetup paperSize="9" scale="7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28"/>
  <sheetViews>
    <sheetView view="pageBreakPreview" topLeftCell="A4" zoomScaleSheetLayoutView="100" workbookViewId="0">
      <selection activeCell="K11" sqref="K11"/>
    </sheetView>
  </sheetViews>
  <sheetFormatPr defaultRowHeight="14.4" x14ac:dyDescent="0.3"/>
  <cols>
    <col min="1" max="5" width="3.109375" style="6840" customWidth="1"/>
    <col min="6" max="6" width="32.44140625" style="6840" customWidth="1"/>
    <col min="7" max="7" width="27" style="6840" customWidth="1"/>
    <col min="8" max="8" width="22.109375" style="7012" customWidth="1"/>
    <col min="9" max="9" width="13.33203125" style="7013" customWidth="1"/>
    <col min="10" max="10" width="15" style="6840" customWidth="1"/>
    <col min="11" max="11" width="14.33203125" style="7014" customWidth="1"/>
    <col min="12" max="12" width="2.109375" style="6840" customWidth="1"/>
    <col min="13" max="13" width="15.5546875" style="6840" customWidth="1"/>
    <col min="14" max="256" width="9.109375" style="6840"/>
    <col min="257" max="261" width="3.109375" style="6840" customWidth="1"/>
    <col min="262" max="262" width="27" style="6840" customWidth="1"/>
    <col min="263" max="263" width="23.5546875" style="6840" customWidth="1"/>
    <col min="264" max="264" width="18" style="6840" customWidth="1"/>
    <col min="265" max="265" width="13.109375" style="6840" customWidth="1"/>
    <col min="266" max="266" width="15.6640625" style="6840" customWidth="1"/>
    <col min="267" max="267" width="14.33203125" style="6840" customWidth="1"/>
    <col min="268" max="268" width="2.109375" style="6840" customWidth="1"/>
    <col min="269" max="269" width="15.5546875" style="6840" customWidth="1"/>
    <col min="270" max="512" width="9.109375" style="6840"/>
    <col min="513" max="517" width="3.109375" style="6840" customWidth="1"/>
    <col min="518" max="518" width="27" style="6840" customWidth="1"/>
    <col min="519" max="519" width="23.5546875" style="6840" customWidth="1"/>
    <col min="520" max="520" width="18" style="6840" customWidth="1"/>
    <col min="521" max="521" width="13.109375" style="6840" customWidth="1"/>
    <col min="522" max="522" width="15.6640625" style="6840" customWidth="1"/>
    <col min="523" max="523" width="14.33203125" style="6840" customWidth="1"/>
    <col min="524" max="524" width="2.109375" style="6840" customWidth="1"/>
    <col min="525" max="525" width="15.5546875" style="6840" customWidth="1"/>
    <col min="526" max="768" width="9.109375" style="6840"/>
    <col min="769" max="773" width="3.109375" style="6840" customWidth="1"/>
    <col min="774" max="774" width="27" style="6840" customWidth="1"/>
    <col min="775" max="775" width="23.5546875" style="6840" customWidth="1"/>
    <col min="776" max="776" width="18" style="6840" customWidth="1"/>
    <col min="777" max="777" width="13.109375" style="6840" customWidth="1"/>
    <col min="778" max="778" width="15.6640625" style="6840" customWidth="1"/>
    <col min="779" max="779" width="14.33203125" style="6840" customWidth="1"/>
    <col min="780" max="780" width="2.109375" style="6840" customWidth="1"/>
    <col min="781" max="781" width="15.5546875" style="6840" customWidth="1"/>
    <col min="782" max="1024" width="9.109375" style="6840"/>
    <col min="1025" max="1029" width="3.109375" style="6840" customWidth="1"/>
    <col min="1030" max="1030" width="27" style="6840" customWidth="1"/>
    <col min="1031" max="1031" width="23.5546875" style="6840" customWidth="1"/>
    <col min="1032" max="1032" width="18" style="6840" customWidth="1"/>
    <col min="1033" max="1033" width="13.109375" style="6840" customWidth="1"/>
    <col min="1034" max="1034" width="15.6640625" style="6840" customWidth="1"/>
    <col min="1035" max="1035" width="14.33203125" style="6840" customWidth="1"/>
    <col min="1036" max="1036" width="2.109375" style="6840" customWidth="1"/>
    <col min="1037" max="1037" width="15.5546875" style="6840" customWidth="1"/>
    <col min="1038" max="1280" width="9.109375" style="6840"/>
    <col min="1281" max="1285" width="3.109375" style="6840" customWidth="1"/>
    <col min="1286" max="1286" width="27" style="6840" customWidth="1"/>
    <col min="1287" max="1287" width="23.5546875" style="6840" customWidth="1"/>
    <col min="1288" max="1288" width="18" style="6840" customWidth="1"/>
    <col min="1289" max="1289" width="13.109375" style="6840" customWidth="1"/>
    <col min="1290" max="1290" width="15.6640625" style="6840" customWidth="1"/>
    <col min="1291" max="1291" width="14.33203125" style="6840" customWidth="1"/>
    <col min="1292" max="1292" width="2.109375" style="6840" customWidth="1"/>
    <col min="1293" max="1293" width="15.5546875" style="6840" customWidth="1"/>
    <col min="1294" max="1536" width="9.109375" style="6840"/>
    <col min="1537" max="1541" width="3.109375" style="6840" customWidth="1"/>
    <col min="1542" max="1542" width="27" style="6840" customWidth="1"/>
    <col min="1543" max="1543" width="23.5546875" style="6840" customWidth="1"/>
    <col min="1544" max="1544" width="18" style="6840" customWidth="1"/>
    <col min="1545" max="1545" width="13.109375" style="6840" customWidth="1"/>
    <col min="1546" max="1546" width="15.6640625" style="6840" customWidth="1"/>
    <col min="1547" max="1547" width="14.33203125" style="6840" customWidth="1"/>
    <col min="1548" max="1548" width="2.109375" style="6840" customWidth="1"/>
    <col min="1549" max="1549" width="15.5546875" style="6840" customWidth="1"/>
    <col min="1550" max="1792" width="9.109375" style="6840"/>
    <col min="1793" max="1797" width="3.109375" style="6840" customWidth="1"/>
    <col min="1798" max="1798" width="27" style="6840" customWidth="1"/>
    <col min="1799" max="1799" width="23.5546875" style="6840" customWidth="1"/>
    <col min="1800" max="1800" width="18" style="6840" customWidth="1"/>
    <col min="1801" max="1801" width="13.109375" style="6840" customWidth="1"/>
    <col min="1802" max="1802" width="15.6640625" style="6840" customWidth="1"/>
    <col min="1803" max="1803" width="14.33203125" style="6840" customWidth="1"/>
    <col min="1804" max="1804" width="2.109375" style="6840" customWidth="1"/>
    <col min="1805" max="1805" width="15.5546875" style="6840" customWidth="1"/>
    <col min="1806" max="2048" width="9.109375" style="6840"/>
    <col min="2049" max="2053" width="3.109375" style="6840" customWidth="1"/>
    <col min="2054" max="2054" width="27" style="6840" customWidth="1"/>
    <col min="2055" max="2055" width="23.5546875" style="6840" customWidth="1"/>
    <col min="2056" max="2056" width="18" style="6840" customWidth="1"/>
    <col min="2057" max="2057" width="13.109375" style="6840" customWidth="1"/>
    <col min="2058" max="2058" width="15.6640625" style="6840" customWidth="1"/>
    <col min="2059" max="2059" width="14.33203125" style="6840" customWidth="1"/>
    <col min="2060" max="2060" width="2.109375" style="6840" customWidth="1"/>
    <col min="2061" max="2061" width="15.5546875" style="6840" customWidth="1"/>
    <col min="2062" max="2304" width="9.109375" style="6840"/>
    <col min="2305" max="2309" width="3.109375" style="6840" customWidth="1"/>
    <col min="2310" max="2310" width="27" style="6840" customWidth="1"/>
    <col min="2311" max="2311" width="23.5546875" style="6840" customWidth="1"/>
    <col min="2312" max="2312" width="18" style="6840" customWidth="1"/>
    <col min="2313" max="2313" width="13.109375" style="6840" customWidth="1"/>
    <col min="2314" max="2314" width="15.6640625" style="6840" customWidth="1"/>
    <col min="2315" max="2315" width="14.33203125" style="6840" customWidth="1"/>
    <col min="2316" max="2316" width="2.109375" style="6840" customWidth="1"/>
    <col min="2317" max="2317" width="15.5546875" style="6840" customWidth="1"/>
    <col min="2318" max="2560" width="9.109375" style="6840"/>
    <col min="2561" max="2565" width="3.109375" style="6840" customWidth="1"/>
    <col min="2566" max="2566" width="27" style="6840" customWidth="1"/>
    <col min="2567" max="2567" width="23.5546875" style="6840" customWidth="1"/>
    <col min="2568" max="2568" width="18" style="6840" customWidth="1"/>
    <col min="2569" max="2569" width="13.109375" style="6840" customWidth="1"/>
    <col min="2570" max="2570" width="15.6640625" style="6840" customWidth="1"/>
    <col min="2571" max="2571" width="14.33203125" style="6840" customWidth="1"/>
    <col min="2572" max="2572" width="2.109375" style="6840" customWidth="1"/>
    <col min="2573" max="2573" width="15.5546875" style="6840" customWidth="1"/>
    <col min="2574" max="2816" width="9.109375" style="6840"/>
    <col min="2817" max="2821" width="3.109375" style="6840" customWidth="1"/>
    <col min="2822" max="2822" width="27" style="6840" customWidth="1"/>
    <col min="2823" max="2823" width="23.5546875" style="6840" customWidth="1"/>
    <col min="2824" max="2824" width="18" style="6840" customWidth="1"/>
    <col min="2825" max="2825" width="13.109375" style="6840" customWidth="1"/>
    <col min="2826" max="2826" width="15.6640625" style="6840" customWidth="1"/>
    <col min="2827" max="2827" width="14.33203125" style="6840" customWidth="1"/>
    <col min="2828" max="2828" width="2.109375" style="6840" customWidth="1"/>
    <col min="2829" max="2829" width="15.5546875" style="6840" customWidth="1"/>
    <col min="2830" max="3072" width="9.109375" style="6840"/>
    <col min="3073" max="3077" width="3.109375" style="6840" customWidth="1"/>
    <col min="3078" max="3078" width="27" style="6840" customWidth="1"/>
    <col min="3079" max="3079" width="23.5546875" style="6840" customWidth="1"/>
    <col min="3080" max="3080" width="18" style="6840" customWidth="1"/>
    <col min="3081" max="3081" width="13.109375" style="6840" customWidth="1"/>
    <col min="3082" max="3082" width="15.6640625" style="6840" customWidth="1"/>
    <col min="3083" max="3083" width="14.33203125" style="6840" customWidth="1"/>
    <col min="3084" max="3084" width="2.109375" style="6840" customWidth="1"/>
    <col min="3085" max="3085" width="15.5546875" style="6840" customWidth="1"/>
    <col min="3086" max="3328" width="9.109375" style="6840"/>
    <col min="3329" max="3333" width="3.109375" style="6840" customWidth="1"/>
    <col min="3334" max="3334" width="27" style="6840" customWidth="1"/>
    <col min="3335" max="3335" width="23.5546875" style="6840" customWidth="1"/>
    <col min="3336" max="3336" width="18" style="6840" customWidth="1"/>
    <col min="3337" max="3337" width="13.109375" style="6840" customWidth="1"/>
    <col min="3338" max="3338" width="15.6640625" style="6840" customWidth="1"/>
    <col min="3339" max="3339" width="14.33203125" style="6840" customWidth="1"/>
    <col min="3340" max="3340" width="2.109375" style="6840" customWidth="1"/>
    <col min="3341" max="3341" width="15.5546875" style="6840" customWidth="1"/>
    <col min="3342" max="3584" width="9.109375" style="6840"/>
    <col min="3585" max="3589" width="3.109375" style="6840" customWidth="1"/>
    <col min="3590" max="3590" width="27" style="6840" customWidth="1"/>
    <col min="3591" max="3591" width="23.5546875" style="6840" customWidth="1"/>
    <col min="3592" max="3592" width="18" style="6840" customWidth="1"/>
    <col min="3593" max="3593" width="13.109375" style="6840" customWidth="1"/>
    <col min="3594" max="3594" width="15.6640625" style="6840" customWidth="1"/>
    <col min="3595" max="3595" width="14.33203125" style="6840" customWidth="1"/>
    <col min="3596" max="3596" width="2.109375" style="6840" customWidth="1"/>
    <col min="3597" max="3597" width="15.5546875" style="6840" customWidth="1"/>
    <col min="3598" max="3840" width="9.109375" style="6840"/>
    <col min="3841" max="3845" width="3.109375" style="6840" customWidth="1"/>
    <col min="3846" max="3846" width="27" style="6840" customWidth="1"/>
    <col min="3847" max="3847" width="23.5546875" style="6840" customWidth="1"/>
    <col min="3848" max="3848" width="18" style="6840" customWidth="1"/>
    <col min="3849" max="3849" width="13.109375" style="6840" customWidth="1"/>
    <col min="3850" max="3850" width="15.6640625" style="6840" customWidth="1"/>
    <col min="3851" max="3851" width="14.33203125" style="6840" customWidth="1"/>
    <col min="3852" max="3852" width="2.109375" style="6840" customWidth="1"/>
    <col min="3853" max="3853" width="15.5546875" style="6840" customWidth="1"/>
    <col min="3854" max="4096" width="9.109375" style="6840"/>
    <col min="4097" max="4101" width="3.109375" style="6840" customWidth="1"/>
    <col min="4102" max="4102" width="27" style="6840" customWidth="1"/>
    <col min="4103" max="4103" width="23.5546875" style="6840" customWidth="1"/>
    <col min="4104" max="4104" width="18" style="6840" customWidth="1"/>
    <col min="4105" max="4105" width="13.109375" style="6840" customWidth="1"/>
    <col min="4106" max="4106" width="15.6640625" style="6840" customWidth="1"/>
    <col min="4107" max="4107" width="14.33203125" style="6840" customWidth="1"/>
    <col min="4108" max="4108" width="2.109375" style="6840" customWidth="1"/>
    <col min="4109" max="4109" width="15.5546875" style="6840" customWidth="1"/>
    <col min="4110" max="4352" width="9.109375" style="6840"/>
    <col min="4353" max="4357" width="3.109375" style="6840" customWidth="1"/>
    <col min="4358" max="4358" width="27" style="6840" customWidth="1"/>
    <col min="4359" max="4359" width="23.5546875" style="6840" customWidth="1"/>
    <col min="4360" max="4360" width="18" style="6840" customWidth="1"/>
    <col min="4361" max="4361" width="13.109375" style="6840" customWidth="1"/>
    <col min="4362" max="4362" width="15.6640625" style="6840" customWidth="1"/>
    <col min="4363" max="4363" width="14.33203125" style="6840" customWidth="1"/>
    <col min="4364" max="4364" width="2.109375" style="6840" customWidth="1"/>
    <col min="4365" max="4365" width="15.5546875" style="6840" customWidth="1"/>
    <col min="4366" max="4608" width="9.109375" style="6840"/>
    <col min="4609" max="4613" width="3.109375" style="6840" customWidth="1"/>
    <col min="4614" max="4614" width="27" style="6840" customWidth="1"/>
    <col min="4615" max="4615" width="23.5546875" style="6840" customWidth="1"/>
    <col min="4616" max="4616" width="18" style="6840" customWidth="1"/>
    <col min="4617" max="4617" width="13.109375" style="6840" customWidth="1"/>
    <col min="4618" max="4618" width="15.6640625" style="6840" customWidth="1"/>
    <col min="4619" max="4619" width="14.33203125" style="6840" customWidth="1"/>
    <col min="4620" max="4620" width="2.109375" style="6840" customWidth="1"/>
    <col min="4621" max="4621" width="15.5546875" style="6840" customWidth="1"/>
    <col min="4622" max="4864" width="9.109375" style="6840"/>
    <col min="4865" max="4869" width="3.109375" style="6840" customWidth="1"/>
    <col min="4870" max="4870" width="27" style="6840" customWidth="1"/>
    <col min="4871" max="4871" width="23.5546875" style="6840" customWidth="1"/>
    <col min="4872" max="4872" width="18" style="6840" customWidth="1"/>
    <col min="4873" max="4873" width="13.109375" style="6840" customWidth="1"/>
    <col min="4874" max="4874" width="15.6640625" style="6840" customWidth="1"/>
    <col min="4875" max="4875" width="14.33203125" style="6840" customWidth="1"/>
    <col min="4876" max="4876" width="2.109375" style="6840" customWidth="1"/>
    <col min="4877" max="4877" width="15.5546875" style="6840" customWidth="1"/>
    <col min="4878" max="5120" width="9.109375" style="6840"/>
    <col min="5121" max="5125" width="3.109375" style="6840" customWidth="1"/>
    <col min="5126" max="5126" width="27" style="6840" customWidth="1"/>
    <col min="5127" max="5127" width="23.5546875" style="6840" customWidth="1"/>
    <col min="5128" max="5128" width="18" style="6840" customWidth="1"/>
    <col min="5129" max="5129" width="13.109375" style="6840" customWidth="1"/>
    <col min="5130" max="5130" width="15.6640625" style="6840" customWidth="1"/>
    <col min="5131" max="5131" width="14.33203125" style="6840" customWidth="1"/>
    <col min="5132" max="5132" width="2.109375" style="6840" customWidth="1"/>
    <col min="5133" max="5133" width="15.5546875" style="6840" customWidth="1"/>
    <col min="5134" max="5376" width="9.109375" style="6840"/>
    <col min="5377" max="5381" width="3.109375" style="6840" customWidth="1"/>
    <col min="5382" max="5382" width="27" style="6840" customWidth="1"/>
    <col min="5383" max="5383" width="23.5546875" style="6840" customWidth="1"/>
    <col min="5384" max="5384" width="18" style="6840" customWidth="1"/>
    <col min="5385" max="5385" width="13.109375" style="6840" customWidth="1"/>
    <col min="5386" max="5386" width="15.6640625" style="6840" customWidth="1"/>
    <col min="5387" max="5387" width="14.33203125" style="6840" customWidth="1"/>
    <col min="5388" max="5388" width="2.109375" style="6840" customWidth="1"/>
    <col min="5389" max="5389" width="15.5546875" style="6840" customWidth="1"/>
    <col min="5390" max="5632" width="9.109375" style="6840"/>
    <col min="5633" max="5637" width="3.109375" style="6840" customWidth="1"/>
    <col min="5638" max="5638" width="27" style="6840" customWidth="1"/>
    <col min="5639" max="5639" width="23.5546875" style="6840" customWidth="1"/>
    <col min="5640" max="5640" width="18" style="6840" customWidth="1"/>
    <col min="5641" max="5641" width="13.109375" style="6840" customWidth="1"/>
    <col min="5642" max="5642" width="15.6640625" style="6840" customWidth="1"/>
    <col min="5643" max="5643" width="14.33203125" style="6840" customWidth="1"/>
    <col min="5644" max="5644" width="2.109375" style="6840" customWidth="1"/>
    <col min="5645" max="5645" width="15.5546875" style="6840" customWidth="1"/>
    <col min="5646" max="5888" width="9.109375" style="6840"/>
    <col min="5889" max="5893" width="3.109375" style="6840" customWidth="1"/>
    <col min="5894" max="5894" width="27" style="6840" customWidth="1"/>
    <col min="5895" max="5895" width="23.5546875" style="6840" customWidth="1"/>
    <col min="5896" max="5896" width="18" style="6840" customWidth="1"/>
    <col min="5897" max="5897" width="13.109375" style="6840" customWidth="1"/>
    <col min="5898" max="5898" width="15.6640625" style="6840" customWidth="1"/>
    <col min="5899" max="5899" width="14.33203125" style="6840" customWidth="1"/>
    <col min="5900" max="5900" width="2.109375" style="6840" customWidth="1"/>
    <col min="5901" max="5901" width="15.5546875" style="6840" customWidth="1"/>
    <col min="5902" max="6144" width="9.109375" style="6840"/>
    <col min="6145" max="6149" width="3.109375" style="6840" customWidth="1"/>
    <col min="6150" max="6150" width="27" style="6840" customWidth="1"/>
    <col min="6151" max="6151" width="23.5546875" style="6840" customWidth="1"/>
    <col min="6152" max="6152" width="18" style="6840" customWidth="1"/>
    <col min="6153" max="6153" width="13.109375" style="6840" customWidth="1"/>
    <col min="6154" max="6154" width="15.6640625" style="6840" customWidth="1"/>
    <col min="6155" max="6155" width="14.33203125" style="6840" customWidth="1"/>
    <col min="6156" max="6156" width="2.109375" style="6840" customWidth="1"/>
    <col min="6157" max="6157" width="15.5546875" style="6840" customWidth="1"/>
    <col min="6158" max="6400" width="9.109375" style="6840"/>
    <col min="6401" max="6405" width="3.109375" style="6840" customWidth="1"/>
    <col min="6406" max="6406" width="27" style="6840" customWidth="1"/>
    <col min="6407" max="6407" width="23.5546875" style="6840" customWidth="1"/>
    <col min="6408" max="6408" width="18" style="6840" customWidth="1"/>
    <col min="6409" max="6409" width="13.109375" style="6840" customWidth="1"/>
    <col min="6410" max="6410" width="15.6640625" style="6840" customWidth="1"/>
    <col min="6411" max="6411" width="14.33203125" style="6840" customWidth="1"/>
    <col min="6412" max="6412" width="2.109375" style="6840" customWidth="1"/>
    <col min="6413" max="6413" width="15.5546875" style="6840" customWidth="1"/>
    <col min="6414" max="6656" width="9.109375" style="6840"/>
    <col min="6657" max="6661" width="3.109375" style="6840" customWidth="1"/>
    <col min="6662" max="6662" width="27" style="6840" customWidth="1"/>
    <col min="6663" max="6663" width="23.5546875" style="6840" customWidth="1"/>
    <col min="6664" max="6664" width="18" style="6840" customWidth="1"/>
    <col min="6665" max="6665" width="13.109375" style="6840" customWidth="1"/>
    <col min="6666" max="6666" width="15.6640625" style="6840" customWidth="1"/>
    <col min="6667" max="6667" width="14.33203125" style="6840" customWidth="1"/>
    <col min="6668" max="6668" width="2.109375" style="6840" customWidth="1"/>
    <col min="6669" max="6669" width="15.5546875" style="6840" customWidth="1"/>
    <col min="6670" max="6912" width="9.109375" style="6840"/>
    <col min="6913" max="6917" width="3.109375" style="6840" customWidth="1"/>
    <col min="6918" max="6918" width="27" style="6840" customWidth="1"/>
    <col min="6919" max="6919" width="23.5546875" style="6840" customWidth="1"/>
    <col min="6920" max="6920" width="18" style="6840" customWidth="1"/>
    <col min="6921" max="6921" width="13.109375" style="6840" customWidth="1"/>
    <col min="6922" max="6922" width="15.6640625" style="6840" customWidth="1"/>
    <col min="6923" max="6923" width="14.33203125" style="6840" customWidth="1"/>
    <col min="6924" max="6924" width="2.109375" style="6840" customWidth="1"/>
    <col min="6925" max="6925" width="15.5546875" style="6840" customWidth="1"/>
    <col min="6926" max="7168" width="9.109375" style="6840"/>
    <col min="7169" max="7173" width="3.109375" style="6840" customWidth="1"/>
    <col min="7174" max="7174" width="27" style="6840" customWidth="1"/>
    <col min="7175" max="7175" width="23.5546875" style="6840" customWidth="1"/>
    <col min="7176" max="7176" width="18" style="6840" customWidth="1"/>
    <col min="7177" max="7177" width="13.109375" style="6840" customWidth="1"/>
    <col min="7178" max="7178" width="15.6640625" style="6840" customWidth="1"/>
    <col min="7179" max="7179" width="14.33203125" style="6840" customWidth="1"/>
    <col min="7180" max="7180" width="2.109375" style="6840" customWidth="1"/>
    <col min="7181" max="7181" width="15.5546875" style="6840" customWidth="1"/>
    <col min="7182" max="7424" width="9.109375" style="6840"/>
    <col min="7425" max="7429" width="3.109375" style="6840" customWidth="1"/>
    <col min="7430" max="7430" width="27" style="6840" customWidth="1"/>
    <col min="7431" max="7431" width="23.5546875" style="6840" customWidth="1"/>
    <col min="7432" max="7432" width="18" style="6840" customWidth="1"/>
    <col min="7433" max="7433" width="13.109375" style="6840" customWidth="1"/>
    <col min="7434" max="7434" width="15.6640625" style="6840" customWidth="1"/>
    <col min="7435" max="7435" width="14.33203125" style="6840" customWidth="1"/>
    <col min="7436" max="7436" width="2.109375" style="6840" customWidth="1"/>
    <col min="7437" max="7437" width="15.5546875" style="6840" customWidth="1"/>
    <col min="7438" max="7680" width="9.109375" style="6840"/>
    <col min="7681" max="7685" width="3.109375" style="6840" customWidth="1"/>
    <col min="7686" max="7686" width="27" style="6840" customWidth="1"/>
    <col min="7687" max="7687" width="23.5546875" style="6840" customWidth="1"/>
    <col min="7688" max="7688" width="18" style="6840" customWidth="1"/>
    <col min="7689" max="7689" width="13.109375" style="6840" customWidth="1"/>
    <col min="7690" max="7690" width="15.6640625" style="6840" customWidth="1"/>
    <col min="7691" max="7691" width="14.33203125" style="6840" customWidth="1"/>
    <col min="7692" max="7692" width="2.109375" style="6840" customWidth="1"/>
    <col min="7693" max="7693" width="15.5546875" style="6840" customWidth="1"/>
    <col min="7694" max="7936" width="9.109375" style="6840"/>
    <col min="7937" max="7941" width="3.109375" style="6840" customWidth="1"/>
    <col min="7942" max="7942" width="27" style="6840" customWidth="1"/>
    <col min="7943" max="7943" width="23.5546875" style="6840" customWidth="1"/>
    <col min="7944" max="7944" width="18" style="6840" customWidth="1"/>
    <col min="7945" max="7945" width="13.109375" style="6840" customWidth="1"/>
    <col min="7946" max="7946" width="15.6640625" style="6840" customWidth="1"/>
    <col min="7947" max="7947" width="14.33203125" style="6840" customWidth="1"/>
    <col min="7948" max="7948" width="2.109375" style="6840" customWidth="1"/>
    <col min="7949" max="7949" width="15.5546875" style="6840" customWidth="1"/>
    <col min="7950" max="8192" width="9.109375" style="6840"/>
    <col min="8193" max="8197" width="3.109375" style="6840" customWidth="1"/>
    <col min="8198" max="8198" width="27" style="6840" customWidth="1"/>
    <col min="8199" max="8199" width="23.5546875" style="6840" customWidth="1"/>
    <col min="8200" max="8200" width="18" style="6840" customWidth="1"/>
    <col min="8201" max="8201" width="13.109375" style="6840" customWidth="1"/>
    <col min="8202" max="8202" width="15.6640625" style="6840" customWidth="1"/>
    <col min="8203" max="8203" width="14.33203125" style="6840" customWidth="1"/>
    <col min="8204" max="8204" width="2.109375" style="6840" customWidth="1"/>
    <col min="8205" max="8205" width="15.5546875" style="6840" customWidth="1"/>
    <col min="8206" max="8448" width="9.109375" style="6840"/>
    <col min="8449" max="8453" width="3.109375" style="6840" customWidth="1"/>
    <col min="8454" max="8454" width="27" style="6840" customWidth="1"/>
    <col min="8455" max="8455" width="23.5546875" style="6840" customWidth="1"/>
    <col min="8456" max="8456" width="18" style="6840" customWidth="1"/>
    <col min="8457" max="8457" width="13.109375" style="6840" customWidth="1"/>
    <col min="8458" max="8458" width="15.6640625" style="6840" customWidth="1"/>
    <col min="8459" max="8459" width="14.33203125" style="6840" customWidth="1"/>
    <col min="8460" max="8460" width="2.109375" style="6840" customWidth="1"/>
    <col min="8461" max="8461" width="15.5546875" style="6840" customWidth="1"/>
    <col min="8462" max="8704" width="9.109375" style="6840"/>
    <col min="8705" max="8709" width="3.109375" style="6840" customWidth="1"/>
    <col min="8710" max="8710" width="27" style="6840" customWidth="1"/>
    <col min="8711" max="8711" width="23.5546875" style="6840" customWidth="1"/>
    <col min="8712" max="8712" width="18" style="6840" customWidth="1"/>
    <col min="8713" max="8713" width="13.109375" style="6840" customWidth="1"/>
    <col min="8714" max="8714" width="15.6640625" style="6840" customWidth="1"/>
    <col min="8715" max="8715" width="14.33203125" style="6840" customWidth="1"/>
    <col min="8716" max="8716" width="2.109375" style="6840" customWidth="1"/>
    <col min="8717" max="8717" width="15.5546875" style="6840" customWidth="1"/>
    <col min="8718" max="8960" width="9.109375" style="6840"/>
    <col min="8961" max="8965" width="3.109375" style="6840" customWidth="1"/>
    <col min="8966" max="8966" width="27" style="6840" customWidth="1"/>
    <col min="8967" max="8967" width="23.5546875" style="6840" customWidth="1"/>
    <col min="8968" max="8968" width="18" style="6840" customWidth="1"/>
    <col min="8969" max="8969" width="13.109375" style="6840" customWidth="1"/>
    <col min="8970" max="8970" width="15.6640625" style="6840" customWidth="1"/>
    <col min="8971" max="8971" width="14.33203125" style="6840" customWidth="1"/>
    <col min="8972" max="8972" width="2.109375" style="6840" customWidth="1"/>
    <col min="8973" max="8973" width="15.5546875" style="6840" customWidth="1"/>
    <col min="8974" max="9216" width="9.109375" style="6840"/>
    <col min="9217" max="9221" width="3.109375" style="6840" customWidth="1"/>
    <col min="9222" max="9222" width="27" style="6840" customWidth="1"/>
    <col min="9223" max="9223" width="23.5546875" style="6840" customWidth="1"/>
    <col min="9224" max="9224" width="18" style="6840" customWidth="1"/>
    <col min="9225" max="9225" width="13.109375" style="6840" customWidth="1"/>
    <col min="9226" max="9226" width="15.6640625" style="6840" customWidth="1"/>
    <col min="9227" max="9227" width="14.33203125" style="6840" customWidth="1"/>
    <col min="9228" max="9228" width="2.109375" style="6840" customWidth="1"/>
    <col min="9229" max="9229" width="15.5546875" style="6840" customWidth="1"/>
    <col min="9230" max="9472" width="9.109375" style="6840"/>
    <col min="9473" max="9477" width="3.109375" style="6840" customWidth="1"/>
    <col min="9478" max="9478" width="27" style="6840" customWidth="1"/>
    <col min="9479" max="9479" width="23.5546875" style="6840" customWidth="1"/>
    <col min="9480" max="9480" width="18" style="6840" customWidth="1"/>
    <col min="9481" max="9481" width="13.109375" style="6840" customWidth="1"/>
    <col min="9482" max="9482" width="15.6640625" style="6840" customWidth="1"/>
    <col min="9483" max="9483" width="14.33203125" style="6840" customWidth="1"/>
    <col min="9484" max="9484" width="2.109375" style="6840" customWidth="1"/>
    <col min="9485" max="9485" width="15.5546875" style="6840" customWidth="1"/>
    <col min="9486" max="9728" width="9.109375" style="6840"/>
    <col min="9729" max="9733" width="3.109375" style="6840" customWidth="1"/>
    <col min="9734" max="9734" width="27" style="6840" customWidth="1"/>
    <col min="9735" max="9735" width="23.5546875" style="6840" customWidth="1"/>
    <col min="9736" max="9736" width="18" style="6840" customWidth="1"/>
    <col min="9737" max="9737" width="13.109375" style="6840" customWidth="1"/>
    <col min="9738" max="9738" width="15.6640625" style="6840" customWidth="1"/>
    <col min="9739" max="9739" width="14.33203125" style="6840" customWidth="1"/>
    <col min="9740" max="9740" width="2.109375" style="6840" customWidth="1"/>
    <col min="9741" max="9741" width="15.5546875" style="6840" customWidth="1"/>
    <col min="9742" max="9984" width="9.109375" style="6840"/>
    <col min="9985" max="9989" width="3.109375" style="6840" customWidth="1"/>
    <col min="9990" max="9990" width="27" style="6840" customWidth="1"/>
    <col min="9991" max="9991" width="23.5546875" style="6840" customWidth="1"/>
    <col min="9992" max="9992" width="18" style="6840" customWidth="1"/>
    <col min="9993" max="9993" width="13.109375" style="6840" customWidth="1"/>
    <col min="9994" max="9994" width="15.6640625" style="6840" customWidth="1"/>
    <col min="9995" max="9995" width="14.33203125" style="6840" customWidth="1"/>
    <col min="9996" max="9996" width="2.109375" style="6840" customWidth="1"/>
    <col min="9997" max="9997" width="15.5546875" style="6840" customWidth="1"/>
    <col min="9998" max="10240" width="9.109375" style="6840"/>
    <col min="10241" max="10245" width="3.109375" style="6840" customWidth="1"/>
    <col min="10246" max="10246" width="27" style="6840" customWidth="1"/>
    <col min="10247" max="10247" width="23.5546875" style="6840" customWidth="1"/>
    <col min="10248" max="10248" width="18" style="6840" customWidth="1"/>
    <col min="10249" max="10249" width="13.109375" style="6840" customWidth="1"/>
    <col min="10250" max="10250" width="15.6640625" style="6840" customWidth="1"/>
    <col min="10251" max="10251" width="14.33203125" style="6840" customWidth="1"/>
    <col min="10252" max="10252" width="2.109375" style="6840" customWidth="1"/>
    <col min="10253" max="10253" width="15.5546875" style="6840" customWidth="1"/>
    <col min="10254" max="10496" width="9.109375" style="6840"/>
    <col min="10497" max="10501" width="3.109375" style="6840" customWidth="1"/>
    <col min="10502" max="10502" width="27" style="6840" customWidth="1"/>
    <col min="10503" max="10503" width="23.5546875" style="6840" customWidth="1"/>
    <col min="10504" max="10504" width="18" style="6840" customWidth="1"/>
    <col min="10505" max="10505" width="13.109375" style="6840" customWidth="1"/>
    <col min="10506" max="10506" width="15.6640625" style="6840" customWidth="1"/>
    <col min="10507" max="10507" width="14.33203125" style="6840" customWidth="1"/>
    <col min="10508" max="10508" width="2.109375" style="6840" customWidth="1"/>
    <col min="10509" max="10509" width="15.5546875" style="6840" customWidth="1"/>
    <col min="10510" max="10752" width="9.109375" style="6840"/>
    <col min="10753" max="10757" width="3.109375" style="6840" customWidth="1"/>
    <col min="10758" max="10758" width="27" style="6840" customWidth="1"/>
    <col min="10759" max="10759" width="23.5546875" style="6840" customWidth="1"/>
    <col min="10760" max="10760" width="18" style="6840" customWidth="1"/>
    <col min="10761" max="10761" width="13.109375" style="6840" customWidth="1"/>
    <col min="10762" max="10762" width="15.6640625" style="6840" customWidth="1"/>
    <col min="10763" max="10763" width="14.33203125" style="6840" customWidth="1"/>
    <col min="10764" max="10764" width="2.109375" style="6840" customWidth="1"/>
    <col min="10765" max="10765" width="15.5546875" style="6840" customWidth="1"/>
    <col min="10766" max="11008" width="9.109375" style="6840"/>
    <col min="11009" max="11013" width="3.109375" style="6840" customWidth="1"/>
    <col min="11014" max="11014" width="27" style="6840" customWidth="1"/>
    <col min="11015" max="11015" width="23.5546875" style="6840" customWidth="1"/>
    <col min="11016" max="11016" width="18" style="6840" customWidth="1"/>
    <col min="11017" max="11017" width="13.109375" style="6840" customWidth="1"/>
    <col min="11018" max="11018" width="15.6640625" style="6840" customWidth="1"/>
    <col min="11019" max="11019" width="14.33203125" style="6840" customWidth="1"/>
    <col min="11020" max="11020" width="2.109375" style="6840" customWidth="1"/>
    <col min="11021" max="11021" width="15.5546875" style="6840" customWidth="1"/>
    <col min="11022" max="11264" width="9.109375" style="6840"/>
    <col min="11265" max="11269" width="3.109375" style="6840" customWidth="1"/>
    <col min="11270" max="11270" width="27" style="6840" customWidth="1"/>
    <col min="11271" max="11271" width="23.5546875" style="6840" customWidth="1"/>
    <col min="11272" max="11272" width="18" style="6840" customWidth="1"/>
    <col min="11273" max="11273" width="13.109375" style="6840" customWidth="1"/>
    <col min="11274" max="11274" width="15.6640625" style="6840" customWidth="1"/>
    <col min="11275" max="11275" width="14.33203125" style="6840" customWidth="1"/>
    <col min="11276" max="11276" width="2.109375" style="6840" customWidth="1"/>
    <col min="11277" max="11277" width="15.5546875" style="6840" customWidth="1"/>
    <col min="11278" max="11520" width="9.109375" style="6840"/>
    <col min="11521" max="11525" width="3.109375" style="6840" customWidth="1"/>
    <col min="11526" max="11526" width="27" style="6840" customWidth="1"/>
    <col min="11527" max="11527" width="23.5546875" style="6840" customWidth="1"/>
    <col min="11528" max="11528" width="18" style="6840" customWidth="1"/>
    <col min="11529" max="11529" width="13.109375" style="6840" customWidth="1"/>
    <col min="11530" max="11530" width="15.6640625" style="6840" customWidth="1"/>
    <col min="11531" max="11531" width="14.33203125" style="6840" customWidth="1"/>
    <col min="11532" max="11532" width="2.109375" style="6840" customWidth="1"/>
    <col min="11533" max="11533" width="15.5546875" style="6840" customWidth="1"/>
    <col min="11534" max="11776" width="9.109375" style="6840"/>
    <col min="11777" max="11781" width="3.109375" style="6840" customWidth="1"/>
    <col min="11782" max="11782" width="27" style="6840" customWidth="1"/>
    <col min="11783" max="11783" width="23.5546875" style="6840" customWidth="1"/>
    <col min="11784" max="11784" width="18" style="6840" customWidth="1"/>
    <col min="11785" max="11785" width="13.109375" style="6840" customWidth="1"/>
    <col min="11786" max="11786" width="15.6640625" style="6840" customWidth="1"/>
    <col min="11787" max="11787" width="14.33203125" style="6840" customWidth="1"/>
    <col min="11788" max="11788" width="2.109375" style="6840" customWidth="1"/>
    <col min="11789" max="11789" width="15.5546875" style="6840" customWidth="1"/>
    <col min="11790" max="12032" width="9.109375" style="6840"/>
    <col min="12033" max="12037" width="3.109375" style="6840" customWidth="1"/>
    <col min="12038" max="12038" width="27" style="6840" customWidth="1"/>
    <col min="12039" max="12039" width="23.5546875" style="6840" customWidth="1"/>
    <col min="12040" max="12040" width="18" style="6840" customWidth="1"/>
    <col min="12041" max="12041" width="13.109375" style="6840" customWidth="1"/>
    <col min="12042" max="12042" width="15.6640625" style="6840" customWidth="1"/>
    <col min="12043" max="12043" width="14.33203125" style="6840" customWidth="1"/>
    <col min="12044" max="12044" width="2.109375" style="6840" customWidth="1"/>
    <col min="12045" max="12045" width="15.5546875" style="6840" customWidth="1"/>
    <col min="12046" max="12288" width="9.109375" style="6840"/>
    <col min="12289" max="12293" width="3.109375" style="6840" customWidth="1"/>
    <col min="12294" max="12294" width="27" style="6840" customWidth="1"/>
    <col min="12295" max="12295" width="23.5546875" style="6840" customWidth="1"/>
    <col min="12296" max="12296" width="18" style="6840" customWidth="1"/>
    <col min="12297" max="12297" width="13.109375" style="6840" customWidth="1"/>
    <col min="12298" max="12298" width="15.6640625" style="6840" customWidth="1"/>
    <col min="12299" max="12299" width="14.33203125" style="6840" customWidth="1"/>
    <col min="12300" max="12300" width="2.109375" style="6840" customWidth="1"/>
    <col min="12301" max="12301" width="15.5546875" style="6840" customWidth="1"/>
    <col min="12302" max="12544" width="9.109375" style="6840"/>
    <col min="12545" max="12549" width="3.109375" style="6840" customWidth="1"/>
    <col min="12550" max="12550" width="27" style="6840" customWidth="1"/>
    <col min="12551" max="12551" width="23.5546875" style="6840" customWidth="1"/>
    <col min="12552" max="12552" width="18" style="6840" customWidth="1"/>
    <col min="12553" max="12553" width="13.109375" style="6840" customWidth="1"/>
    <col min="12554" max="12554" width="15.6640625" style="6840" customWidth="1"/>
    <col min="12555" max="12555" width="14.33203125" style="6840" customWidth="1"/>
    <col min="12556" max="12556" width="2.109375" style="6840" customWidth="1"/>
    <col min="12557" max="12557" width="15.5546875" style="6840" customWidth="1"/>
    <col min="12558" max="12800" width="9.109375" style="6840"/>
    <col min="12801" max="12805" width="3.109375" style="6840" customWidth="1"/>
    <col min="12806" max="12806" width="27" style="6840" customWidth="1"/>
    <col min="12807" max="12807" width="23.5546875" style="6840" customWidth="1"/>
    <col min="12808" max="12808" width="18" style="6840" customWidth="1"/>
    <col min="12809" max="12809" width="13.109375" style="6840" customWidth="1"/>
    <col min="12810" max="12810" width="15.6640625" style="6840" customWidth="1"/>
    <col min="12811" max="12811" width="14.33203125" style="6840" customWidth="1"/>
    <col min="12812" max="12812" width="2.109375" style="6840" customWidth="1"/>
    <col min="12813" max="12813" width="15.5546875" style="6840" customWidth="1"/>
    <col min="12814" max="13056" width="9.109375" style="6840"/>
    <col min="13057" max="13061" width="3.109375" style="6840" customWidth="1"/>
    <col min="13062" max="13062" width="27" style="6840" customWidth="1"/>
    <col min="13063" max="13063" width="23.5546875" style="6840" customWidth="1"/>
    <col min="13064" max="13064" width="18" style="6840" customWidth="1"/>
    <col min="13065" max="13065" width="13.109375" style="6840" customWidth="1"/>
    <col min="13066" max="13066" width="15.6640625" style="6840" customWidth="1"/>
    <col min="13067" max="13067" width="14.33203125" style="6840" customWidth="1"/>
    <col min="13068" max="13068" width="2.109375" style="6840" customWidth="1"/>
    <col min="13069" max="13069" width="15.5546875" style="6840" customWidth="1"/>
    <col min="13070" max="13312" width="9.109375" style="6840"/>
    <col min="13313" max="13317" width="3.109375" style="6840" customWidth="1"/>
    <col min="13318" max="13318" width="27" style="6840" customWidth="1"/>
    <col min="13319" max="13319" width="23.5546875" style="6840" customWidth="1"/>
    <col min="13320" max="13320" width="18" style="6840" customWidth="1"/>
    <col min="13321" max="13321" width="13.109375" style="6840" customWidth="1"/>
    <col min="13322" max="13322" width="15.6640625" style="6840" customWidth="1"/>
    <col min="13323" max="13323" width="14.33203125" style="6840" customWidth="1"/>
    <col min="13324" max="13324" width="2.109375" style="6840" customWidth="1"/>
    <col min="13325" max="13325" width="15.5546875" style="6840" customWidth="1"/>
    <col min="13326" max="13568" width="9.109375" style="6840"/>
    <col min="13569" max="13573" width="3.109375" style="6840" customWidth="1"/>
    <col min="13574" max="13574" width="27" style="6840" customWidth="1"/>
    <col min="13575" max="13575" width="23.5546875" style="6840" customWidth="1"/>
    <col min="13576" max="13576" width="18" style="6840" customWidth="1"/>
    <col min="13577" max="13577" width="13.109375" style="6840" customWidth="1"/>
    <col min="13578" max="13578" width="15.6640625" style="6840" customWidth="1"/>
    <col min="13579" max="13579" width="14.33203125" style="6840" customWidth="1"/>
    <col min="13580" max="13580" width="2.109375" style="6840" customWidth="1"/>
    <col min="13581" max="13581" width="15.5546875" style="6840" customWidth="1"/>
    <col min="13582" max="13824" width="9.109375" style="6840"/>
    <col min="13825" max="13829" width="3.109375" style="6840" customWidth="1"/>
    <col min="13830" max="13830" width="27" style="6840" customWidth="1"/>
    <col min="13831" max="13831" width="23.5546875" style="6840" customWidth="1"/>
    <col min="13832" max="13832" width="18" style="6840" customWidth="1"/>
    <col min="13833" max="13833" width="13.109375" style="6840" customWidth="1"/>
    <col min="13834" max="13834" width="15.6640625" style="6840" customWidth="1"/>
    <col min="13835" max="13835" width="14.33203125" style="6840" customWidth="1"/>
    <col min="13836" max="13836" width="2.109375" style="6840" customWidth="1"/>
    <col min="13837" max="13837" width="15.5546875" style="6840" customWidth="1"/>
    <col min="13838" max="14080" width="9.109375" style="6840"/>
    <col min="14081" max="14085" width="3.109375" style="6840" customWidth="1"/>
    <col min="14086" max="14086" width="27" style="6840" customWidth="1"/>
    <col min="14087" max="14087" width="23.5546875" style="6840" customWidth="1"/>
    <col min="14088" max="14088" width="18" style="6840" customWidth="1"/>
    <col min="14089" max="14089" width="13.109375" style="6840" customWidth="1"/>
    <col min="14090" max="14090" width="15.6640625" style="6840" customWidth="1"/>
    <col min="14091" max="14091" width="14.33203125" style="6840" customWidth="1"/>
    <col min="14092" max="14092" width="2.109375" style="6840" customWidth="1"/>
    <col min="14093" max="14093" width="15.5546875" style="6840" customWidth="1"/>
    <col min="14094" max="14336" width="9.109375" style="6840"/>
    <col min="14337" max="14341" width="3.109375" style="6840" customWidth="1"/>
    <col min="14342" max="14342" width="27" style="6840" customWidth="1"/>
    <col min="14343" max="14343" width="23.5546875" style="6840" customWidth="1"/>
    <col min="14344" max="14344" width="18" style="6840" customWidth="1"/>
    <col min="14345" max="14345" width="13.109375" style="6840" customWidth="1"/>
    <col min="14346" max="14346" width="15.6640625" style="6840" customWidth="1"/>
    <col min="14347" max="14347" width="14.33203125" style="6840" customWidth="1"/>
    <col min="14348" max="14348" width="2.109375" style="6840" customWidth="1"/>
    <col min="14349" max="14349" width="15.5546875" style="6840" customWidth="1"/>
    <col min="14350" max="14592" width="9.109375" style="6840"/>
    <col min="14593" max="14597" width="3.109375" style="6840" customWidth="1"/>
    <col min="14598" max="14598" width="27" style="6840" customWidth="1"/>
    <col min="14599" max="14599" width="23.5546875" style="6840" customWidth="1"/>
    <col min="14600" max="14600" width="18" style="6840" customWidth="1"/>
    <col min="14601" max="14601" width="13.109375" style="6840" customWidth="1"/>
    <col min="14602" max="14602" width="15.6640625" style="6840" customWidth="1"/>
    <col min="14603" max="14603" width="14.33203125" style="6840" customWidth="1"/>
    <col min="14604" max="14604" width="2.109375" style="6840" customWidth="1"/>
    <col min="14605" max="14605" width="15.5546875" style="6840" customWidth="1"/>
    <col min="14606" max="14848" width="9.109375" style="6840"/>
    <col min="14849" max="14853" width="3.109375" style="6840" customWidth="1"/>
    <col min="14854" max="14854" width="27" style="6840" customWidth="1"/>
    <col min="14855" max="14855" width="23.5546875" style="6840" customWidth="1"/>
    <col min="14856" max="14856" width="18" style="6840" customWidth="1"/>
    <col min="14857" max="14857" width="13.109375" style="6840" customWidth="1"/>
    <col min="14858" max="14858" width="15.6640625" style="6840" customWidth="1"/>
    <col min="14859" max="14859" width="14.33203125" style="6840" customWidth="1"/>
    <col min="14860" max="14860" width="2.109375" style="6840" customWidth="1"/>
    <col min="14861" max="14861" width="15.5546875" style="6840" customWidth="1"/>
    <col min="14862" max="15104" width="9.109375" style="6840"/>
    <col min="15105" max="15109" width="3.109375" style="6840" customWidth="1"/>
    <col min="15110" max="15110" width="27" style="6840" customWidth="1"/>
    <col min="15111" max="15111" width="23.5546875" style="6840" customWidth="1"/>
    <col min="15112" max="15112" width="18" style="6840" customWidth="1"/>
    <col min="15113" max="15113" width="13.109375" style="6840" customWidth="1"/>
    <col min="15114" max="15114" width="15.6640625" style="6840" customWidth="1"/>
    <col min="15115" max="15115" width="14.33203125" style="6840" customWidth="1"/>
    <col min="15116" max="15116" width="2.109375" style="6840" customWidth="1"/>
    <col min="15117" max="15117" width="15.5546875" style="6840" customWidth="1"/>
    <col min="15118" max="15360" width="9.109375" style="6840"/>
    <col min="15361" max="15365" width="3.109375" style="6840" customWidth="1"/>
    <col min="15366" max="15366" width="27" style="6840" customWidth="1"/>
    <col min="15367" max="15367" width="23.5546875" style="6840" customWidth="1"/>
    <col min="15368" max="15368" width="18" style="6840" customWidth="1"/>
    <col min="15369" max="15369" width="13.109375" style="6840" customWidth="1"/>
    <col min="15370" max="15370" width="15.6640625" style="6840" customWidth="1"/>
    <col min="15371" max="15371" width="14.33203125" style="6840" customWidth="1"/>
    <col min="15372" max="15372" width="2.109375" style="6840" customWidth="1"/>
    <col min="15373" max="15373" width="15.5546875" style="6840" customWidth="1"/>
    <col min="15374" max="15616" width="9.109375" style="6840"/>
    <col min="15617" max="15621" width="3.109375" style="6840" customWidth="1"/>
    <col min="15622" max="15622" width="27" style="6840" customWidth="1"/>
    <col min="15623" max="15623" width="23.5546875" style="6840" customWidth="1"/>
    <col min="15624" max="15624" width="18" style="6840" customWidth="1"/>
    <col min="15625" max="15625" width="13.109375" style="6840" customWidth="1"/>
    <col min="15626" max="15626" width="15.6640625" style="6840" customWidth="1"/>
    <col min="15627" max="15627" width="14.33203125" style="6840" customWidth="1"/>
    <col min="15628" max="15628" width="2.109375" style="6840" customWidth="1"/>
    <col min="15629" max="15629" width="15.5546875" style="6840" customWidth="1"/>
    <col min="15630" max="15872" width="9.109375" style="6840"/>
    <col min="15873" max="15877" width="3.109375" style="6840" customWidth="1"/>
    <col min="15878" max="15878" width="27" style="6840" customWidth="1"/>
    <col min="15879" max="15879" width="23.5546875" style="6840" customWidth="1"/>
    <col min="15880" max="15880" width="18" style="6840" customWidth="1"/>
    <col min="15881" max="15881" width="13.109375" style="6840" customWidth="1"/>
    <col min="15882" max="15882" width="15.6640625" style="6840" customWidth="1"/>
    <col min="15883" max="15883" width="14.33203125" style="6840" customWidth="1"/>
    <col min="15884" max="15884" width="2.109375" style="6840" customWidth="1"/>
    <col min="15885" max="15885" width="15.5546875" style="6840" customWidth="1"/>
    <col min="15886" max="16128" width="9.109375" style="6840"/>
    <col min="16129" max="16133" width="3.109375" style="6840" customWidth="1"/>
    <col min="16134" max="16134" width="27" style="6840" customWidth="1"/>
    <col min="16135" max="16135" width="23.5546875" style="6840" customWidth="1"/>
    <col min="16136" max="16136" width="18" style="6840" customWidth="1"/>
    <col min="16137" max="16137" width="13.109375" style="6840" customWidth="1"/>
    <col min="16138" max="16138" width="15.6640625" style="6840" customWidth="1"/>
    <col min="16139" max="16139" width="14.33203125" style="6840" customWidth="1"/>
    <col min="16140" max="16140" width="2.109375" style="6840" customWidth="1"/>
    <col min="16141" max="16141" width="15.5546875" style="6840" customWidth="1"/>
    <col min="16142" max="16384" width="9.109375" style="6840"/>
  </cols>
  <sheetData>
    <row r="1" spans="1:23" ht="18" x14ac:dyDescent="0.35">
      <c r="A1" s="7535" t="s">
        <v>6140</v>
      </c>
      <c r="B1" s="7535"/>
      <c r="C1" s="7535"/>
      <c r="D1" s="7535"/>
      <c r="E1" s="7535"/>
      <c r="F1" s="7535"/>
      <c r="G1" s="7535"/>
      <c r="H1" s="7535"/>
      <c r="I1" s="7535"/>
      <c r="J1" s="7535"/>
      <c r="K1" s="7535"/>
      <c r="L1" s="6839"/>
      <c r="M1" s="6839"/>
      <c r="N1" s="6839"/>
      <c r="O1" s="6839"/>
      <c r="P1" s="6839"/>
      <c r="Q1" s="6839"/>
      <c r="R1" s="6839"/>
      <c r="S1" s="6839"/>
      <c r="T1" s="6839"/>
      <c r="U1" s="6839"/>
      <c r="V1" s="6839"/>
      <c r="W1" s="6839"/>
    </row>
    <row r="2" spans="1:23" ht="18" x14ac:dyDescent="0.3">
      <c r="A2" s="7536"/>
      <c r="B2" s="7536"/>
      <c r="C2" s="7536"/>
      <c r="D2" s="7536"/>
      <c r="E2" s="7536"/>
      <c r="F2" s="7536"/>
      <c r="G2" s="7536"/>
      <c r="H2" s="7536"/>
      <c r="I2" s="7536"/>
      <c r="J2" s="7536"/>
      <c r="K2" s="7536"/>
      <c r="L2" s="6841"/>
      <c r="M2" s="6841"/>
      <c r="N2" s="6841"/>
      <c r="O2" s="6841"/>
      <c r="P2" s="6841"/>
      <c r="Q2" s="6841"/>
      <c r="R2" s="6841"/>
      <c r="S2" s="6841"/>
      <c r="T2" s="6841"/>
      <c r="U2" s="6841"/>
      <c r="V2" s="6841"/>
      <c r="W2" s="6841"/>
    </row>
    <row r="3" spans="1:23" s="6843" customFormat="1" ht="15.75" customHeight="1" x14ac:dyDescent="0.3">
      <c r="A3" s="7537" t="s">
        <v>577</v>
      </c>
      <c r="B3" s="7537"/>
      <c r="C3" s="7537"/>
      <c r="D3" s="7537"/>
      <c r="E3" s="7537"/>
      <c r="F3" s="7537"/>
      <c r="G3" s="7537"/>
      <c r="H3" s="7537"/>
      <c r="I3" s="7537"/>
      <c r="J3" s="7537"/>
      <c r="K3" s="7537"/>
      <c r="L3" s="6842"/>
      <c r="M3" s="6842"/>
      <c r="N3" s="6842"/>
      <c r="O3" s="6842"/>
      <c r="P3" s="6842"/>
      <c r="Q3" s="6842"/>
      <c r="R3" s="6842"/>
      <c r="S3" s="6842"/>
      <c r="T3" s="6842"/>
      <c r="U3" s="6842"/>
      <c r="V3" s="6842"/>
      <c r="W3" s="6842"/>
    </row>
    <row r="4" spans="1:23" s="6843" customFormat="1" ht="2.25" customHeight="1" thickBot="1" x14ac:dyDescent="0.35">
      <c r="A4" s="6844"/>
      <c r="B4" s="6844"/>
      <c r="C4" s="6844"/>
      <c r="D4" s="6844"/>
      <c r="E4" s="6844"/>
      <c r="F4" s="6844"/>
      <c r="G4" s="6844"/>
      <c r="H4" s="6845"/>
      <c r="I4" s="6845"/>
      <c r="J4" s="6844"/>
      <c r="K4" s="6844"/>
      <c r="L4" s="6842"/>
      <c r="M4" s="6842"/>
      <c r="N4" s="6842"/>
      <c r="O4" s="6842"/>
      <c r="P4" s="6842"/>
      <c r="Q4" s="6842"/>
      <c r="R4" s="6842"/>
      <c r="S4" s="6842"/>
      <c r="T4" s="6842"/>
      <c r="U4" s="6842"/>
      <c r="V4" s="6842"/>
      <c r="W4" s="6842"/>
    </row>
    <row r="5" spans="1:23" s="6846" customFormat="1" ht="15.75" customHeight="1" x14ac:dyDescent="0.3">
      <c r="A5" s="7538" t="s">
        <v>578</v>
      </c>
      <c r="B5" s="7539"/>
      <c r="C5" s="7539"/>
      <c r="D5" s="7539"/>
      <c r="E5" s="7539"/>
      <c r="F5" s="7542" t="s">
        <v>272</v>
      </c>
      <c r="G5" s="7544" t="s">
        <v>579</v>
      </c>
      <c r="H5" s="7544"/>
      <c r="I5" s="7545" t="s">
        <v>580</v>
      </c>
      <c r="J5" s="7539" t="s">
        <v>581</v>
      </c>
      <c r="K5" s="7547" t="s">
        <v>235</v>
      </c>
    </row>
    <row r="6" spans="1:23" s="6846" customFormat="1" ht="15.75" customHeight="1" x14ac:dyDescent="0.3">
      <c r="A6" s="7540"/>
      <c r="B6" s="7541"/>
      <c r="C6" s="7541"/>
      <c r="D6" s="7541"/>
      <c r="E6" s="7541"/>
      <c r="F6" s="7543"/>
      <c r="G6" s="6847" t="s">
        <v>65</v>
      </c>
      <c r="H6" s="6847" t="s">
        <v>66</v>
      </c>
      <c r="I6" s="7546"/>
      <c r="J6" s="7541"/>
      <c r="K6" s="7548"/>
    </row>
    <row r="7" spans="1:23" s="6846" customFormat="1" ht="15.75" customHeight="1" x14ac:dyDescent="0.3">
      <c r="A7" s="7527" t="s">
        <v>241</v>
      </c>
      <c r="B7" s="7528"/>
      <c r="C7" s="7528"/>
      <c r="D7" s="7528"/>
      <c r="E7" s="7528"/>
      <c r="F7" s="6848" t="s">
        <v>242</v>
      </c>
      <c r="G7" s="6848" t="s">
        <v>243</v>
      </c>
      <c r="H7" s="6848" t="s">
        <v>244</v>
      </c>
      <c r="I7" s="6848" t="s">
        <v>245</v>
      </c>
      <c r="J7" s="6848" t="s">
        <v>246</v>
      </c>
      <c r="K7" s="6849" t="s">
        <v>247</v>
      </c>
    </row>
    <row r="8" spans="1:23" s="6846" customFormat="1" ht="22.5" customHeight="1" x14ac:dyDescent="0.3">
      <c r="A8" s="6850"/>
      <c r="B8" s="6851"/>
      <c r="C8" s="6851"/>
      <c r="D8" s="6851"/>
      <c r="E8" s="6851"/>
      <c r="F8" s="68" t="s">
        <v>68</v>
      </c>
      <c r="G8" s="6848"/>
      <c r="H8" s="6848"/>
      <c r="I8" s="6848"/>
      <c r="J8" s="6848"/>
      <c r="K8" s="6852">
        <f>SUM(K9:K10)</f>
        <v>4256392100</v>
      </c>
    </row>
    <row r="9" spans="1:23" s="6846" customFormat="1" ht="27.6" x14ac:dyDescent="0.3">
      <c r="A9" s="6850"/>
      <c r="B9" s="6851"/>
      <c r="C9" s="6851"/>
      <c r="D9" s="6851"/>
      <c r="E9" s="6853" t="s">
        <v>67</v>
      </c>
      <c r="F9" s="31" t="s">
        <v>69</v>
      </c>
      <c r="G9" s="73" t="s">
        <v>70</v>
      </c>
      <c r="H9" s="6854" t="s">
        <v>5145</v>
      </c>
      <c r="I9" s="6855" t="s">
        <v>5146</v>
      </c>
      <c r="J9" s="6855" t="s">
        <v>78</v>
      </c>
      <c r="K9" s="6856">
        <v>4256392100</v>
      </c>
    </row>
    <row r="10" spans="1:23" s="6859" customFormat="1" ht="27.6" x14ac:dyDescent="0.3">
      <c r="A10" s="6857"/>
      <c r="B10" s="6853"/>
      <c r="C10" s="6853"/>
      <c r="D10" s="6853"/>
      <c r="E10" s="6853" t="s">
        <v>72</v>
      </c>
      <c r="F10" s="6858" t="s">
        <v>5147</v>
      </c>
      <c r="G10" s="6855" t="s">
        <v>5148</v>
      </c>
      <c r="H10" s="6854" t="s">
        <v>5145</v>
      </c>
      <c r="I10" s="6855" t="s">
        <v>5149</v>
      </c>
      <c r="J10" s="6855" t="s">
        <v>78</v>
      </c>
      <c r="K10" s="6856">
        <v>0</v>
      </c>
    </row>
    <row r="11" spans="1:23" s="6859" customFormat="1" ht="15.75" customHeight="1" x14ac:dyDescent="0.3">
      <c r="A11" s="6860" t="s">
        <v>67</v>
      </c>
      <c r="B11" s="6861"/>
      <c r="C11" s="6861"/>
      <c r="D11" s="6861"/>
      <c r="E11" s="6862"/>
      <c r="F11" s="6863" t="s">
        <v>582</v>
      </c>
      <c r="G11" s="6861"/>
      <c r="H11" s="6864"/>
      <c r="I11" s="6865"/>
      <c r="J11" s="6861"/>
      <c r="K11" s="6866">
        <f>+K13+K28+K36+K39+K41+K44+K46+K58+K65+K72+K60+K80</f>
        <v>4150000000</v>
      </c>
    </row>
    <row r="12" spans="1:23" s="6859" customFormat="1" ht="24" customHeight="1" x14ac:dyDescent="0.3">
      <c r="A12" s="6867"/>
      <c r="B12" s="6868">
        <v>1</v>
      </c>
      <c r="C12" s="6868">
        <v>16</v>
      </c>
      <c r="D12" s="6868" t="s">
        <v>67</v>
      </c>
      <c r="E12" s="6869"/>
      <c r="F12" s="6870" t="s">
        <v>583</v>
      </c>
      <c r="G12" s="6871"/>
      <c r="H12" s="6855"/>
      <c r="I12" s="6855"/>
      <c r="J12" s="6869"/>
      <c r="K12" s="6872"/>
    </row>
    <row r="13" spans="1:23" s="6846" customFormat="1" ht="41.4" x14ac:dyDescent="0.3">
      <c r="A13" s="6873">
        <v>1</v>
      </c>
      <c r="B13" s="6874">
        <v>16</v>
      </c>
      <c r="C13" s="6874" t="s">
        <v>67</v>
      </c>
      <c r="D13" s="6874" t="s">
        <v>67</v>
      </c>
      <c r="E13" s="6875"/>
      <c r="F13" s="6876" t="s">
        <v>73</v>
      </c>
      <c r="G13" s="6877" t="s">
        <v>289</v>
      </c>
      <c r="H13" s="6878" t="s">
        <v>5150</v>
      </c>
      <c r="I13" s="6879" t="s">
        <v>276</v>
      </c>
      <c r="J13" s="6878" t="s">
        <v>584</v>
      </c>
      <c r="K13" s="6880">
        <f>SUM(K14:K27)</f>
        <v>775570000</v>
      </c>
      <c r="M13" s="6881">
        <v>542000000</v>
      </c>
    </row>
    <row r="14" spans="1:23" s="6859" customFormat="1" ht="27.6" x14ac:dyDescent="0.3">
      <c r="A14" s="113">
        <v>1</v>
      </c>
      <c r="B14" s="114">
        <v>16</v>
      </c>
      <c r="C14" s="115" t="s">
        <v>67</v>
      </c>
      <c r="D14" s="115" t="s">
        <v>67</v>
      </c>
      <c r="E14" s="115" t="s">
        <v>67</v>
      </c>
      <c r="F14" s="116" t="s">
        <v>585</v>
      </c>
      <c r="G14" s="6882" t="s">
        <v>586</v>
      </c>
      <c r="H14" s="6883" t="s">
        <v>587</v>
      </c>
      <c r="I14" s="6884" t="s">
        <v>250</v>
      </c>
      <c r="J14" s="6883" t="s">
        <v>78</v>
      </c>
      <c r="K14" s="6885">
        <v>2000000</v>
      </c>
      <c r="M14" s="6886">
        <v>2000000</v>
      </c>
    </row>
    <row r="15" spans="1:23" s="6859" customFormat="1" ht="27.6" x14ac:dyDescent="0.3">
      <c r="A15" s="117">
        <v>1</v>
      </c>
      <c r="B15" s="6375">
        <v>16</v>
      </c>
      <c r="C15" s="6887" t="s">
        <v>67</v>
      </c>
      <c r="D15" s="6887" t="s">
        <v>67</v>
      </c>
      <c r="E15" s="6887" t="s">
        <v>72</v>
      </c>
      <c r="F15" s="6888" t="s">
        <v>249</v>
      </c>
      <c r="G15" s="6889" t="s">
        <v>588</v>
      </c>
      <c r="H15" s="6890" t="s">
        <v>587</v>
      </c>
      <c r="I15" s="6891" t="s">
        <v>250</v>
      </c>
      <c r="J15" s="6883" t="s">
        <v>78</v>
      </c>
      <c r="K15" s="6892">
        <v>140000000</v>
      </c>
      <c r="M15" s="6886">
        <v>72000000</v>
      </c>
    </row>
    <row r="16" spans="1:23" s="6859" customFormat="1" ht="27.6" x14ac:dyDescent="0.3">
      <c r="A16" s="117">
        <v>1</v>
      </c>
      <c r="B16" s="6375">
        <v>16</v>
      </c>
      <c r="C16" s="6887" t="s">
        <v>67</v>
      </c>
      <c r="D16" s="6887" t="s">
        <v>67</v>
      </c>
      <c r="E16" s="6375">
        <v>10</v>
      </c>
      <c r="F16" s="6888" t="s">
        <v>253</v>
      </c>
      <c r="G16" s="6893" t="s">
        <v>346</v>
      </c>
      <c r="H16" s="6890" t="s">
        <v>587</v>
      </c>
      <c r="I16" s="6891" t="s">
        <v>250</v>
      </c>
      <c r="J16" s="6883" t="s">
        <v>78</v>
      </c>
      <c r="K16" s="6892">
        <v>53502300</v>
      </c>
      <c r="M16" s="6886">
        <v>36000000</v>
      </c>
    </row>
    <row r="17" spans="1:13" s="6859" customFormat="1" ht="27.6" x14ac:dyDescent="0.3">
      <c r="A17" s="117">
        <v>1</v>
      </c>
      <c r="B17" s="6375">
        <v>16</v>
      </c>
      <c r="C17" s="6887" t="s">
        <v>67</v>
      </c>
      <c r="D17" s="6887" t="s">
        <v>67</v>
      </c>
      <c r="E17" s="6375">
        <v>11</v>
      </c>
      <c r="F17" s="6888" t="s">
        <v>589</v>
      </c>
      <c r="G17" s="6889" t="s">
        <v>590</v>
      </c>
      <c r="H17" s="6890" t="s">
        <v>587</v>
      </c>
      <c r="I17" s="6891" t="s">
        <v>250</v>
      </c>
      <c r="J17" s="6883" t="s">
        <v>78</v>
      </c>
      <c r="K17" s="6892">
        <v>38000000</v>
      </c>
      <c r="M17" s="6886">
        <v>48000000</v>
      </c>
    </row>
    <row r="18" spans="1:13" s="6859" customFormat="1" ht="27.6" x14ac:dyDescent="0.3">
      <c r="A18" s="117">
        <v>1</v>
      </c>
      <c r="B18" s="6375">
        <v>16</v>
      </c>
      <c r="C18" s="6887" t="s">
        <v>67</v>
      </c>
      <c r="D18" s="6887" t="s">
        <v>67</v>
      </c>
      <c r="E18" s="6375">
        <v>12</v>
      </c>
      <c r="F18" s="6894" t="s">
        <v>591</v>
      </c>
      <c r="G18" s="6895" t="s">
        <v>592</v>
      </c>
      <c r="H18" s="6890" t="s">
        <v>587</v>
      </c>
      <c r="I18" s="6891" t="s">
        <v>250</v>
      </c>
      <c r="J18" s="6883" t="s">
        <v>78</v>
      </c>
      <c r="K18" s="120">
        <v>18300000</v>
      </c>
      <c r="M18" s="6886">
        <v>1650000</v>
      </c>
    </row>
    <row r="19" spans="1:13" s="6859" customFormat="1" ht="37.5" customHeight="1" x14ac:dyDescent="0.3">
      <c r="A19" s="117">
        <v>1</v>
      </c>
      <c r="B19" s="6375">
        <v>16</v>
      </c>
      <c r="C19" s="6887" t="s">
        <v>67</v>
      </c>
      <c r="D19" s="6887" t="s">
        <v>67</v>
      </c>
      <c r="E19" s="6375">
        <v>13</v>
      </c>
      <c r="F19" s="6896" t="s">
        <v>93</v>
      </c>
      <c r="G19" s="6896" t="s">
        <v>6985</v>
      </c>
      <c r="H19" s="6890" t="s">
        <v>587</v>
      </c>
      <c r="I19" s="6891" t="s">
        <v>250</v>
      </c>
      <c r="J19" s="6883" t="s">
        <v>78</v>
      </c>
      <c r="K19" s="120">
        <v>12125000</v>
      </c>
      <c r="M19" s="6886"/>
    </row>
    <row r="20" spans="1:13" s="6859" customFormat="1" ht="27.6" x14ac:dyDescent="0.3">
      <c r="A20" s="117">
        <v>1</v>
      </c>
      <c r="B20" s="6375">
        <v>16</v>
      </c>
      <c r="C20" s="6887" t="s">
        <v>67</v>
      </c>
      <c r="D20" s="6887" t="s">
        <v>67</v>
      </c>
      <c r="E20" s="6375">
        <v>15</v>
      </c>
      <c r="F20" s="6888" t="s">
        <v>593</v>
      </c>
      <c r="G20" s="6897" t="s">
        <v>594</v>
      </c>
      <c r="H20" s="6890" t="s">
        <v>587</v>
      </c>
      <c r="I20" s="6891" t="s">
        <v>250</v>
      </c>
      <c r="J20" s="6883" t="s">
        <v>78</v>
      </c>
      <c r="K20" s="120">
        <v>23400000</v>
      </c>
      <c r="M20" s="6886">
        <v>6140000</v>
      </c>
    </row>
    <row r="21" spans="1:13" s="6859" customFormat="1" ht="27.6" x14ac:dyDescent="0.3">
      <c r="A21" s="117">
        <v>1</v>
      </c>
      <c r="B21" s="6375">
        <v>16</v>
      </c>
      <c r="C21" s="6887" t="s">
        <v>67</v>
      </c>
      <c r="D21" s="6887" t="s">
        <v>67</v>
      </c>
      <c r="E21" s="6375">
        <v>17</v>
      </c>
      <c r="F21" s="6888" t="s">
        <v>595</v>
      </c>
      <c r="G21" s="6897" t="s">
        <v>596</v>
      </c>
      <c r="H21" s="6890" t="s">
        <v>587</v>
      </c>
      <c r="I21" s="6891" t="s">
        <v>250</v>
      </c>
      <c r="J21" s="6883" t="s">
        <v>78</v>
      </c>
      <c r="K21" s="120">
        <v>15000000</v>
      </c>
      <c r="M21" s="6886">
        <v>10195000</v>
      </c>
    </row>
    <row r="22" spans="1:13" s="6859" customFormat="1" ht="41.4" x14ac:dyDescent="0.3">
      <c r="A22" s="117">
        <v>1</v>
      </c>
      <c r="B22" s="6375">
        <v>16</v>
      </c>
      <c r="C22" s="6887" t="s">
        <v>67</v>
      </c>
      <c r="D22" s="6887" t="s">
        <v>67</v>
      </c>
      <c r="E22" s="6375">
        <v>18</v>
      </c>
      <c r="F22" s="6888" t="s">
        <v>597</v>
      </c>
      <c r="G22" s="6897" t="s">
        <v>598</v>
      </c>
      <c r="H22" s="6890" t="s">
        <v>599</v>
      </c>
      <c r="I22" s="6891" t="s">
        <v>250</v>
      </c>
      <c r="J22" s="6898" t="s">
        <v>627</v>
      </c>
      <c r="K22" s="120">
        <v>261382700</v>
      </c>
      <c r="M22" s="6886">
        <v>280000000</v>
      </c>
    </row>
    <row r="23" spans="1:13" s="6859" customFormat="1" ht="27.6" x14ac:dyDescent="0.3">
      <c r="A23" s="117">
        <v>1</v>
      </c>
      <c r="B23" s="6375">
        <v>16</v>
      </c>
      <c r="C23" s="6887" t="s">
        <v>67</v>
      </c>
      <c r="D23" s="6887" t="s">
        <v>67</v>
      </c>
      <c r="E23" s="6375">
        <v>19</v>
      </c>
      <c r="F23" s="6888" t="s">
        <v>473</v>
      </c>
      <c r="G23" s="6897" t="s">
        <v>601</v>
      </c>
      <c r="H23" s="6890" t="s">
        <v>587</v>
      </c>
      <c r="I23" s="6891" t="s">
        <v>250</v>
      </c>
      <c r="J23" s="6883" t="s">
        <v>78</v>
      </c>
      <c r="K23" s="120">
        <v>48500000</v>
      </c>
      <c r="M23" s="6886">
        <v>36000000</v>
      </c>
    </row>
    <row r="24" spans="1:13" s="6859" customFormat="1" ht="13.8" x14ac:dyDescent="0.3">
      <c r="A24" s="117">
        <v>1</v>
      </c>
      <c r="B24" s="6375">
        <v>16</v>
      </c>
      <c r="C24" s="6887" t="s">
        <v>67</v>
      </c>
      <c r="D24" s="6887" t="s">
        <v>67</v>
      </c>
      <c r="E24" s="5978">
        <v>21</v>
      </c>
      <c r="F24" s="1101" t="s">
        <v>6435</v>
      </c>
      <c r="G24" s="1102"/>
      <c r="H24" s="6899"/>
      <c r="I24" s="6891"/>
      <c r="J24" s="6900"/>
      <c r="K24" s="1103">
        <v>68800000</v>
      </c>
      <c r="M24" s="6886"/>
    </row>
    <row r="25" spans="1:13" s="6859" customFormat="1" ht="27.6" x14ac:dyDescent="0.3">
      <c r="A25" s="1100">
        <v>1</v>
      </c>
      <c r="B25" s="5978">
        <v>16</v>
      </c>
      <c r="C25" s="147" t="s">
        <v>67</v>
      </c>
      <c r="D25" s="147" t="s">
        <v>67</v>
      </c>
      <c r="E25" s="5978">
        <v>26</v>
      </c>
      <c r="F25" s="1101" t="s">
        <v>5151</v>
      </c>
      <c r="G25" s="1102" t="s">
        <v>5152</v>
      </c>
      <c r="H25" s="6899" t="s">
        <v>5153</v>
      </c>
      <c r="I25" s="6891" t="s">
        <v>250</v>
      </c>
      <c r="J25" s="6901" t="s">
        <v>78</v>
      </c>
      <c r="K25" s="1103">
        <v>42780000</v>
      </c>
      <c r="M25" s="6886"/>
    </row>
    <row r="26" spans="1:13" s="6859" customFormat="1" ht="27.6" x14ac:dyDescent="0.3">
      <c r="A26" s="1100">
        <v>1</v>
      </c>
      <c r="B26" s="5978">
        <v>16</v>
      </c>
      <c r="C26" s="147" t="s">
        <v>67</v>
      </c>
      <c r="D26" s="147" t="s">
        <v>67</v>
      </c>
      <c r="E26" s="5978">
        <v>28</v>
      </c>
      <c r="F26" s="1101" t="s">
        <v>5020</v>
      </c>
      <c r="G26" s="1102" t="s">
        <v>5154</v>
      </c>
      <c r="H26" s="6899" t="s">
        <v>5153</v>
      </c>
      <c r="I26" s="6891" t="s">
        <v>250</v>
      </c>
      <c r="J26" s="6901" t="s">
        <v>78</v>
      </c>
      <c r="K26" s="1103">
        <v>51780000</v>
      </c>
      <c r="M26" s="6886"/>
    </row>
    <row r="27" spans="1:13" s="6859" customFormat="1" ht="27.6" hidden="1" x14ac:dyDescent="0.3">
      <c r="A27" s="121">
        <v>1</v>
      </c>
      <c r="B27" s="52">
        <v>16</v>
      </c>
      <c r="C27" s="122" t="s">
        <v>67</v>
      </c>
      <c r="D27" s="122" t="s">
        <v>67</v>
      </c>
      <c r="E27" s="52">
        <v>29</v>
      </c>
      <c r="F27" s="123" t="s">
        <v>602</v>
      </c>
      <c r="G27" s="124" t="s">
        <v>603</v>
      </c>
      <c r="H27" s="6902" t="s">
        <v>604</v>
      </c>
      <c r="I27" s="6891" t="s">
        <v>250</v>
      </c>
      <c r="J27" s="6901" t="s">
        <v>78</v>
      </c>
      <c r="K27" s="125"/>
      <c r="M27" s="6886">
        <v>10000000</v>
      </c>
    </row>
    <row r="28" spans="1:13" s="6859" customFormat="1" ht="25.5" customHeight="1" x14ac:dyDescent="0.3">
      <c r="A28" s="6903">
        <v>1</v>
      </c>
      <c r="B28" s="6904">
        <v>16</v>
      </c>
      <c r="C28" s="6905" t="s">
        <v>67</v>
      </c>
      <c r="D28" s="6905" t="s">
        <v>72</v>
      </c>
      <c r="E28" s="6904"/>
      <c r="F28" s="6906" t="s">
        <v>315</v>
      </c>
      <c r="G28" s="6907"/>
      <c r="H28" s="6908"/>
      <c r="I28" s="6909"/>
      <c r="J28" s="6907"/>
      <c r="K28" s="6910">
        <f>SUM(K29:K34)</f>
        <v>234500000</v>
      </c>
      <c r="M28" s="6886">
        <v>2660000000</v>
      </c>
    </row>
    <row r="29" spans="1:13" s="6920" customFormat="1" ht="27.6" x14ac:dyDescent="0.3">
      <c r="A29" s="6911">
        <v>1</v>
      </c>
      <c r="B29" s="6912">
        <v>16</v>
      </c>
      <c r="C29" s="6913" t="s">
        <v>67</v>
      </c>
      <c r="D29" s="6913" t="s">
        <v>72</v>
      </c>
      <c r="E29" s="6913" t="s">
        <v>114</v>
      </c>
      <c r="F29" s="6914" t="s">
        <v>5155</v>
      </c>
      <c r="G29" s="6915" t="s">
        <v>2804</v>
      </c>
      <c r="H29" s="6916" t="s">
        <v>5156</v>
      </c>
      <c r="I29" s="6917" t="s">
        <v>250</v>
      </c>
      <c r="J29" s="6918" t="s">
        <v>78</v>
      </c>
      <c r="K29" s="6919">
        <v>46000000</v>
      </c>
      <c r="M29" s="6921"/>
    </row>
    <row r="30" spans="1:13" s="6920" customFormat="1" ht="25.5" hidden="1" customHeight="1" x14ac:dyDescent="0.3">
      <c r="A30" s="6911">
        <v>1</v>
      </c>
      <c r="B30" s="6912">
        <v>16</v>
      </c>
      <c r="C30" s="6913" t="s">
        <v>67</v>
      </c>
      <c r="D30" s="6913" t="s">
        <v>72</v>
      </c>
      <c r="E30" s="6913" t="s">
        <v>119</v>
      </c>
      <c r="F30" s="6914" t="s">
        <v>605</v>
      </c>
      <c r="G30" s="6915" t="s">
        <v>259</v>
      </c>
      <c r="H30" s="6916" t="s">
        <v>5153</v>
      </c>
      <c r="I30" s="6917" t="s">
        <v>523</v>
      </c>
      <c r="J30" s="6918" t="s">
        <v>78</v>
      </c>
      <c r="K30" s="6919">
        <v>0</v>
      </c>
      <c r="M30" s="6921"/>
    </row>
    <row r="31" spans="1:13" s="6920" customFormat="1" ht="25.5" customHeight="1" x14ac:dyDescent="0.3">
      <c r="A31" s="6911">
        <v>1</v>
      </c>
      <c r="B31" s="6912">
        <v>16</v>
      </c>
      <c r="C31" s="6913">
        <v>1</v>
      </c>
      <c r="D31" s="6913">
        <v>2</v>
      </c>
      <c r="E31" s="6922" t="s">
        <v>81</v>
      </c>
      <c r="F31" s="6914" t="s">
        <v>117</v>
      </c>
      <c r="G31" s="6915" t="s">
        <v>1224</v>
      </c>
      <c r="H31" s="6916" t="s">
        <v>5153</v>
      </c>
      <c r="I31" s="6917" t="s">
        <v>240</v>
      </c>
      <c r="J31" s="6918" t="s">
        <v>78</v>
      </c>
      <c r="K31" s="6919">
        <v>25000000</v>
      </c>
      <c r="M31" s="6921"/>
    </row>
    <row r="32" spans="1:13" s="6859" customFormat="1" ht="25.5" customHeight="1" x14ac:dyDescent="0.3">
      <c r="A32" s="6923">
        <v>1</v>
      </c>
      <c r="B32" s="6924">
        <v>16</v>
      </c>
      <c r="C32" s="6925" t="s">
        <v>67</v>
      </c>
      <c r="D32" s="6925" t="s">
        <v>72</v>
      </c>
      <c r="E32" s="6925">
        <v>10</v>
      </c>
      <c r="F32" s="6914" t="s">
        <v>5157</v>
      </c>
      <c r="G32" s="6926" t="s">
        <v>5158</v>
      </c>
      <c r="H32" s="6927" t="s">
        <v>5153</v>
      </c>
      <c r="I32" s="6891" t="s">
        <v>240</v>
      </c>
      <c r="J32" s="6901" t="s">
        <v>78</v>
      </c>
      <c r="K32" s="6919">
        <v>20000000</v>
      </c>
      <c r="M32" s="6886"/>
    </row>
    <row r="33" spans="1:14" s="6859" customFormat="1" ht="25.5" hidden="1" customHeight="1" x14ac:dyDescent="0.3">
      <c r="A33" s="6923">
        <v>1</v>
      </c>
      <c r="B33" s="6924">
        <v>16</v>
      </c>
      <c r="C33" s="6925" t="s">
        <v>67</v>
      </c>
      <c r="D33" s="6925" t="s">
        <v>72</v>
      </c>
      <c r="E33" s="6925">
        <v>22</v>
      </c>
      <c r="F33" s="6914" t="s">
        <v>123</v>
      </c>
      <c r="G33" s="6926" t="s">
        <v>609</v>
      </c>
      <c r="H33" s="6927" t="s">
        <v>5153</v>
      </c>
      <c r="I33" s="6891" t="s">
        <v>240</v>
      </c>
      <c r="J33" s="6901" t="s">
        <v>78</v>
      </c>
      <c r="K33" s="6919">
        <v>0</v>
      </c>
      <c r="M33" s="6886"/>
    </row>
    <row r="34" spans="1:14" s="6859" customFormat="1" ht="27.6" x14ac:dyDescent="0.3">
      <c r="A34" s="113">
        <v>1</v>
      </c>
      <c r="B34" s="114">
        <v>16</v>
      </c>
      <c r="C34" s="115" t="s">
        <v>67</v>
      </c>
      <c r="D34" s="115" t="s">
        <v>72</v>
      </c>
      <c r="E34" s="115">
        <v>24</v>
      </c>
      <c r="F34" s="126" t="s">
        <v>125</v>
      </c>
      <c r="G34" s="127" t="s">
        <v>606</v>
      </c>
      <c r="H34" s="6883" t="s">
        <v>587</v>
      </c>
      <c r="I34" s="245" t="s">
        <v>264</v>
      </c>
      <c r="J34" s="6883" t="s">
        <v>584</v>
      </c>
      <c r="K34" s="6919">
        <v>143500000</v>
      </c>
      <c r="M34" s="6886">
        <v>40000000</v>
      </c>
      <c r="N34" s="6928">
        <f>K34/22000000</f>
        <v>6.5227272727272725</v>
      </c>
    </row>
    <row r="35" spans="1:14" s="6859" customFormat="1" ht="27.6" hidden="1" x14ac:dyDescent="0.3">
      <c r="A35" s="1494">
        <v>1</v>
      </c>
      <c r="B35" s="6929">
        <v>16</v>
      </c>
      <c r="C35" s="6930" t="s">
        <v>67</v>
      </c>
      <c r="D35" s="6930" t="s">
        <v>72</v>
      </c>
      <c r="E35" s="6929">
        <v>26</v>
      </c>
      <c r="F35" s="6931" t="s">
        <v>605</v>
      </c>
      <c r="G35" s="6932" t="s">
        <v>259</v>
      </c>
      <c r="H35" s="6933" t="s">
        <v>587</v>
      </c>
      <c r="I35" s="6934" t="s">
        <v>276</v>
      </c>
      <c r="J35" s="6933" t="s">
        <v>584</v>
      </c>
      <c r="K35" s="1499">
        <v>31700000</v>
      </c>
      <c r="M35" s="6886">
        <v>10000000</v>
      </c>
    </row>
    <row r="36" spans="1:14" s="6859" customFormat="1" ht="27" customHeight="1" x14ac:dyDescent="0.3">
      <c r="A36" s="6903">
        <v>1</v>
      </c>
      <c r="B36" s="6904">
        <v>16</v>
      </c>
      <c r="C36" s="6905" t="s">
        <v>67</v>
      </c>
      <c r="D36" s="6905" t="s">
        <v>109</v>
      </c>
      <c r="E36" s="6904"/>
      <c r="F36" s="6876" t="s">
        <v>362</v>
      </c>
      <c r="G36" s="6907"/>
      <c r="H36" s="6908"/>
      <c r="I36" s="6909" t="s">
        <v>864</v>
      </c>
      <c r="J36" s="6907"/>
      <c r="K36" s="6910">
        <f>SUM(K37:K38)</f>
        <v>63500000</v>
      </c>
      <c r="M36" s="6886">
        <v>33000000</v>
      </c>
    </row>
    <row r="37" spans="1:14" s="6859" customFormat="1" ht="27.6" x14ac:dyDescent="0.3">
      <c r="A37" s="113">
        <v>1</v>
      </c>
      <c r="B37" s="114">
        <v>16</v>
      </c>
      <c r="C37" s="115" t="s">
        <v>67</v>
      </c>
      <c r="D37" s="115" t="s">
        <v>109</v>
      </c>
      <c r="E37" s="115" t="s">
        <v>72</v>
      </c>
      <c r="F37" s="126" t="s">
        <v>956</v>
      </c>
      <c r="G37" s="127" t="s">
        <v>5159</v>
      </c>
      <c r="H37" s="6883" t="s">
        <v>587</v>
      </c>
      <c r="I37" s="245" t="s">
        <v>2953</v>
      </c>
      <c r="J37" s="6883" t="s">
        <v>584</v>
      </c>
      <c r="K37" s="128">
        <v>30000000</v>
      </c>
      <c r="M37" s="6886">
        <v>24000000</v>
      </c>
    </row>
    <row r="38" spans="1:14" s="6859" customFormat="1" ht="27.6" x14ac:dyDescent="0.3">
      <c r="A38" s="121">
        <v>1</v>
      </c>
      <c r="B38" s="52">
        <v>16</v>
      </c>
      <c r="C38" s="122" t="s">
        <v>67</v>
      </c>
      <c r="D38" s="122" t="s">
        <v>109</v>
      </c>
      <c r="E38" s="122" t="s">
        <v>114</v>
      </c>
      <c r="F38" s="131" t="s">
        <v>610</v>
      </c>
      <c r="G38" s="132" t="s">
        <v>611</v>
      </c>
      <c r="H38" s="6935" t="s">
        <v>587</v>
      </c>
      <c r="I38" s="245" t="s">
        <v>2953</v>
      </c>
      <c r="J38" s="6935" t="s">
        <v>584</v>
      </c>
      <c r="K38" s="125">
        <v>33500000</v>
      </c>
      <c r="M38" s="6886">
        <v>9000000</v>
      </c>
    </row>
    <row r="39" spans="1:14" s="6859" customFormat="1" ht="25.5" customHeight="1" x14ac:dyDescent="0.3">
      <c r="A39" s="6903">
        <v>1</v>
      </c>
      <c r="B39" s="6904">
        <v>16</v>
      </c>
      <c r="C39" s="6905" t="s">
        <v>67</v>
      </c>
      <c r="D39" s="6905" t="s">
        <v>114</v>
      </c>
      <c r="E39" s="6905"/>
      <c r="F39" s="6876" t="s">
        <v>459</v>
      </c>
      <c r="G39" s="6904"/>
      <c r="H39" s="6908"/>
      <c r="I39" s="6936"/>
      <c r="J39" s="6907"/>
      <c r="K39" s="6937">
        <f>SUM(K40)</f>
        <v>152100000</v>
      </c>
      <c r="M39" s="6886">
        <v>180000000</v>
      </c>
    </row>
    <row r="40" spans="1:14" s="6859" customFormat="1" ht="27.6" x14ac:dyDescent="0.3">
      <c r="A40" s="6938">
        <v>1</v>
      </c>
      <c r="B40" s="6939">
        <v>16</v>
      </c>
      <c r="C40" s="6868" t="s">
        <v>67</v>
      </c>
      <c r="D40" s="6868" t="s">
        <v>114</v>
      </c>
      <c r="E40" s="6868" t="s">
        <v>114</v>
      </c>
      <c r="F40" s="6940" t="s">
        <v>8517</v>
      </c>
      <c r="G40" s="6941" t="s">
        <v>612</v>
      </c>
      <c r="H40" s="6854" t="s">
        <v>587</v>
      </c>
      <c r="I40" s="6942" t="s">
        <v>5160</v>
      </c>
      <c r="J40" s="6854" t="s">
        <v>584</v>
      </c>
      <c r="K40" s="6943">
        <v>152100000</v>
      </c>
      <c r="M40" s="6886">
        <v>180000000</v>
      </c>
    </row>
    <row r="41" spans="1:14" s="6859" customFormat="1" ht="60.75" customHeight="1" x14ac:dyDescent="0.3">
      <c r="A41" s="6903">
        <v>1</v>
      </c>
      <c r="B41" s="6904">
        <v>16</v>
      </c>
      <c r="C41" s="6905" t="s">
        <v>67</v>
      </c>
      <c r="D41" s="6905" t="s">
        <v>139</v>
      </c>
      <c r="E41" s="6904"/>
      <c r="F41" s="6876" t="s">
        <v>460</v>
      </c>
      <c r="G41" s="6904"/>
      <c r="H41" s="6908"/>
      <c r="I41" s="6936"/>
      <c r="J41" s="6907"/>
      <c r="K41" s="6944">
        <f>SUM(K42:K43)</f>
        <v>10000000</v>
      </c>
      <c r="M41" s="6886">
        <v>7000000</v>
      </c>
    </row>
    <row r="42" spans="1:14" s="6859" customFormat="1" ht="27.6" x14ac:dyDescent="0.3">
      <c r="A42" s="113">
        <v>1</v>
      </c>
      <c r="B42" s="114">
        <v>16</v>
      </c>
      <c r="C42" s="115" t="s">
        <v>67</v>
      </c>
      <c r="D42" s="115" t="s">
        <v>139</v>
      </c>
      <c r="E42" s="115" t="s">
        <v>67</v>
      </c>
      <c r="F42" s="126" t="s">
        <v>5161</v>
      </c>
      <c r="G42" s="127" t="s">
        <v>613</v>
      </c>
      <c r="H42" s="6883" t="s">
        <v>587</v>
      </c>
      <c r="I42" s="247" t="s">
        <v>373</v>
      </c>
      <c r="J42" s="6883" t="s">
        <v>584</v>
      </c>
      <c r="K42" s="134">
        <v>5000000</v>
      </c>
      <c r="M42" s="6886">
        <v>7000000</v>
      </c>
    </row>
    <row r="43" spans="1:14" s="6859" customFormat="1" ht="27.6" x14ac:dyDescent="0.3">
      <c r="A43" s="121">
        <v>1</v>
      </c>
      <c r="B43" s="52">
        <v>16</v>
      </c>
      <c r="C43" s="122" t="s">
        <v>67</v>
      </c>
      <c r="D43" s="122" t="s">
        <v>139</v>
      </c>
      <c r="E43" s="122" t="s">
        <v>144</v>
      </c>
      <c r="F43" s="131" t="s">
        <v>479</v>
      </c>
      <c r="G43" s="132" t="s">
        <v>614</v>
      </c>
      <c r="H43" s="6935" t="s">
        <v>587</v>
      </c>
      <c r="I43" s="247" t="s">
        <v>373</v>
      </c>
      <c r="J43" s="6935" t="s">
        <v>584</v>
      </c>
      <c r="K43" s="135">
        <v>5000000</v>
      </c>
      <c r="M43" s="6886"/>
    </row>
    <row r="44" spans="1:14" s="6859" customFormat="1" ht="25.5" customHeight="1" x14ac:dyDescent="0.3">
      <c r="A44" s="6903">
        <v>1</v>
      </c>
      <c r="B44" s="6904">
        <v>16</v>
      </c>
      <c r="C44" s="6905" t="s">
        <v>67</v>
      </c>
      <c r="D44" s="6905" t="s">
        <v>81</v>
      </c>
      <c r="E44" s="6904"/>
      <c r="F44" s="6876" t="s">
        <v>5162</v>
      </c>
      <c r="G44" s="6904"/>
      <c r="H44" s="6908"/>
      <c r="I44" s="6936"/>
      <c r="J44" s="6907"/>
      <c r="K44" s="6945">
        <f>SUM(K45)</f>
        <v>5000000</v>
      </c>
      <c r="M44" s="6886">
        <v>7500000</v>
      </c>
    </row>
    <row r="45" spans="1:14" s="6859" customFormat="1" ht="27.6" x14ac:dyDescent="0.3">
      <c r="A45" s="6938">
        <v>1</v>
      </c>
      <c r="B45" s="6939">
        <v>16</v>
      </c>
      <c r="C45" s="6868" t="s">
        <v>67</v>
      </c>
      <c r="D45" s="6868" t="s">
        <v>81</v>
      </c>
      <c r="E45" s="6868" t="s">
        <v>72</v>
      </c>
      <c r="F45" s="6940" t="s">
        <v>5163</v>
      </c>
      <c r="G45" s="6941" t="s">
        <v>5164</v>
      </c>
      <c r="H45" s="6898" t="s">
        <v>5153</v>
      </c>
      <c r="I45" s="6946" t="s">
        <v>373</v>
      </c>
      <c r="J45" s="6854" t="s">
        <v>584</v>
      </c>
      <c r="K45" s="6947">
        <v>5000000</v>
      </c>
      <c r="M45" s="6886">
        <v>7500000</v>
      </c>
    </row>
    <row r="46" spans="1:14" s="6859" customFormat="1" ht="27.6" x14ac:dyDescent="0.3">
      <c r="A46" s="6903">
        <v>1</v>
      </c>
      <c r="B46" s="6904">
        <v>16</v>
      </c>
      <c r="C46" s="6905" t="s">
        <v>67</v>
      </c>
      <c r="D46" s="6905" t="s">
        <v>285</v>
      </c>
      <c r="E46" s="6904"/>
      <c r="F46" s="6948" t="s">
        <v>5165</v>
      </c>
      <c r="G46" s="6949"/>
      <c r="H46" s="6950"/>
      <c r="I46" s="6951"/>
      <c r="J46" s="6952" t="s">
        <v>616</v>
      </c>
      <c r="K46" s="6953">
        <f>K48+K49+K50+K51+K52+K53+K55+K56+K47</f>
        <v>1382970000</v>
      </c>
      <c r="M46" s="6886">
        <v>417000000</v>
      </c>
    </row>
    <row r="47" spans="1:14" s="6859" customFormat="1" ht="27.6" hidden="1" x14ac:dyDescent="0.3">
      <c r="A47" s="6938">
        <v>1</v>
      </c>
      <c r="B47" s="6939">
        <v>16</v>
      </c>
      <c r="C47" s="6868" t="s">
        <v>67</v>
      </c>
      <c r="D47" s="6868" t="s">
        <v>285</v>
      </c>
      <c r="E47" s="6925" t="s">
        <v>67</v>
      </c>
      <c r="F47" s="6954" t="s">
        <v>5166</v>
      </c>
      <c r="G47" s="6955" t="s">
        <v>5167</v>
      </c>
      <c r="H47" s="6956" t="s">
        <v>130</v>
      </c>
      <c r="I47" s="6957" t="s">
        <v>130</v>
      </c>
      <c r="J47" s="6958" t="s">
        <v>130</v>
      </c>
      <c r="K47" s="6959"/>
      <c r="M47" s="6886"/>
    </row>
    <row r="48" spans="1:14" s="6859" customFormat="1" ht="41.4" x14ac:dyDescent="0.3">
      <c r="A48" s="113">
        <v>1</v>
      </c>
      <c r="B48" s="114">
        <v>16</v>
      </c>
      <c r="C48" s="115" t="s">
        <v>67</v>
      </c>
      <c r="D48" s="114">
        <v>15</v>
      </c>
      <c r="E48" s="114">
        <v>12</v>
      </c>
      <c r="F48" s="223" t="s">
        <v>1345</v>
      </c>
      <c r="G48" s="3913" t="s">
        <v>2857</v>
      </c>
      <c r="H48" s="6898" t="s">
        <v>5168</v>
      </c>
      <c r="I48" s="1104" t="s">
        <v>304</v>
      </c>
      <c r="J48" s="6960" t="s">
        <v>616</v>
      </c>
      <c r="K48" s="1105">
        <v>167520000</v>
      </c>
      <c r="M48" s="6886">
        <v>157000000</v>
      </c>
    </row>
    <row r="49" spans="1:13" s="6859" customFormat="1" ht="41.4" x14ac:dyDescent="0.3">
      <c r="A49" s="178"/>
      <c r="B49" s="5980"/>
      <c r="C49" s="148"/>
      <c r="D49" s="5980"/>
      <c r="E49" s="5980">
        <v>13</v>
      </c>
      <c r="F49" s="223" t="s">
        <v>2858</v>
      </c>
      <c r="G49" s="6376" t="s">
        <v>2859</v>
      </c>
      <c r="H49" s="6898" t="s">
        <v>5168</v>
      </c>
      <c r="I49" s="6961" t="s">
        <v>304</v>
      </c>
      <c r="J49" s="6898" t="s">
        <v>2860</v>
      </c>
      <c r="K49" s="222">
        <v>142520000</v>
      </c>
      <c r="M49" s="6886"/>
    </row>
    <row r="50" spans="1:13" s="6859" customFormat="1" ht="41.4" x14ac:dyDescent="0.3">
      <c r="A50" s="178"/>
      <c r="B50" s="5980"/>
      <c r="C50" s="148"/>
      <c r="D50" s="5980"/>
      <c r="E50" s="5980">
        <v>14</v>
      </c>
      <c r="F50" s="223" t="s">
        <v>2861</v>
      </c>
      <c r="G50" s="6376" t="s">
        <v>2862</v>
      </c>
      <c r="H50" s="6898" t="s">
        <v>5168</v>
      </c>
      <c r="I50" s="6961" t="s">
        <v>304</v>
      </c>
      <c r="J50" s="6898" t="s">
        <v>2863</v>
      </c>
      <c r="K50" s="222">
        <v>148820000</v>
      </c>
      <c r="M50" s="6886"/>
    </row>
    <row r="51" spans="1:13" s="6859" customFormat="1" ht="41.4" x14ac:dyDescent="0.3">
      <c r="A51" s="178"/>
      <c r="B51" s="5980"/>
      <c r="C51" s="148"/>
      <c r="D51" s="5980"/>
      <c r="E51" s="5980">
        <v>15</v>
      </c>
      <c r="F51" s="223" t="s">
        <v>2864</v>
      </c>
      <c r="G51" s="6376" t="s">
        <v>2865</v>
      </c>
      <c r="H51" s="6898" t="s">
        <v>5168</v>
      </c>
      <c r="I51" s="6961" t="s">
        <v>304</v>
      </c>
      <c r="J51" s="6898" t="s">
        <v>2866</v>
      </c>
      <c r="K51" s="222">
        <v>145420000</v>
      </c>
      <c r="M51" s="6886"/>
    </row>
    <row r="52" spans="1:13" s="6859" customFormat="1" ht="45" customHeight="1" x14ac:dyDescent="0.3">
      <c r="A52" s="178"/>
      <c r="B52" s="5980"/>
      <c r="C52" s="148"/>
      <c r="D52" s="5980"/>
      <c r="E52" s="5980">
        <v>16</v>
      </c>
      <c r="F52" s="223" t="s">
        <v>2867</v>
      </c>
      <c r="G52" s="6376" t="s">
        <v>2868</v>
      </c>
      <c r="H52" s="6898" t="s">
        <v>5168</v>
      </c>
      <c r="I52" s="6961" t="s">
        <v>304</v>
      </c>
      <c r="J52" s="6898" t="s">
        <v>2869</v>
      </c>
      <c r="K52" s="222">
        <v>165070000</v>
      </c>
      <c r="M52" s="6886"/>
    </row>
    <row r="53" spans="1:13" s="6920" customFormat="1" ht="45" customHeight="1" x14ac:dyDescent="0.3">
      <c r="A53" s="227">
        <v>1</v>
      </c>
      <c r="B53" s="6962">
        <v>16</v>
      </c>
      <c r="C53" s="6963" t="s">
        <v>67</v>
      </c>
      <c r="D53" s="6962">
        <v>15</v>
      </c>
      <c r="E53" s="6962">
        <v>17</v>
      </c>
      <c r="F53" s="6964" t="s">
        <v>2870</v>
      </c>
      <c r="G53" s="6965" t="s">
        <v>617</v>
      </c>
      <c r="H53" s="6966" t="s">
        <v>5168</v>
      </c>
      <c r="I53" s="6967" t="s">
        <v>304</v>
      </c>
      <c r="J53" s="6966" t="s">
        <v>616</v>
      </c>
      <c r="K53" s="230">
        <v>380810000</v>
      </c>
      <c r="M53" s="6921">
        <v>50000000</v>
      </c>
    </row>
    <row r="54" spans="1:13" s="6859" customFormat="1" ht="45" hidden="1" customHeight="1" x14ac:dyDescent="0.3">
      <c r="A54" s="117">
        <v>1</v>
      </c>
      <c r="B54" s="6375">
        <v>16</v>
      </c>
      <c r="C54" s="6887" t="s">
        <v>67</v>
      </c>
      <c r="D54" s="6375">
        <v>15</v>
      </c>
      <c r="E54" s="6375">
        <v>18</v>
      </c>
      <c r="F54" s="6968" t="s">
        <v>2871</v>
      </c>
      <c r="G54" s="6969" t="s">
        <v>617</v>
      </c>
      <c r="H54" s="6898" t="s">
        <v>5168</v>
      </c>
      <c r="I54" s="6961" t="s">
        <v>304</v>
      </c>
      <c r="J54" s="6898" t="s">
        <v>616</v>
      </c>
      <c r="K54" s="137">
        <v>0</v>
      </c>
      <c r="M54" s="6886">
        <v>50000000</v>
      </c>
    </row>
    <row r="55" spans="1:13" s="6920" customFormat="1" ht="45" customHeight="1" x14ac:dyDescent="0.3">
      <c r="A55" s="224">
        <v>1</v>
      </c>
      <c r="B55" s="138">
        <v>16</v>
      </c>
      <c r="C55" s="141" t="s">
        <v>67</v>
      </c>
      <c r="D55" s="138">
        <v>15</v>
      </c>
      <c r="E55" s="141">
        <v>19</v>
      </c>
      <c r="F55" s="225" t="s">
        <v>2872</v>
      </c>
      <c r="G55" s="226" t="s">
        <v>2873</v>
      </c>
      <c r="H55" s="6898" t="s">
        <v>5168</v>
      </c>
      <c r="I55" s="6961" t="s">
        <v>304</v>
      </c>
      <c r="J55" s="6970" t="s">
        <v>616</v>
      </c>
      <c r="K55" s="143">
        <v>144010000</v>
      </c>
      <c r="M55" s="6921">
        <v>100000000</v>
      </c>
    </row>
    <row r="56" spans="1:13" s="6920" customFormat="1" ht="55.2" x14ac:dyDescent="0.3">
      <c r="A56" s="227">
        <v>1</v>
      </c>
      <c r="B56" s="6962">
        <v>16</v>
      </c>
      <c r="C56" s="6963" t="s">
        <v>67</v>
      </c>
      <c r="D56" s="6962">
        <v>15</v>
      </c>
      <c r="E56" s="6963">
        <v>20</v>
      </c>
      <c r="F56" s="6964" t="s">
        <v>618</v>
      </c>
      <c r="G56" s="6971" t="s">
        <v>619</v>
      </c>
      <c r="H56" s="6966" t="s">
        <v>5169</v>
      </c>
      <c r="I56" s="6961" t="s">
        <v>304</v>
      </c>
      <c r="J56" s="6966" t="s">
        <v>616</v>
      </c>
      <c r="K56" s="230">
        <v>88800000</v>
      </c>
      <c r="M56" s="6921">
        <v>60000000</v>
      </c>
    </row>
    <row r="57" spans="1:13" s="6920" customFormat="1" ht="41.4" hidden="1" x14ac:dyDescent="0.3">
      <c r="A57" s="227">
        <v>1</v>
      </c>
      <c r="B57" s="6962">
        <v>16</v>
      </c>
      <c r="C57" s="6963" t="s">
        <v>67</v>
      </c>
      <c r="D57" s="6962">
        <v>15</v>
      </c>
      <c r="E57" s="6963">
        <v>21</v>
      </c>
      <c r="F57" s="6964" t="s">
        <v>620</v>
      </c>
      <c r="G57" s="6971" t="s">
        <v>621</v>
      </c>
      <c r="H57" s="6966" t="s">
        <v>5169</v>
      </c>
      <c r="I57" s="6961" t="s">
        <v>304</v>
      </c>
      <c r="J57" s="6966" t="s">
        <v>616</v>
      </c>
      <c r="K57" s="230">
        <v>0</v>
      </c>
      <c r="M57" s="6921">
        <v>50000000</v>
      </c>
    </row>
    <row r="58" spans="1:13" s="6859" customFormat="1" ht="41.4" x14ac:dyDescent="0.3">
      <c r="A58" s="6903">
        <v>1</v>
      </c>
      <c r="B58" s="6904">
        <v>16</v>
      </c>
      <c r="C58" s="6905" t="s">
        <v>67</v>
      </c>
      <c r="D58" s="6904">
        <v>17</v>
      </c>
      <c r="E58" s="6904"/>
      <c r="F58" s="6972" t="s">
        <v>622</v>
      </c>
      <c r="G58" s="6907"/>
      <c r="H58" s="6908"/>
      <c r="I58" s="6973"/>
      <c r="J58" s="6974" t="s">
        <v>78</v>
      </c>
      <c r="K58" s="6975">
        <f>SUM(K59)</f>
        <v>450000000</v>
      </c>
      <c r="M58" s="6886">
        <v>75000000</v>
      </c>
    </row>
    <row r="59" spans="1:13" s="6859" customFormat="1" ht="27.6" x14ac:dyDescent="0.3">
      <c r="A59" s="6938">
        <v>1</v>
      </c>
      <c r="B59" s="6939">
        <v>16</v>
      </c>
      <c r="C59" s="6868" t="s">
        <v>67</v>
      </c>
      <c r="D59" s="6939">
        <v>17</v>
      </c>
      <c r="E59" s="6868" t="s">
        <v>72</v>
      </c>
      <c r="F59" s="6954" t="s">
        <v>623</v>
      </c>
      <c r="G59" s="6955" t="s">
        <v>624</v>
      </c>
      <c r="H59" s="6898" t="s">
        <v>5170</v>
      </c>
      <c r="I59" s="6942" t="s">
        <v>2954</v>
      </c>
      <c r="J59" s="6976" t="s">
        <v>78</v>
      </c>
      <c r="K59" s="6977">
        <v>450000000</v>
      </c>
      <c r="M59" s="6886">
        <v>75000000</v>
      </c>
    </row>
    <row r="60" spans="1:13" s="6859" customFormat="1" ht="41.4" x14ac:dyDescent="0.3">
      <c r="A60" s="6903">
        <v>1</v>
      </c>
      <c r="B60" s="6904">
        <v>16</v>
      </c>
      <c r="C60" s="6905" t="s">
        <v>67</v>
      </c>
      <c r="D60" s="6905">
        <v>18</v>
      </c>
      <c r="E60" s="6905"/>
      <c r="F60" s="6876" t="s">
        <v>626</v>
      </c>
      <c r="G60" s="6907"/>
      <c r="H60" s="6908"/>
      <c r="I60" s="6909"/>
      <c r="J60" s="6978" t="s">
        <v>627</v>
      </c>
      <c r="K60" s="6979">
        <f>K61+K62+K63+K64</f>
        <v>104300000</v>
      </c>
      <c r="M60" s="6886">
        <v>17000000</v>
      </c>
    </row>
    <row r="61" spans="1:13" s="6859" customFormat="1" ht="27.6" x14ac:dyDescent="0.3">
      <c r="A61" s="117">
        <v>1</v>
      </c>
      <c r="B61" s="6375">
        <v>16</v>
      </c>
      <c r="C61" s="6887" t="s">
        <v>67</v>
      </c>
      <c r="D61" s="6375">
        <v>18</v>
      </c>
      <c r="E61" s="6887" t="s">
        <v>114</v>
      </c>
      <c r="F61" s="6968" t="s">
        <v>628</v>
      </c>
      <c r="G61" s="6980" t="s">
        <v>629</v>
      </c>
      <c r="H61" s="6898" t="s">
        <v>5171</v>
      </c>
      <c r="I61" s="6961" t="s">
        <v>270</v>
      </c>
      <c r="J61" s="6374" t="s">
        <v>627</v>
      </c>
      <c r="K61" s="137">
        <v>104300000</v>
      </c>
      <c r="M61" s="6886"/>
    </row>
    <row r="62" spans="1:13" s="6859" customFormat="1" ht="27.6" hidden="1" x14ac:dyDescent="0.3">
      <c r="A62" s="117">
        <v>1</v>
      </c>
      <c r="B62" s="6375">
        <v>16</v>
      </c>
      <c r="C62" s="6887" t="s">
        <v>67</v>
      </c>
      <c r="D62" s="6375">
        <v>18</v>
      </c>
      <c r="E62" s="6887" t="s">
        <v>81</v>
      </c>
      <c r="F62" s="6968" t="s">
        <v>630</v>
      </c>
      <c r="G62" s="6980" t="s">
        <v>631</v>
      </c>
      <c r="H62" s="6898" t="s">
        <v>5172</v>
      </c>
      <c r="I62" s="6961" t="s">
        <v>270</v>
      </c>
      <c r="J62" s="6374" t="s">
        <v>78</v>
      </c>
      <c r="K62" s="137">
        <v>0</v>
      </c>
      <c r="M62" s="6886">
        <v>17000000</v>
      </c>
    </row>
    <row r="63" spans="1:13" s="6859" customFormat="1" ht="27.6" hidden="1" x14ac:dyDescent="0.3">
      <c r="A63" s="227">
        <v>1</v>
      </c>
      <c r="B63" s="6962">
        <v>16</v>
      </c>
      <c r="C63" s="6963" t="s">
        <v>67</v>
      </c>
      <c r="D63" s="6962">
        <v>18</v>
      </c>
      <c r="E63" s="6963" t="s">
        <v>84</v>
      </c>
      <c r="F63" s="6964" t="s">
        <v>5173</v>
      </c>
      <c r="G63" s="6971" t="s">
        <v>5174</v>
      </c>
      <c r="H63" s="6966" t="s">
        <v>5170</v>
      </c>
      <c r="I63" s="6967" t="s">
        <v>270</v>
      </c>
      <c r="J63" s="6377" t="s">
        <v>5175</v>
      </c>
      <c r="K63" s="230">
        <v>0</v>
      </c>
      <c r="M63" s="6886"/>
    </row>
    <row r="64" spans="1:13" s="6859" customFormat="1" ht="27.6" hidden="1" x14ac:dyDescent="0.3">
      <c r="A64" s="1502">
        <v>1</v>
      </c>
      <c r="B64" s="1503">
        <v>16</v>
      </c>
      <c r="C64" s="1504" t="s">
        <v>67</v>
      </c>
      <c r="D64" s="1503">
        <v>18</v>
      </c>
      <c r="E64" s="1504" t="s">
        <v>119</v>
      </c>
      <c r="F64" s="1505" t="s">
        <v>633</v>
      </c>
      <c r="G64" s="1506" t="s">
        <v>5176</v>
      </c>
      <c r="H64" s="6981" t="s">
        <v>5177</v>
      </c>
      <c r="I64" s="6982" t="s">
        <v>270</v>
      </c>
      <c r="J64" s="1507" t="s">
        <v>78</v>
      </c>
      <c r="K64" s="1508">
        <v>0</v>
      </c>
      <c r="M64" s="6886"/>
    </row>
    <row r="65" spans="1:13" s="6859" customFormat="1" ht="27.6" x14ac:dyDescent="0.3">
      <c r="A65" s="6903">
        <v>1</v>
      </c>
      <c r="B65" s="6904">
        <v>16</v>
      </c>
      <c r="C65" s="6905" t="s">
        <v>67</v>
      </c>
      <c r="D65" s="6905">
        <v>19</v>
      </c>
      <c r="E65" s="6904"/>
      <c r="F65" s="6972" t="s">
        <v>634</v>
      </c>
      <c r="G65" s="6983"/>
      <c r="H65" s="6908"/>
      <c r="I65" s="6936"/>
      <c r="J65" s="6984" t="s">
        <v>627</v>
      </c>
      <c r="K65" s="6985">
        <f>SUM(K66:K71)</f>
        <v>138080000</v>
      </c>
      <c r="M65" s="6886">
        <v>200000000</v>
      </c>
    </row>
    <row r="66" spans="1:13" s="6859" customFormat="1" ht="41.4" hidden="1" x14ac:dyDescent="0.3">
      <c r="A66" s="113">
        <v>1</v>
      </c>
      <c r="B66" s="114">
        <v>16</v>
      </c>
      <c r="C66" s="115" t="s">
        <v>67</v>
      </c>
      <c r="D66" s="114">
        <v>19</v>
      </c>
      <c r="E66" s="115"/>
      <c r="F66" s="126" t="s">
        <v>635</v>
      </c>
      <c r="G66" s="127" t="s">
        <v>636</v>
      </c>
      <c r="H66" s="6883" t="s">
        <v>625</v>
      </c>
      <c r="I66" s="245" t="s">
        <v>600</v>
      </c>
      <c r="J66" s="133" t="s">
        <v>627</v>
      </c>
      <c r="K66" s="128">
        <v>0</v>
      </c>
      <c r="M66" s="6886">
        <v>30000000</v>
      </c>
    </row>
    <row r="67" spans="1:13" s="6859" customFormat="1" ht="41.4" x14ac:dyDescent="0.3">
      <c r="A67" s="117">
        <v>1</v>
      </c>
      <c r="B67" s="6375">
        <v>16</v>
      </c>
      <c r="C67" s="6887" t="s">
        <v>67</v>
      </c>
      <c r="D67" s="6375">
        <v>19</v>
      </c>
      <c r="E67" s="6887" t="s">
        <v>114</v>
      </c>
      <c r="F67" s="6968" t="s">
        <v>8518</v>
      </c>
      <c r="G67" s="6980" t="s">
        <v>6983</v>
      </c>
      <c r="H67" s="6898" t="s">
        <v>625</v>
      </c>
      <c r="I67" s="6986" t="s">
        <v>632</v>
      </c>
      <c r="J67" s="6374" t="s">
        <v>627</v>
      </c>
      <c r="K67" s="120">
        <v>138080000</v>
      </c>
      <c r="M67" s="6886">
        <v>90000000</v>
      </c>
    </row>
    <row r="68" spans="1:13" s="6859" customFormat="1" ht="27.6" hidden="1" x14ac:dyDescent="0.3">
      <c r="A68" s="227">
        <v>1</v>
      </c>
      <c r="B68" s="6962">
        <v>16</v>
      </c>
      <c r="C68" s="6963" t="s">
        <v>67</v>
      </c>
      <c r="D68" s="6962">
        <v>19</v>
      </c>
      <c r="E68" s="6963" t="s">
        <v>139</v>
      </c>
      <c r="F68" s="6964" t="s">
        <v>637</v>
      </c>
      <c r="G68" s="6971" t="s">
        <v>5178</v>
      </c>
      <c r="H68" s="6966" t="s">
        <v>5153</v>
      </c>
      <c r="I68" s="6967" t="s">
        <v>304</v>
      </c>
      <c r="J68" s="6377" t="s">
        <v>277</v>
      </c>
      <c r="K68" s="120">
        <v>0</v>
      </c>
      <c r="M68" s="6886">
        <v>50000000</v>
      </c>
    </row>
    <row r="69" spans="1:13" s="6859" customFormat="1" ht="41.4" hidden="1" x14ac:dyDescent="0.3">
      <c r="A69" s="1494"/>
      <c r="B69" s="6929"/>
      <c r="C69" s="6930"/>
      <c r="D69" s="6929"/>
      <c r="E69" s="6929"/>
      <c r="F69" s="6931" t="s">
        <v>638</v>
      </c>
      <c r="G69" s="6932" t="s">
        <v>639</v>
      </c>
      <c r="H69" s="6933" t="s">
        <v>625</v>
      </c>
      <c r="I69" s="6934" t="s">
        <v>640</v>
      </c>
      <c r="J69" s="6987" t="s">
        <v>352</v>
      </c>
      <c r="K69" s="1499"/>
      <c r="M69" s="6886"/>
    </row>
    <row r="70" spans="1:13" s="6859" customFormat="1" ht="41.4" hidden="1" x14ac:dyDescent="0.3">
      <c r="A70" s="1494"/>
      <c r="B70" s="6929"/>
      <c r="C70" s="6930"/>
      <c r="D70" s="6929"/>
      <c r="E70" s="6929"/>
      <c r="F70" s="6931" t="s">
        <v>641</v>
      </c>
      <c r="G70" s="6932" t="s">
        <v>642</v>
      </c>
      <c r="H70" s="6933" t="s">
        <v>625</v>
      </c>
      <c r="I70" s="6934" t="s">
        <v>643</v>
      </c>
      <c r="J70" s="6987" t="s">
        <v>584</v>
      </c>
      <c r="K70" s="1499"/>
      <c r="M70" s="6886"/>
    </row>
    <row r="71" spans="1:13" s="6859" customFormat="1" ht="27.6" hidden="1" x14ac:dyDescent="0.3">
      <c r="A71" s="1494">
        <v>1</v>
      </c>
      <c r="B71" s="6929">
        <v>16</v>
      </c>
      <c r="C71" s="6930" t="s">
        <v>67</v>
      </c>
      <c r="D71" s="6929">
        <v>19</v>
      </c>
      <c r="E71" s="1569" t="s">
        <v>81</v>
      </c>
      <c r="F71" s="1570" t="s">
        <v>5179</v>
      </c>
      <c r="G71" s="1571" t="s">
        <v>5178</v>
      </c>
      <c r="H71" s="6988" t="s">
        <v>5180</v>
      </c>
      <c r="I71" s="6982" t="s">
        <v>304</v>
      </c>
      <c r="J71" s="1572" t="s">
        <v>78</v>
      </c>
      <c r="K71" s="1573">
        <v>0</v>
      </c>
      <c r="M71" s="6886">
        <v>30000000</v>
      </c>
    </row>
    <row r="72" spans="1:13" s="6859" customFormat="1" ht="27.6" x14ac:dyDescent="0.3">
      <c r="A72" s="6903">
        <v>1</v>
      </c>
      <c r="B72" s="6904">
        <v>16</v>
      </c>
      <c r="C72" s="6905" t="s">
        <v>67</v>
      </c>
      <c r="D72" s="6989">
        <v>20</v>
      </c>
      <c r="E72" s="6990"/>
      <c r="F72" s="6972" t="s">
        <v>644</v>
      </c>
      <c r="G72" s="6907"/>
      <c r="H72" s="6908"/>
      <c r="I72" s="6909"/>
      <c r="J72" s="6984" t="s">
        <v>627</v>
      </c>
      <c r="K72" s="6991">
        <f>SUM(K73:K79)</f>
        <v>700000000</v>
      </c>
      <c r="M72" s="6886">
        <v>150000000</v>
      </c>
    </row>
    <row r="73" spans="1:13" s="6859" customFormat="1" ht="27.6" x14ac:dyDescent="0.3">
      <c r="A73" s="117">
        <v>1</v>
      </c>
      <c r="B73" s="6375">
        <v>16</v>
      </c>
      <c r="C73" s="6887" t="s">
        <v>67</v>
      </c>
      <c r="D73" s="6375">
        <v>20</v>
      </c>
      <c r="E73" s="6963" t="s">
        <v>144</v>
      </c>
      <c r="F73" s="6992" t="s">
        <v>645</v>
      </c>
      <c r="G73" s="6993" t="s">
        <v>5181</v>
      </c>
      <c r="H73" s="6898" t="s">
        <v>5182</v>
      </c>
      <c r="I73" s="6961" t="s">
        <v>304</v>
      </c>
      <c r="J73" s="54" t="s">
        <v>78</v>
      </c>
      <c r="K73" s="137">
        <v>500000000</v>
      </c>
      <c r="M73" s="6886">
        <v>92000000</v>
      </c>
    </row>
    <row r="74" spans="1:13" s="6859" customFormat="1" ht="45" hidden="1" customHeight="1" x14ac:dyDescent="0.3">
      <c r="A74" s="117"/>
      <c r="B74" s="6375"/>
      <c r="C74" s="6887"/>
      <c r="D74" s="6375"/>
      <c r="E74" s="6963"/>
      <c r="F74" s="6992" t="s">
        <v>646</v>
      </c>
      <c r="G74" s="6993"/>
      <c r="H74" s="6898" t="s">
        <v>625</v>
      </c>
      <c r="I74" s="6934"/>
      <c r="J74" s="6377"/>
      <c r="K74" s="137">
        <v>0</v>
      </c>
      <c r="M74" s="6886">
        <v>8000000</v>
      </c>
    </row>
    <row r="75" spans="1:13" s="6859" customFormat="1" ht="45" hidden="1" customHeight="1" x14ac:dyDescent="0.3">
      <c r="A75" s="117"/>
      <c r="B75" s="6375"/>
      <c r="C75" s="6887"/>
      <c r="D75" s="6375"/>
      <c r="E75" s="6963"/>
      <c r="F75" s="6992" t="s">
        <v>647</v>
      </c>
      <c r="G75" s="6993"/>
      <c r="H75" s="6898" t="s">
        <v>625</v>
      </c>
      <c r="I75" s="6934"/>
      <c r="J75" s="6377"/>
      <c r="K75" s="137"/>
      <c r="M75" s="6886"/>
    </row>
    <row r="76" spans="1:13" s="6859" customFormat="1" ht="27.6" hidden="1" x14ac:dyDescent="0.3">
      <c r="A76" s="117">
        <v>1</v>
      </c>
      <c r="B76" s="6375">
        <v>16</v>
      </c>
      <c r="C76" s="6887" t="s">
        <v>67</v>
      </c>
      <c r="D76" s="6375">
        <v>20</v>
      </c>
      <c r="E76" s="6887" t="s">
        <v>114</v>
      </c>
      <c r="F76" s="6992" t="s">
        <v>5183</v>
      </c>
      <c r="G76" s="6993" t="s">
        <v>5184</v>
      </c>
      <c r="H76" s="6898" t="s">
        <v>5185</v>
      </c>
      <c r="I76" s="6961" t="s">
        <v>304</v>
      </c>
      <c r="J76" s="6377" t="s">
        <v>465</v>
      </c>
      <c r="K76" s="137">
        <v>0</v>
      </c>
      <c r="M76" s="6886">
        <v>25000000</v>
      </c>
    </row>
    <row r="77" spans="1:13" s="6859" customFormat="1" ht="27.6" hidden="1" x14ac:dyDescent="0.3">
      <c r="A77" s="140">
        <v>1</v>
      </c>
      <c r="B77" s="6962">
        <v>16</v>
      </c>
      <c r="C77" s="6963" t="s">
        <v>67</v>
      </c>
      <c r="D77" s="6962">
        <v>20</v>
      </c>
      <c r="E77" s="6963" t="s">
        <v>139</v>
      </c>
      <c r="F77" s="6992" t="s">
        <v>649</v>
      </c>
      <c r="G77" s="6993" t="s">
        <v>5186</v>
      </c>
      <c r="H77" s="6898" t="s">
        <v>5170</v>
      </c>
      <c r="I77" s="6961" t="s">
        <v>304</v>
      </c>
      <c r="J77" s="54" t="s">
        <v>78</v>
      </c>
      <c r="K77" s="137">
        <v>0</v>
      </c>
      <c r="M77" s="6886">
        <v>10000000</v>
      </c>
    </row>
    <row r="78" spans="1:13" s="6859" customFormat="1" ht="41.4" hidden="1" x14ac:dyDescent="0.3">
      <c r="A78" s="1574">
        <v>1</v>
      </c>
      <c r="B78" s="1575">
        <v>16</v>
      </c>
      <c r="C78" s="1569" t="s">
        <v>67</v>
      </c>
      <c r="D78" s="1575">
        <v>20</v>
      </c>
      <c r="E78" s="1569" t="s">
        <v>139</v>
      </c>
      <c r="F78" s="6994" t="s">
        <v>650</v>
      </c>
      <c r="G78" s="6995" t="s">
        <v>651</v>
      </c>
      <c r="H78" s="6988" t="s">
        <v>625</v>
      </c>
      <c r="I78" s="1576" t="s">
        <v>648</v>
      </c>
      <c r="J78" s="1572" t="s">
        <v>627</v>
      </c>
      <c r="K78" s="1577"/>
      <c r="M78" s="6886"/>
    </row>
    <row r="79" spans="1:13" s="6859" customFormat="1" ht="27.6" x14ac:dyDescent="0.3">
      <c r="A79" s="140">
        <v>1</v>
      </c>
      <c r="B79" s="6962">
        <v>16</v>
      </c>
      <c r="C79" s="6963" t="s">
        <v>67</v>
      </c>
      <c r="D79" s="6962">
        <v>20</v>
      </c>
      <c r="E79" s="6963" t="s">
        <v>81</v>
      </c>
      <c r="F79" s="6996" t="s">
        <v>5187</v>
      </c>
      <c r="G79" s="6997" t="s">
        <v>5188</v>
      </c>
      <c r="H79" s="6898" t="s">
        <v>5170</v>
      </c>
      <c r="I79" s="6961" t="s">
        <v>304</v>
      </c>
      <c r="J79" s="1106" t="s">
        <v>5189</v>
      </c>
      <c r="K79" s="1107">
        <v>200000000</v>
      </c>
      <c r="M79" s="6886"/>
    </row>
    <row r="80" spans="1:13" s="6859" customFormat="1" ht="27" customHeight="1" x14ac:dyDescent="0.3">
      <c r="A80" s="7529">
        <v>1</v>
      </c>
      <c r="B80" s="7530">
        <v>16</v>
      </c>
      <c r="C80" s="7531" t="s">
        <v>67</v>
      </c>
      <c r="D80" s="7530">
        <v>21</v>
      </c>
      <c r="E80" s="7530"/>
      <c r="F80" s="7532" t="s">
        <v>652</v>
      </c>
      <c r="G80" s="7533"/>
      <c r="H80" s="7533"/>
      <c r="I80" s="7534"/>
      <c r="J80" s="7533"/>
      <c r="K80" s="7526">
        <f>SUM(K82:K83)</f>
        <v>133980000</v>
      </c>
      <c r="M80" s="6886">
        <v>100000000</v>
      </c>
    </row>
    <row r="81" spans="1:13" s="6859" customFormat="1" ht="45" hidden="1" customHeight="1" x14ac:dyDescent="0.3">
      <c r="A81" s="7529"/>
      <c r="B81" s="7530"/>
      <c r="C81" s="7531"/>
      <c r="D81" s="7530"/>
      <c r="E81" s="7530"/>
      <c r="F81" s="7532"/>
      <c r="G81" s="7533"/>
      <c r="H81" s="7533"/>
      <c r="I81" s="7534"/>
      <c r="J81" s="7533"/>
      <c r="K81" s="7526"/>
      <c r="M81" s="6886"/>
    </row>
    <row r="82" spans="1:13" s="6859" customFormat="1" ht="41.4" x14ac:dyDescent="0.3">
      <c r="A82" s="113">
        <v>1</v>
      </c>
      <c r="B82" s="114">
        <v>16</v>
      </c>
      <c r="C82" s="115" t="s">
        <v>67</v>
      </c>
      <c r="D82" s="114">
        <v>21</v>
      </c>
      <c r="E82" s="115" t="s">
        <v>67</v>
      </c>
      <c r="F82" s="126" t="s">
        <v>6984</v>
      </c>
      <c r="G82" s="127" t="s">
        <v>5190</v>
      </c>
      <c r="H82" s="6898" t="s">
        <v>5170</v>
      </c>
      <c r="I82" s="6961" t="s">
        <v>304</v>
      </c>
      <c r="J82" s="6259" t="s">
        <v>5189</v>
      </c>
      <c r="K82" s="142">
        <v>133980000</v>
      </c>
      <c r="M82" s="6886">
        <v>50000000</v>
      </c>
    </row>
    <row r="83" spans="1:13" s="6859" customFormat="1" ht="41.4" hidden="1" x14ac:dyDescent="0.3">
      <c r="A83" s="121">
        <v>1</v>
      </c>
      <c r="B83" s="52">
        <v>16</v>
      </c>
      <c r="C83" s="122" t="s">
        <v>67</v>
      </c>
      <c r="D83" s="52">
        <v>21</v>
      </c>
      <c r="E83" s="122" t="s">
        <v>109</v>
      </c>
      <c r="F83" s="131" t="s">
        <v>654</v>
      </c>
      <c r="G83" s="132" t="s">
        <v>655</v>
      </c>
      <c r="H83" s="6935" t="s">
        <v>653</v>
      </c>
      <c r="I83" s="138" t="s">
        <v>656</v>
      </c>
      <c r="J83" s="54" t="s">
        <v>78</v>
      </c>
      <c r="K83" s="143">
        <v>0</v>
      </c>
      <c r="M83" s="6886">
        <v>50000000</v>
      </c>
    </row>
    <row r="84" spans="1:13" s="6859" customFormat="1" ht="25.5" customHeight="1" thickBot="1" x14ac:dyDescent="0.35">
      <c r="A84" s="7520" t="s">
        <v>1</v>
      </c>
      <c r="B84" s="7521"/>
      <c r="C84" s="7521"/>
      <c r="D84" s="7521"/>
      <c r="E84" s="7521"/>
      <c r="F84" s="7521"/>
      <c r="G84" s="7521"/>
      <c r="H84" s="7521"/>
      <c r="I84" s="7521"/>
      <c r="J84" s="7522"/>
      <c r="K84" s="6998">
        <f>SUM(K60,K58,K46,K44,K41,K36,K28,K13,K39,K65,K72,K80)</f>
        <v>4150000000</v>
      </c>
      <c r="M84" s="6886">
        <v>4388500000</v>
      </c>
    </row>
    <row r="85" spans="1:13" s="6859" customFormat="1" ht="13.8" x14ac:dyDescent="0.3">
      <c r="A85" s="6999"/>
      <c r="B85" s="6999"/>
      <c r="C85" s="6999"/>
      <c r="D85" s="6999"/>
      <c r="E85" s="6999"/>
      <c r="F85" s="6999"/>
      <c r="G85" s="6999"/>
      <c r="H85" s="7000"/>
      <c r="I85" s="7000"/>
      <c r="J85" s="6999"/>
      <c r="K85" s="7001"/>
    </row>
    <row r="86" spans="1:13" s="6859" customFormat="1" ht="13.8" hidden="1" x14ac:dyDescent="0.3">
      <c r="A86" s="6999"/>
      <c r="B86" s="6999"/>
      <c r="C86" s="6999"/>
      <c r="D86" s="6999"/>
      <c r="E86" s="6999"/>
      <c r="F86" s="6999"/>
      <c r="G86" s="6999"/>
      <c r="H86" s="7000"/>
      <c r="I86" s="7000"/>
      <c r="J86" s="6999"/>
      <c r="K86" s="7001"/>
    </row>
    <row r="87" spans="1:13" s="6859" customFormat="1" ht="13.8" hidden="1" x14ac:dyDescent="0.3">
      <c r="A87" s="6999"/>
      <c r="B87" s="6999"/>
      <c r="C87" s="6999"/>
      <c r="D87" s="6999"/>
      <c r="F87" s="7002"/>
      <c r="G87" s="7002"/>
      <c r="H87" s="7523" t="s">
        <v>657</v>
      </c>
      <c r="I87" s="7523"/>
      <c r="J87" s="7523"/>
      <c r="K87" s="7523"/>
      <c r="L87" s="7002"/>
    </row>
    <row r="88" spans="1:13" s="6859" customFormat="1" ht="13.8" hidden="1" x14ac:dyDescent="0.3">
      <c r="A88" s="6999"/>
      <c r="B88" s="6999"/>
      <c r="C88" s="6999"/>
      <c r="D88" s="6999"/>
      <c r="F88" s="7003"/>
      <c r="G88" s="7003"/>
      <c r="H88" s="7003"/>
      <c r="I88" s="7003"/>
      <c r="J88" s="7000"/>
      <c r="K88" s="7003"/>
      <c r="L88" s="7003"/>
    </row>
    <row r="89" spans="1:13" s="6859" customFormat="1" ht="13.8" hidden="1" x14ac:dyDescent="0.3">
      <c r="A89" s="6999"/>
      <c r="B89" s="6999"/>
      <c r="C89" s="6999"/>
      <c r="D89" s="6999"/>
      <c r="F89" s="7004"/>
      <c r="G89" s="7004"/>
      <c r="H89" s="7519" t="s">
        <v>658</v>
      </c>
      <c r="I89" s="7519"/>
      <c r="J89" s="7519"/>
      <c r="K89" s="7519"/>
      <c r="L89" s="7004"/>
    </row>
    <row r="90" spans="1:13" s="6859" customFormat="1" ht="13.8" hidden="1" x14ac:dyDescent="0.3">
      <c r="A90" s="6999"/>
      <c r="B90" s="6999"/>
      <c r="C90" s="6999"/>
      <c r="D90" s="6999"/>
      <c r="F90" s="7005"/>
      <c r="G90" s="7005"/>
      <c r="H90" s="7524" t="s">
        <v>659</v>
      </c>
      <c r="I90" s="7524"/>
      <c r="J90" s="7524"/>
      <c r="K90" s="7524"/>
      <c r="L90" s="7005"/>
    </row>
    <row r="91" spans="1:13" s="6859" customFormat="1" ht="13.8" hidden="1" x14ac:dyDescent="0.3">
      <c r="A91" s="6999"/>
      <c r="B91" s="6999"/>
      <c r="C91" s="6999"/>
      <c r="D91" s="6999"/>
      <c r="F91" s="7005"/>
      <c r="G91" s="7005"/>
      <c r="H91" s="7524" t="s">
        <v>660</v>
      </c>
      <c r="I91" s="7524"/>
      <c r="J91" s="7524"/>
      <c r="K91" s="7524"/>
      <c r="L91" s="7005"/>
    </row>
    <row r="92" spans="1:13" s="6859" customFormat="1" ht="13.8" hidden="1" x14ac:dyDescent="0.3">
      <c r="A92" s="6999"/>
      <c r="B92" s="6999"/>
      <c r="C92" s="6999"/>
      <c r="D92" s="6999"/>
      <c r="F92" s="7006"/>
      <c r="G92" s="7006"/>
      <c r="H92" s="7006"/>
      <c r="I92" s="7003"/>
      <c r="J92" s="7007"/>
      <c r="K92" s="7008"/>
      <c r="L92" s="7008"/>
    </row>
    <row r="93" spans="1:13" s="6859" customFormat="1" ht="13.8" hidden="1" x14ac:dyDescent="0.3">
      <c r="A93" s="6999"/>
      <c r="B93" s="6999"/>
      <c r="C93" s="6999"/>
      <c r="D93" s="6999"/>
      <c r="F93" s="7006"/>
      <c r="G93" s="7006"/>
      <c r="H93" s="7003"/>
      <c r="I93" s="7003"/>
      <c r="J93" s="7007"/>
      <c r="K93" s="7005"/>
      <c r="L93" s="7005"/>
    </row>
    <row r="94" spans="1:13" s="6859" customFormat="1" ht="13.8" hidden="1" x14ac:dyDescent="0.3">
      <c r="A94" s="6999"/>
      <c r="B94" s="6999"/>
      <c r="C94" s="6999"/>
      <c r="D94" s="6999"/>
      <c r="F94" s="7009"/>
      <c r="G94" s="7009"/>
      <c r="H94" s="7525" t="s">
        <v>661</v>
      </c>
      <c r="I94" s="7525"/>
      <c r="J94" s="7525"/>
      <c r="K94" s="7525"/>
      <c r="L94" s="7009"/>
    </row>
    <row r="95" spans="1:13" s="6859" customFormat="1" ht="13.8" hidden="1" x14ac:dyDescent="0.3">
      <c r="A95" s="6999"/>
      <c r="B95" s="6999"/>
      <c r="C95" s="6999"/>
      <c r="D95" s="6999"/>
      <c r="F95" s="7004"/>
      <c r="G95" s="7004"/>
      <c r="H95" s="7519" t="s">
        <v>662</v>
      </c>
      <c r="I95" s="7519"/>
      <c r="J95" s="7519"/>
      <c r="K95" s="7519"/>
      <c r="L95" s="7004"/>
    </row>
    <row r="96" spans="1:13" s="6859" customFormat="1" ht="13.8" hidden="1" x14ac:dyDescent="0.3">
      <c r="A96" s="6999"/>
      <c r="B96" s="6999"/>
      <c r="C96" s="6999"/>
      <c r="D96" s="6999"/>
      <c r="F96" s="7004"/>
      <c r="G96" s="7004"/>
      <c r="H96" s="7519" t="s">
        <v>663</v>
      </c>
      <c r="I96" s="7519"/>
      <c r="J96" s="7519"/>
      <c r="K96" s="7519"/>
      <c r="L96" s="7004"/>
    </row>
    <row r="97" spans="1:11" s="6859" customFormat="1" ht="13.8" hidden="1" x14ac:dyDescent="0.3">
      <c r="A97" s="6999"/>
      <c r="B97" s="6999"/>
      <c r="C97" s="6999"/>
      <c r="D97" s="6999"/>
      <c r="H97" s="7003"/>
      <c r="I97" s="7003"/>
    </row>
    <row r="98" spans="1:11" s="6859" customFormat="1" ht="13.8" hidden="1" x14ac:dyDescent="0.3">
      <c r="A98" s="6999"/>
      <c r="B98" s="6999"/>
      <c r="C98" s="6999"/>
      <c r="D98" s="6999"/>
      <c r="E98" s="6999"/>
      <c r="F98" s="6999"/>
      <c r="G98" s="6999"/>
      <c r="H98" s="7000"/>
      <c r="I98" s="7000"/>
      <c r="J98" s="6999"/>
      <c r="K98" s="7001"/>
    </row>
    <row r="99" spans="1:11" s="6859" customFormat="1" ht="13.8" hidden="1" x14ac:dyDescent="0.3">
      <c r="A99" s="6999"/>
      <c r="B99" s="6999"/>
      <c r="C99" s="6999"/>
      <c r="D99" s="6999"/>
      <c r="E99" s="6999"/>
      <c r="F99" s="6999"/>
      <c r="G99" s="6999"/>
      <c r="H99" s="7000"/>
      <c r="I99" s="7000"/>
      <c r="J99" s="6999"/>
      <c r="K99" s="7001"/>
    </row>
    <row r="100" spans="1:11" s="6859" customFormat="1" ht="13.8" x14ac:dyDescent="0.3">
      <c r="A100" s="6999"/>
      <c r="B100" s="6999"/>
      <c r="C100" s="6999"/>
      <c r="D100" s="6999"/>
      <c r="E100" s="6999"/>
      <c r="F100" s="6999"/>
      <c r="G100" s="6999"/>
      <c r="H100" s="7000"/>
      <c r="I100" s="7000"/>
      <c r="J100" s="6999"/>
      <c r="K100" s="7001"/>
    </row>
    <row r="101" spans="1:11" s="6859" customFormat="1" ht="13.8" x14ac:dyDescent="0.3">
      <c r="A101" s="6999"/>
      <c r="B101" s="6999"/>
      <c r="C101" s="6999"/>
      <c r="D101" s="6999"/>
      <c r="E101" s="6999"/>
      <c r="F101" s="6999"/>
      <c r="G101" s="6999"/>
      <c r="H101" s="7000"/>
      <c r="I101" s="7000"/>
      <c r="J101" s="6999"/>
      <c r="K101" s="7001"/>
    </row>
    <row r="102" spans="1:11" s="6859" customFormat="1" ht="13.8" x14ac:dyDescent="0.3">
      <c r="A102" s="6999"/>
      <c r="B102" s="6999"/>
      <c r="C102" s="6999"/>
      <c r="D102" s="6999"/>
      <c r="E102" s="6999"/>
      <c r="F102" s="6999"/>
      <c r="G102" s="6999"/>
      <c r="H102" s="7000"/>
      <c r="I102" s="7000"/>
      <c r="J102" s="6999"/>
      <c r="K102" s="7001"/>
    </row>
    <row r="103" spans="1:11" s="6859" customFormat="1" ht="13.8" x14ac:dyDescent="0.3">
      <c r="A103" s="6999"/>
      <c r="B103" s="6999"/>
      <c r="C103" s="6999"/>
      <c r="D103" s="6999"/>
      <c r="E103" s="6999"/>
      <c r="F103" s="6999"/>
      <c r="G103" s="6999"/>
      <c r="H103" s="7000"/>
      <c r="I103" s="7000"/>
      <c r="J103" s="6999"/>
      <c r="K103" s="7001"/>
    </row>
    <row r="104" spans="1:11" s="6859" customFormat="1" ht="13.8" x14ac:dyDescent="0.3">
      <c r="A104" s="6999"/>
      <c r="B104" s="6999"/>
      <c r="C104" s="6999"/>
      <c r="D104" s="6999"/>
      <c r="E104" s="6999"/>
      <c r="F104" s="6999"/>
      <c r="G104" s="6999"/>
      <c r="H104" s="7000"/>
      <c r="I104" s="7000"/>
      <c r="J104" s="6999"/>
      <c r="K104" s="7001"/>
    </row>
    <row r="105" spans="1:11" s="6859" customFormat="1" ht="13.8" x14ac:dyDescent="0.3">
      <c r="A105" s="6999"/>
      <c r="B105" s="6999"/>
      <c r="C105" s="6999"/>
      <c r="D105" s="6999"/>
      <c r="E105" s="6999"/>
      <c r="F105" s="6999"/>
      <c r="G105" s="6999"/>
      <c r="H105" s="7000"/>
      <c r="I105" s="7000"/>
      <c r="J105" s="6999"/>
      <c r="K105" s="7001"/>
    </row>
    <row r="106" spans="1:11" x14ac:dyDescent="0.3">
      <c r="A106" s="6841"/>
      <c r="B106" s="6841"/>
      <c r="C106" s="6841"/>
      <c r="D106" s="6841"/>
      <c r="E106" s="6841"/>
      <c r="F106" s="6841"/>
      <c r="G106" s="6841"/>
      <c r="H106" s="7010"/>
      <c r="I106" s="7010"/>
      <c r="J106" s="6841"/>
      <c r="K106" s="7011"/>
    </row>
    <row r="107" spans="1:11" x14ac:dyDescent="0.3">
      <c r="A107" s="6841"/>
      <c r="B107" s="6841"/>
      <c r="C107" s="6841"/>
      <c r="D107" s="6841"/>
      <c r="E107" s="6841"/>
      <c r="F107" s="6841"/>
      <c r="G107" s="6841"/>
      <c r="H107" s="7010"/>
      <c r="I107" s="7010"/>
      <c r="J107" s="6841"/>
      <c r="K107" s="7011"/>
    </row>
    <row r="108" spans="1:11" x14ac:dyDescent="0.3">
      <c r="A108" s="6841"/>
      <c r="B108" s="6841"/>
      <c r="C108" s="6841"/>
      <c r="D108" s="6841"/>
      <c r="E108" s="6841"/>
      <c r="F108" s="6841"/>
      <c r="G108" s="6841"/>
      <c r="H108" s="7010"/>
      <c r="I108" s="7010"/>
      <c r="J108" s="6841"/>
      <c r="K108" s="7011"/>
    </row>
    <row r="109" spans="1:11" x14ac:dyDescent="0.3">
      <c r="A109" s="6841"/>
      <c r="B109" s="6841"/>
      <c r="C109" s="6841"/>
      <c r="D109" s="6841"/>
      <c r="E109" s="6841"/>
      <c r="F109" s="6841"/>
      <c r="G109" s="6841"/>
      <c r="H109" s="7010"/>
      <c r="I109" s="7010"/>
      <c r="J109" s="6841"/>
      <c r="K109" s="7011"/>
    </row>
    <row r="110" spans="1:11" x14ac:dyDescent="0.3">
      <c r="A110" s="6841"/>
      <c r="B110" s="6841"/>
      <c r="C110" s="6841"/>
      <c r="D110" s="6841"/>
      <c r="E110" s="6841"/>
      <c r="F110" s="6841"/>
      <c r="G110" s="6841"/>
      <c r="H110" s="7010"/>
      <c r="I110" s="7010"/>
      <c r="J110" s="6841"/>
      <c r="K110" s="7011"/>
    </row>
    <row r="111" spans="1:11" x14ac:dyDescent="0.3">
      <c r="A111" s="6841"/>
      <c r="B111" s="6841"/>
      <c r="C111" s="6841"/>
      <c r="D111" s="6841"/>
      <c r="E111" s="6841"/>
      <c r="F111" s="6841"/>
      <c r="G111" s="6841"/>
      <c r="H111" s="7010"/>
      <c r="I111" s="7010"/>
      <c r="J111" s="6841"/>
      <c r="K111" s="7011"/>
    </row>
    <row r="112" spans="1:11" x14ac:dyDescent="0.3">
      <c r="A112" s="6841"/>
      <c r="B112" s="6841"/>
      <c r="C112" s="6841"/>
      <c r="D112" s="6841"/>
      <c r="E112" s="6841"/>
      <c r="F112" s="6841"/>
      <c r="G112" s="6841"/>
      <c r="H112" s="7010"/>
      <c r="I112" s="7010"/>
      <c r="J112" s="6841"/>
      <c r="K112" s="7011"/>
    </row>
    <row r="113" spans="1:11" x14ac:dyDescent="0.3">
      <c r="A113" s="6841"/>
      <c r="B113" s="6841"/>
      <c r="C113" s="6841"/>
      <c r="D113" s="6841"/>
      <c r="E113" s="6841"/>
      <c r="F113" s="6841"/>
      <c r="G113" s="6841"/>
      <c r="H113" s="7010"/>
      <c r="I113" s="7010"/>
      <c r="J113" s="6841"/>
      <c r="K113" s="7011"/>
    </row>
    <row r="114" spans="1:11" x14ac:dyDescent="0.3">
      <c r="A114" s="6841"/>
      <c r="B114" s="6841"/>
      <c r="C114" s="6841"/>
      <c r="D114" s="6841"/>
      <c r="E114" s="6841"/>
      <c r="F114" s="6841"/>
      <c r="G114" s="6841"/>
      <c r="H114" s="7010"/>
      <c r="I114" s="7010"/>
      <c r="J114" s="6841"/>
      <c r="K114" s="7011"/>
    </row>
    <row r="115" spans="1:11" x14ac:dyDescent="0.3">
      <c r="A115" s="6841"/>
      <c r="B115" s="6841"/>
      <c r="C115" s="6841"/>
      <c r="D115" s="6841"/>
      <c r="E115" s="6841"/>
      <c r="F115" s="6841"/>
      <c r="G115" s="6841"/>
      <c r="H115" s="7010"/>
      <c r="I115" s="7010"/>
      <c r="J115" s="6841"/>
      <c r="K115" s="7011"/>
    </row>
    <row r="116" spans="1:11" x14ac:dyDescent="0.3">
      <c r="A116" s="6841"/>
      <c r="B116" s="6841"/>
      <c r="C116" s="6841"/>
      <c r="D116" s="6841"/>
      <c r="E116" s="6841"/>
      <c r="F116" s="6841"/>
      <c r="G116" s="6841"/>
      <c r="H116" s="7010"/>
      <c r="I116" s="7010"/>
      <c r="J116" s="6841"/>
      <c r="K116" s="7011"/>
    </row>
    <row r="117" spans="1:11" x14ac:dyDescent="0.3">
      <c r="A117" s="6841"/>
      <c r="B117" s="6841"/>
      <c r="C117" s="6841"/>
      <c r="D117" s="6841"/>
      <c r="E117" s="6841"/>
      <c r="F117" s="6841"/>
      <c r="G117" s="6841"/>
      <c r="H117" s="7010"/>
      <c r="I117" s="7010"/>
      <c r="J117" s="6841"/>
      <c r="K117" s="7011"/>
    </row>
    <row r="118" spans="1:11" x14ac:dyDescent="0.3">
      <c r="A118" s="6841"/>
      <c r="B118" s="6841"/>
      <c r="C118" s="6841"/>
      <c r="D118" s="6841"/>
      <c r="E118" s="6841"/>
      <c r="F118" s="6841"/>
      <c r="G118" s="6841"/>
      <c r="H118" s="7010"/>
      <c r="I118" s="7010"/>
      <c r="J118" s="6841"/>
      <c r="K118" s="7011"/>
    </row>
    <row r="119" spans="1:11" x14ac:dyDescent="0.3">
      <c r="A119" s="6841"/>
      <c r="B119" s="6841"/>
      <c r="C119" s="6841"/>
      <c r="D119" s="6841"/>
      <c r="E119" s="6841"/>
      <c r="F119" s="6841"/>
      <c r="G119" s="6841"/>
      <c r="H119" s="7010"/>
      <c r="I119" s="7010"/>
      <c r="J119" s="6841"/>
      <c r="K119" s="7011"/>
    </row>
    <row r="120" spans="1:11" x14ac:dyDescent="0.3">
      <c r="A120" s="6841"/>
      <c r="B120" s="6841"/>
      <c r="C120" s="6841"/>
      <c r="D120" s="6841"/>
      <c r="E120" s="6841"/>
      <c r="F120" s="6841"/>
      <c r="G120" s="6841"/>
      <c r="H120" s="7010"/>
      <c r="I120" s="7010"/>
      <c r="J120" s="6841"/>
      <c r="K120" s="7011"/>
    </row>
    <row r="121" spans="1:11" x14ac:dyDescent="0.3">
      <c r="A121" s="6841"/>
      <c r="B121" s="6841"/>
      <c r="C121" s="6841"/>
      <c r="D121" s="6841"/>
      <c r="E121" s="6841"/>
      <c r="F121" s="6841"/>
      <c r="G121" s="6841"/>
      <c r="H121" s="7010"/>
      <c r="I121" s="7010"/>
      <c r="J121" s="6841"/>
      <c r="K121" s="7011"/>
    </row>
    <row r="122" spans="1:11" x14ac:dyDescent="0.3">
      <c r="A122" s="6841"/>
      <c r="B122" s="6841"/>
      <c r="C122" s="6841"/>
      <c r="D122" s="6841"/>
      <c r="E122" s="6841"/>
      <c r="F122" s="6841"/>
      <c r="G122" s="6841"/>
      <c r="H122" s="7010"/>
      <c r="I122" s="7010"/>
      <c r="J122" s="6841"/>
      <c r="K122" s="7011"/>
    </row>
    <row r="123" spans="1:11" x14ac:dyDescent="0.3">
      <c r="A123" s="6841"/>
      <c r="B123" s="6841"/>
      <c r="C123" s="6841"/>
      <c r="D123" s="6841"/>
      <c r="E123" s="6841"/>
      <c r="F123" s="6841"/>
      <c r="G123" s="6841"/>
      <c r="H123" s="7010"/>
      <c r="I123" s="7010"/>
      <c r="J123" s="6841"/>
      <c r="K123" s="7011"/>
    </row>
    <row r="124" spans="1:11" x14ac:dyDescent="0.3">
      <c r="A124" s="6841"/>
      <c r="B124" s="6841"/>
      <c r="C124" s="6841"/>
      <c r="D124" s="6841"/>
      <c r="E124" s="6841"/>
      <c r="F124" s="6841"/>
      <c r="G124" s="6841"/>
      <c r="H124" s="7010"/>
      <c r="I124" s="7010"/>
      <c r="J124" s="6841"/>
      <c r="K124" s="7011"/>
    </row>
    <row r="125" spans="1:11" x14ac:dyDescent="0.3">
      <c r="A125" s="6841"/>
      <c r="B125" s="6841"/>
      <c r="C125" s="6841"/>
      <c r="D125" s="6841"/>
      <c r="E125" s="6841"/>
      <c r="F125" s="6841"/>
      <c r="G125" s="6841"/>
      <c r="H125" s="7010"/>
      <c r="I125" s="7010"/>
      <c r="J125" s="6841"/>
      <c r="K125" s="7011"/>
    </row>
    <row r="126" spans="1:11" x14ac:dyDescent="0.3">
      <c r="A126" s="6841"/>
      <c r="B126" s="6841"/>
      <c r="C126" s="6841"/>
      <c r="D126" s="6841"/>
      <c r="E126" s="6841"/>
      <c r="F126" s="6841"/>
      <c r="G126" s="6841"/>
      <c r="H126" s="7010"/>
      <c r="I126" s="7010"/>
      <c r="J126" s="6841"/>
      <c r="K126" s="7011"/>
    </row>
    <row r="127" spans="1:11" x14ac:dyDescent="0.3">
      <c r="A127" s="6841"/>
      <c r="B127" s="6841"/>
      <c r="C127" s="6841"/>
      <c r="D127" s="6841"/>
      <c r="E127" s="6841"/>
      <c r="F127" s="6841"/>
      <c r="G127" s="6841"/>
      <c r="H127" s="7010"/>
      <c r="I127" s="7010"/>
      <c r="J127" s="6841"/>
      <c r="K127" s="7011"/>
    </row>
    <row r="128" spans="1:11" x14ac:dyDescent="0.3">
      <c r="A128" s="6841"/>
      <c r="B128" s="6841"/>
      <c r="C128" s="6841"/>
      <c r="D128" s="6841"/>
      <c r="E128" s="6841"/>
      <c r="F128" s="6841"/>
      <c r="G128" s="6841"/>
      <c r="H128" s="7010"/>
      <c r="I128" s="7010"/>
      <c r="J128" s="6841"/>
      <c r="K128" s="7011"/>
    </row>
  </sheetData>
  <mergeCells count="29">
    <mergeCell ref="A1:K1"/>
    <mergeCell ref="A2:K2"/>
    <mergeCell ref="A3:K3"/>
    <mergeCell ref="A5:E6"/>
    <mergeCell ref="F5:F6"/>
    <mergeCell ref="G5:H5"/>
    <mergeCell ref="I5:I6"/>
    <mergeCell ref="J5:J6"/>
    <mergeCell ref="K5:K6"/>
    <mergeCell ref="K80:K81"/>
    <mergeCell ref="A7:E7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H95:K95"/>
    <mergeCell ref="H96:K96"/>
    <mergeCell ref="A84:J84"/>
    <mergeCell ref="H87:K87"/>
    <mergeCell ref="H89:K89"/>
    <mergeCell ref="H90:K90"/>
    <mergeCell ref="H91:K91"/>
    <mergeCell ref="H94:K94"/>
  </mergeCells>
  <pageMargins left="0.71" right="0.17" top="0.75" bottom="0.75" header="0.3" footer="0.3"/>
  <pageSetup paperSize="9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5"/>
  <sheetViews>
    <sheetView view="pageBreakPreview" zoomScale="90" zoomScaleSheetLayoutView="90" workbookViewId="0">
      <selection activeCell="C96" sqref="C96"/>
    </sheetView>
  </sheetViews>
  <sheetFormatPr defaultColWidth="9.109375" defaultRowHeight="13.2" x14ac:dyDescent="0.3"/>
  <cols>
    <col min="1" max="1" width="5.5546875" style="174" customWidth="1"/>
    <col min="2" max="2" width="4.6640625" style="5994" customWidth="1"/>
    <col min="3" max="3" width="41" style="174" customWidth="1"/>
    <col min="4" max="4" width="45.44140625" style="174" customWidth="1"/>
    <col min="5" max="5" width="0.109375" style="5994" customWidth="1"/>
    <col min="6" max="8" width="18.109375" style="5994" customWidth="1"/>
    <col min="9" max="9" width="16.6640625" style="272" customWidth="1"/>
    <col min="10" max="10" width="16.6640625" style="174" hidden="1" customWidth="1"/>
    <col min="11" max="11" width="11.6640625" style="174" hidden="1" customWidth="1"/>
    <col min="12" max="12" width="3.33203125" style="174" customWidth="1"/>
    <col min="13" max="13" width="20.5546875" style="173" customWidth="1"/>
    <col min="14" max="14" width="11.109375" style="173" customWidth="1"/>
    <col min="15" max="16384" width="9.109375" style="174"/>
  </cols>
  <sheetData>
    <row r="1" spans="1:14" ht="14.4" x14ac:dyDescent="0.3">
      <c r="A1" s="7554" t="s">
        <v>3386</v>
      </c>
      <c r="B1" s="7554"/>
      <c r="C1" s="7554"/>
      <c r="D1" s="7554"/>
      <c r="E1" s="7554"/>
      <c r="F1" s="7554"/>
      <c r="G1" s="7554"/>
      <c r="H1" s="7554"/>
      <c r="I1" s="7554"/>
    </row>
    <row r="2" spans="1:14" x14ac:dyDescent="0.3">
      <c r="A2" s="358"/>
      <c r="B2" s="356"/>
      <c r="C2" s="357"/>
      <c r="D2" s="356"/>
      <c r="E2" s="356"/>
      <c r="F2" s="356"/>
      <c r="G2" s="356"/>
      <c r="H2" s="356"/>
      <c r="I2" s="355"/>
    </row>
    <row r="3" spans="1:14" s="47" customFormat="1" ht="13.8" x14ac:dyDescent="0.3">
      <c r="A3" s="150" t="s">
        <v>448</v>
      </c>
      <c r="B3" s="353"/>
      <c r="C3" s="354" t="s">
        <v>3385</v>
      </c>
      <c r="D3" s="353"/>
      <c r="E3" s="353"/>
      <c r="F3" s="353"/>
      <c r="G3" s="353"/>
      <c r="H3" s="353"/>
      <c r="I3" s="352"/>
      <c r="M3" s="3932"/>
      <c r="N3" s="3932"/>
    </row>
    <row r="4" spans="1:14" s="47" customFormat="1" ht="14.4" thickBot="1" x14ac:dyDescent="0.35">
      <c r="B4" s="353"/>
      <c r="C4" s="353"/>
      <c r="D4" s="353"/>
      <c r="E4" s="353"/>
      <c r="F4" s="353"/>
      <c r="G4" s="353"/>
      <c r="H4" s="353"/>
      <c r="I4" s="352"/>
      <c r="M4" s="3932"/>
      <c r="N4" s="3932"/>
    </row>
    <row r="5" spans="1:14" s="47" customFormat="1" ht="24.75" customHeight="1" x14ac:dyDescent="0.3">
      <c r="A5" s="7555" t="s">
        <v>3384</v>
      </c>
      <c r="B5" s="7556"/>
      <c r="C5" s="7559" t="s">
        <v>3383</v>
      </c>
      <c r="D5" s="7561" t="s">
        <v>3382</v>
      </c>
      <c r="E5" s="7562"/>
      <c r="F5" s="7562"/>
      <c r="G5" s="7563" t="s">
        <v>63</v>
      </c>
      <c r="H5" s="7563" t="s">
        <v>234</v>
      </c>
      <c r="I5" s="7565" t="s">
        <v>3381</v>
      </c>
      <c r="J5" s="351" t="s">
        <v>3380</v>
      </c>
      <c r="K5" s="350" t="s">
        <v>3379</v>
      </c>
      <c r="M5" s="3932"/>
      <c r="N5" s="3932"/>
    </row>
    <row r="6" spans="1:14" s="47" customFormat="1" ht="19.5" customHeight="1" x14ac:dyDescent="0.3">
      <c r="A6" s="7557"/>
      <c r="B6" s="7558"/>
      <c r="C6" s="7560"/>
      <c r="D6" s="6255" t="s">
        <v>870</v>
      </c>
      <c r="E6" s="5992"/>
      <c r="F6" s="6788" t="s">
        <v>1605</v>
      </c>
      <c r="G6" s="7564"/>
      <c r="H6" s="7564"/>
      <c r="I6" s="7566"/>
      <c r="J6" s="349"/>
      <c r="K6" s="348"/>
      <c r="M6" s="3932"/>
      <c r="N6" s="3932"/>
    </row>
    <row r="7" spans="1:14" s="47" customFormat="1" ht="13.8" x14ac:dyDescent="0.3">
      <c r="A7" s="7549">
        <v>1</v>
      </c>
      <c r="B7" s="7550"/>
      <c r="C7" s="6789">
        <v>2</v>
      </c>
      <c r="D7" s="6789">
        <v>3</v>
      </c>
      <c r="E7" s="6789">
        <v>4</v>
      </c>
      <c r="F7" s="6790">
        <v>4</v>
      </c>
      <c r="G7" s="6790">
        <v>5</v>
      </c>
      <c r="H7" s="6790">
        <v>6</v>
      </c>
      <c r="I7" s="6791">
        <v>7</v>
      </c>
      <c r="J7" s="6792">
        <v>6</v>
      </c>
      <c r="K7" s="6793">
        <v>7</v>
      </c>
      <c r="M7" s="3932"/>
      <c r="N7" s="3932"/>
    </row>
    <row r="8" spans="1:14" s="47" customFormat="1" ht="5.25" customHeight="1" x14ac:dyDescent="0.3">
      <c r="A8" s="6794"/>
      <c r="B8" s="6313"/>
      <c r="C8" s="6262"/>
      <c r="D8" s="6262"/>
      <c r="E8" s="6313"/>
      <c r="F8" s="6795"/>
      <c r="G8" s="6795"/>
      <c r="H8" s="6795"/>
      <c r="I8" s="6796"/>
      <c r="J8" s="6797"/>
      <c r="K8" s="6798"/>
      <c r="M8" s="3932"/>
      <c r="N8" s="319"/>
    </row>
    <row r="9" spans="1:14" s="47" customFormat="1" ht="13.8" x14ac:dyDescent="0.3">
      <c r="A9" s="72"/>
      <c r="B9" s="340"/>
      <c r="C9" s="336" t="s">
        <v>68</v>
      </c>
      <c r="D9" s="76"/>
      <c r="E9" s="347"/>
      <c r="F9" s="346"/>
      <c r="G9" s="346"/>
      <c r="H9" s="346"/>
      <c r="I9" s="345">
        <f>+I10</f>
        <v>9211969000</v>
      </c>
      <c r="J9" s="5999"/>
      <c r="K9" s="332"/>
      <c r="M9" s="3932"/>
      <c r="N9" s="319"/>
    </row>
    <row r="10" spans="1:14" s="47" customFormat="1" ht="13.8" x14ac:dyDescent="0.3">
      <c r="A10" s="72"/>
      <c r="B10" s="340"/>
      <c r="C10" s="5995" t="s">
        <v>3378</v>
      </c>
      <c r="D10" s="153" t="s">
        <v>70</v>
      </c>
      <c r="E10" s="344"/>
      <c r="F10" s="343" t="s">
        <v>3377</v>
      </c>
      <c r="G10" s="342" t="s">
        <v>3376</v>
      </c>
      <c r="H10" s="342" t="s">
        <v>78</v>
      </c>
      <c r="I10" s="341">
        <v>9211969000</v>
      </c>
      <c r="J10" s="5998"/>
      <c r="K10" s="337"/>
      <c r="M10" s="3932"/>
      <c r="N10" s="3932"/>
    </row>
    <row r="11" spans="1:14" s="47" customFormat="1" ht="13.8" x14ac:dyDescent="0.3">
      <c r="A11" s="72"/>
      <c r="B11" s="340"/>
      <c r="C11" s="340"/>
      <c r="D11" s="340"/>
      <c r="E11" s="340"/>
      <c r="F11" s="339" t="s">
        <v>481</v>
      </c>
      <c r="G11" s="339"/>
      <c r="H11" s="339"/>
      <c r="I11" s="338"/>
      <c r="J11" s="5998"/>
      <c r="K11" s="337"/>
      <c r="M11" s="3932"/>
      <c r="N11" s="3932"/>
    </row>
    <row r="12" spans="1:14" s="47" customFormat="1" ht="13.8" x14ac:dyDescent="0.3">
      <c r="A12" s="74"/>
      <c r="B12" s="335"/>
      <c r="C12" s="336" t="s">
        <v>3375</v>
      </c>
      <c r="D12" s="335"/>
      <c r="E12" s="335"/>
      <c r="F12" s="334"/>
      <c r="G12" s="334"/>
      <c r="H12" s="334"/>
      <c r="I12" s="333">
        <f>I13+I31+I38+I41+I44+I47+I67+I72+I79+I57+I51+I85</f>
        <v>5750000000</v>
      </c>
      <c r="J12" s="5999"/>
      <c r="K12" s="332"/>
      <c r="M12" s="3932"/>
      <c r="N12" s="3932"/>
    </row>
    <row r="13" spans="1:14" s="47" customFormat="1" ht="29.25" customHeight="1" x14ac:dyDescent="0.3">
      <c r="A13" s="6799" t="s">
        <v>3374</v>
      </c>
      <c r="B13" s="6800"/>
      <c r="C13" s="6801" t="s">
        <v>73</v>
      </c>
      <c r="D13" s="6801" t="s">
        <v>3373</v>
      </c>
      <c r="E13" s="6802"/>
      <c r="F13" s="6802"/>
      <c r="G13" s="6802"/>
      <c r="H13" s="6802"/>
      <c r="I13" s="6803">
        <f>SUM(I14:K30)</f>
        <v>757147250</v>
      </c>
      <c r="J13" s="331"/>
      <c r="K13" s="330"/>
      <c r="M13" s="329"/>
      <c r="N13" s="319"/>
    </row>
    <row r="14" spans="1:14" s="47" customFormat="1" ht="13.8" x14ac:dyDescent="0.3">
      <c r="A14" s="5991"/>
      <c r="B14" s="6804" t="s">
        <v>67</v>
      </c>
      <c r="C14" s="6805" t="s">
        <v>74</v>
      </c>
      <c r="D14" s="6805" t="s">
        <v>3372</v>
      </c>
      <c r="E14" s="6806"/>
      <c r="F14" s="6807" t="s">
        <v>3265</v>
      </c>
      <c r="G14" s="6807" t="s">
        <v>3371</v>
      </c>
      <c r="H14" s="6807" t="s">
        <v>853</v>
      </c>
      <c r="I14" s="6808">
        <v>3650000</v>
      </c>
      <c r="J14" s="281"/>
      <c r="K14" s="318"/>
      <c r="M14" s="3932"/>
      <c r="N14" s="3932"/>
    </row>
    <row r="15" spans="1:14" s="47" customFormat="1" ht="12.75" customHeight="1" x14ac:dyDescent="0.3">
      <c r="A15" s="5991"/>
      <c r="B15" s="303" t="s">
        <v>72</v>
      </c>
      <c r="C15" s="302" t="s">
        <v>3370</v>
      </c>
      <c r="D15" s="301" t="s">
        <v>3369</v>
      </c>
      <c r="E15" s="300"/>
      <c r="F15" s="299" t="s">
        <v>3265</v>
      </c>
      <c r="G15" s="299" t="s">
        <v>250</v>
      </c>
      <c r="H15" s="299" t="s">
        <v>78</v>
      </c>
      <c r="I15" s="298">
        <v>164700000</v>
      </c>
      <c r="J15" s="281"/>
      <c r="K15" s="311"/>
      <c r="M15" s="3932"/>
      <c r="N15" s="3932"/>
    </row>
    <row r="16" spans="1:14" s="47" customFormat="1" ht="13.8" hidden="1" x14ac:dyDescent="0.3">
      <c r="A16" s="5991"/>
      <c r="B16" s="303" t="s">
        <v>109</v>
      </c>
      <c r="C16" s="302" t="s">
        <v>3368</v>
      </c>
      <c r="D16" s="301" t="s">
        <v>3367</v>
      </c>
      <c r="E16" s="307"/>
      <c r="F16" s="299" t="s">
        <v>3265</v>
      </c>
      <c r="G16" s="299" t="s">
        <v>475</v>
      </c>
      <c r="H16" s="299" t="s">
        <v>78</v>
      </c>
      <c r="I16" s="298">
        <v>0</v>
      </c>
      <c r="J16" s="281"/>
      <c r="K16" s="318"/>
      <c r="M16" s="3932"/>
      <c r="N16" s="3932"/>
    </row>
    <row r="17" spans="1:14" s="47" customFormat="1" ht="27.6" hidden="1" x14ac:dyDescent="0.3">
      <c r="A17" s="5991"/>
      <c r="B17" s="303" t="s">
        <v>139</v>
      </c>
      <c r="C17" s="302" t="s">
        <v>3366</v>
      </c>
      <c r="D17" s="301" t="s">
        <v>3365</v>
      </c>
      <c r="E17" s="300"/>
      <c r="F17" s="299" t="s">
        <v>3265</v>
      </c>
      <c r="G17" s="299" t="s">
        <v>3364</v>
      </c>
      <c r="H17" s="299" t="s">
        <v>78</v>
      </c>
      <c r="I17" s="328">
        <v>0</v>
      </c>
      <c r="J17" s="281"/>
      <c r="K17" s="311"/>
      <c r="M17" s="3932"/>
      <c r="N17" s="3932"/>
    </row>
    <row r="18" spans="1:14" s="47" customFormat="1" ht="13.8" hidden="1" x14ac:dyDescent="0.3">
      <c r="A18" s="5991"/>
      <c r="B18" s="303" t="s">
        <v>81</v>
      </c>
      <c r="C18" s="302" t="s">
        <v>2545</v>
      </c>
      <c r="D18" s="301" t="s">
        <v>3363</v>
      </c>
      <c r="E18" s="307"/>
      <c r="F18" s="299" t="s">
        <v>3265</v>
      </c>
      <c r="G18" s="299" t="s">
        <v>250</v>
      </c>
      <c r="H18" s="299" t="s">
        <v>78</v>
      </c>
      <c r="I18" s="298">
        <v>0</v>
      </c>
      <c r="J18" s="281"/>
      <c r="K18" s="318"/>
      <c r="M18" s="3932"/>
      <c r="N18" s="3932"/>
    </row>
    <row r="19" spans="1:14" s="47" customFormat="1" ht="13.8" hidden="1" x14ac:dyDescent="0.3">
      <c r="A19" s="5991"/>
      <c r="B19" s="303" t="s">
        <v>84</v>
      </c>
      <c r="C19" s="302" t="s">
        <v>3362</v>
      </c>
      <c r="D19" s="301" t="s">
        <v>3361</v>
      </c>
      <c r="E19" s="307"/>
      <c r="F19" s="299" t="s">
        <v>3265</v>
      </c>
      <c r="G19" s="299" t="s">
        <v>250</v>
      </c>
      <c r="H19" s="299" t="s">
        <v>78</v>
      </c>
      <c r="I19" s="298">
        <v>0</v>
      </c>
      <c r="J19" s="281"/>
      <c r="K19" s="318"/>
      <c r="M19" s="3932"/>
      <c r="N19" s="3932"/>
    </row>
    <row r="20" spans="1:14" s="47" customFormat="1" ht="13.8" x14ac:dyDescent="0.3">
      <c r="A20" s="327"/>
      <c r="B20" s="303" t="s">
        <v>185</v>
      </c>
      <c r="C20" s="302" t="s">
        <v>3360</v>
      </c>
      <c r="D20" s="301" t="s">
        <v>3359</v>
      </c>
      <c r="E20" s="307"/>
      <c r="F20" s="299" t="s">
        <v>3265</v>
      </c>
      <c r="G20" s="299" t="s">
        <v>250</v>
      </c>
      <c r="H20" s="299" t="s">
        <v>78</v>
      </c>
      <c r="I20" s="298">
        <v>23894000</v>
      </c>
      <c r="J20" s="281"/>
      <c r="K20" s="318"/>
      <c r="M20" s="3932"/>
      <c r="N20" s="3932"/>
    </row>
    <row r="21" spans="1:14" s="47" customFormat="1" ht="13.8" x14ac:dyDescent="0.3">
      <c r="A21" s="326"/>
      <c r="B21" s="303" t="s">
        <v>281</v>
      </c>
      <c r="C21" s="302" t="s">
        <v>3358</v>
      </c>
      <c r="D21" s="301" t="s">
        <v>3357</v>
      </c>
      <c r="E21" s="307"/>
      <c r="F21" s="299" t="s">
        <v>3265</v>
      </c>
      <c r="G21" s="299" t="s">
        <v>250</v>
      </c>
      <c r="H21" s="299" t="s">
        <v>78</v>
      </c>
      <c r="I21" s="298">
        <v>19243250</v>
      </c>
      <c r="J21" s="281"/>
      <c r="K21" s="318"/>
      <c r="M21" s="3932"/>
      <c r="N21" s="3932"/>
    </row>
    <row r="22" spans="1:14" s="47" customFormat="1" ht="13.8" x14ac:dyDescent="0.3">
      <c r="A22" s="326"/>
      <c r="B22" s="303" t="s">
        <v>283</v>
      </c>
      <c r="C22" s="302" t="s">
        <v>3356</v>
      </c>
      <c r="D22" s="301" t="s">
        <v>3355</v>
      </c>
      <c r="E22" s="307"/>
      <c r="F22" s="299" t="s">
        <v>3265</v>
      </c>
      <c r="G22" s="299" t="s">
        <v>3350</v>
      </c>
      <c r="H22" s="299" t="s">
        <v>78</v>
      </c>
      <c r="I22" s="298">
        <v>4000000</v>
      </c>
      <c r="J22" s="281"/>
      <c r="K22" s="318"/>
      <c r="M22" s="3932"/>
      <c r="N22" s="3932"/>
    </row>
    <row r="23" spans="1:14" s="47" customFormat="1" ht="13.8" hidden="1" x14ac:dyDescent="0.3">
      <c r="A23" s="326"/>
      <c r="B23" s="303" t="s">
        <v>399</v>
      </c>
      <c r="C23" s="302" t="s">
        <v>3354</v>
      </c>
      <c r="D23" s="301" t="s">
        <v>3353</v>
      </c>
      <c r="E23" s="300"/>
      <c r="F23" s="299" t="s">
        <v>3265</v>
      </c>
      <c r="G23" s="299" t="s">
        <v>3350</v>
      </c>
      <c r="H23" s="299" t="s">
        <v>78</v>
      </c>
      <c r="I23" s="298">
        <v>0</v>
      </c>
      <c r="J23" s="281"/>
      <c r="K23" s="318"/>
      <c r="M23" s="3932"/>
      <c r="N23" s="3932"/>
    </row>
    <row r="24" spans="1:14" s="47" customFormat="1" ht="27.6" x14ac:dyDescent="0.3">
      <c r="A24" s="72"/>
      <c r="B24" s="303" t="s">
        <v>285</v>
      </c>
      <c r="C24" s="302" t="s">
        <v>3352</v>
      </c>
      <c r="D24" s="301" t="s">
        <v>3351</v>
      </c>
      <c r="E24" s="300"/>
      <c r="F24" s="299" t="s">
        <v>3265</v>
      </c>
      <c r="G24" s="299" t="s">
        <v>3350</v>
      </c>
      <c r="H24" s="299" t="s">
        <v>78</v>
      </c>
      <c r="I24" s="298">
        <v>14460000</v>
      </c>
      <c r="J24" s="281"/>
      <c r="K24" s="311"/>
      <c r="M24" s="3932"/>
      <c r="N24" s="3932"/>
    </row>
    <row r="25" spans="1:14" s="47" customFormat="1" ht="13.8" x14ac:dyDescent="0.3">
      <c r="A25" s="72"/>
      <c r="B25" s="303" t="s">
        <v>286</v>
      </c>
      <c r="C25" s="302" t="s">
        <v>3349</v>
      </c>
      <c r="D25" s="301" t="s">
        <v>3348</v>
      </c>
      <c r="E25" s="307"/>
      <c r="F25" s="299" t="s">
        <v>3265</v>
      </c>
      <c r="G25" s="299" t="s">
        <v>250</v>
      </c>
      <c r="H25" s="299" t="s">
        <v>78</v>
      </c>
      <c r="I25" s="298">
        <v>35000000</v>
      </c>
      <c r="J25" s="281"/>
      <c r="K25" s="318"/>
      <c r="M25" s="3932"/>
      <c r="N25" s="3932"/>
    </row>
    <row r="26" spans="1:14" s="47" customFormat="1" ht="27.6" x14ac:dyDescent="0.3">
      <c r="A26" s="72"/>
      <c r="B26" s="303" t="s">
        <v>288</v>
      </c>
      <c r="C26" s="302" t="s">
        <v>3347</v>
      </c>
      <c r="D26" s="301" t="s">
        <v>3346</v>
      </c>
      <c r="E26" s="300"/>
      <c r="F26" s="299" t="s">
        <v>3265</v>
      </c>
      <c r="G26" s="299" t="s">
        <v>250</v>
      </c>
      <c r="H26" s="299" t="s">
        <v>3345</v>
      </c>
      <c r="I26" s="298">
        <v>205400000</v>
      </c>
      <c r="J26" s="281"/>
      <c r="K26" s="318"/>
      <c r="M26" s="3932"/>
      <c r="N26" s="3932"/>
    </row>
    <row r="27" spans="1:14" s="47" customFormat="1" ht="13.8" x14ac:dyDescent="0.3">
      <c r="A27" s="72"/>
      <c r="B27" s="303">
        <v>19</v>
      </c>
      <c r="C27" s="1209" t="s">
        <v>354</v>
      </c>
      <c r="D27" s="1209" t="s">
        <v>2096</v>
      </c>
      <c r="E27" s="307"/>
      <c r="F27" s="299" t="s">
        <v>3265</v>
      </c>
      <c r="G27" s="299" t="s">
        <v>250</v>
      </c>
      <c r="H27" s="299" t="s">
        <v>78</v>
      </c>
      <c r="I27" s="298">
        <v>192500000</v>
      </c>
      <c r="J27" s="281"/>
      <c r="K27" s="318"/>
      <c r="M27" s="3932"/>
      <c r="N27" s="3932"/>
    </row>
    <row r="28" spans="1:14" s="47" customFormat="1" ht="3.75" customHeight="1" x14ac:dyDescent="0.3">
      <c r="A28" s="72"/>
      <c r="J28" s="281"/>
      <c r="K28" s="311"/>
      <c r="M28" s="3932"/>
      <c r="N28" s="3932"/>
    </row>
    <row r="29" spans="1:14" s="47" customFormat="1" ht="27.6" x14ac:dyDescent="0.3">
      <c r="A29" s="72"/>
      <c r="B29" s="297">
        <v>26</v>
      </c>
      <c r="C29" s="296" t="s">
        <v>3388</v>
      </c>
      <c r="D29" s="295" t="s">
        <v>3344</v>
      </c>
      <c r="E29" s="307"/>
      <c r="F29" s="299" t="s">
        <v>3265</v>
      </c>
      <c r="G29" s="299" t="s">
        <v>3343</v>
      </c>
      <c r="H29" s="299" t="s">
        <v>78</v>
      </c>
      <c r="I29" s="298">
        <v>56200000</v>
      </c>
      <c r="J29" s="281"/>
      <c r="K29" s="318"/>
      <c r="M29" s="3932"/>
      <c r="N29" s="3932"/>
    </row>
    <row r="30" spans="1:14" s="47" customFormat="1" ht="20.25" customHeight="1" x14ac:dyDescent="0.3">
      <c r="A30" s="72"/>
      <c r="B30" s="297">
        <v>28</v>
      </c>
      <c r="C30" s="296" t="s">
        <v>3398</v>
      </c>
      <c r="D30" s="295" t="s">
        <v>3344</v>
      </c>
      <c r="E30" s="307"/>
      <c r="F30" s="299" t="s">
        <v>3265</v>
      </c>
      <c r="G30" s="299" t="s">
        <v>3343</v>
      </c>
      <c r="H30" s="299" t="s">
        <v>78</v>
      </c>
      <c r="I30" s="298">
        <v>38100000</v>
      </c>
      <c r="J30" s="281"/>
      <c r="K30" s="318"/>
      <c r="M30" s="3932"/>
      <c r="N30" s="3932"/>
    </row>
    <row r="31" spans="1:14" s="47" customFormat="1" ht="27.6" x14ac:dyDescent="0.3">
      <c r="A31" s="6809"/>
      <c r="B31" s="6810"/>
      <c r="C31" s="6801" t="s">
        <v>3342</v>
      </c>
      <c r="D31" s="6801" t="s">
        <v>3341</v>
      </c>
      <c r="E31" s="6811"/>
      <c r="F31" s="6812"/>
      <c r="G31" s="6812"/>
      <c r="H31" s="6812"/>
      <c r="I31" s="6803">
        <f>I32+I33+I34+I35+I36+I37</f>
        <v>993108750</v>
      </c>
      <c r="J31" s="281"/>
      <c r="K31" s="318"/>
      <c r="M31" s="325"/>
      <c r="N31" s="3932"/>
    </row>
    <row r="32" spans="1:14" s="47" customFormat="1" ht="13.8" x14ac:dyDescent="0.3">
      <c r="A32" s="72"/>
      <c r="B32" s="6804" t="s">
        <v>8346</v>
      </c>
      <c r="C32" s="6805" t="s">
        <v>261</v>
      </c>
      <c r="D32" s="6805"/>
      <c r="E32" s="307"/>
      <c r="F32" s="299" t="s">
        <v>3265</v>
      </c>
      <c r="G32" s="299" t="s">
        <v>265</v>
      </c>
      <c r="H32" s="299" t="s">
        <v>78</v>
      </c>
      <c r="I32" s="298">
        <v>475860000</v>
      </c>
      <c r="J32" s="281"/>
      <c r="K32" s="318"/>
      <c r="M32" s="329"/>
      <c r="N32" s="3932"/>
    </row>
    <row r="33" spans="1:14" s="47" customFormat="1" ht="13.8" x14ac:dyDescent="0.3">
      <c r="A33" s="72"/>
      <c r="B33" s="6813" t="s">
        <v>119</v>
      </c>
      <c r="C33" s="6814" t="s">
        <v>120</v>
      </c>
      <c r="D33" s="6805" t="s">
        <v>3340</v>
      </c>
      <c r="E33" s="307"/>
      <c r="F33" s="299" t="s">
        <v>3265</v>
      </c>
      <c r="G33" s="299" t="s">
        <v>265</v>
      </c>
      <c r="H33" s="299" t="s">
        <v>78</v>
      </c>
      <c r="I33" s="298">
        <v>90000000</v>
      </c>
      <c r="J33" s="281"/>
      <c r="K33" s="318"/>
      <c r="M33" s="3932"/>
      <c r="N33" s="3932"/>
    </row>
    <row r="34" spans="1:14" s="47" customFormat="1" ht="13.8" x14ac:dyDescent="0.3">
      <c r="A34" s="72"/>
      <c r="B34" s="303" t="s">
        <v>185</v>
      </c>
      <c r="C34" s="302" t="s">
        <v>3339</v>
      </c>
      <c r="D34" s="301" t="s">
        <v>3338</v>
      </c>
      <c r="E34" s="306"/>
      <c r="F34" s="299" t="s">
        <v>3265</v>
      </c>
      <c r="G34" s="299" t="s">
        <v>265</v>
      </c>
      <c r="H34" s="299" t="s">
        <v>78</v>
      </c>
      <c r="I34" s="298">
        <v>39600000</v>
      </c>
      <c r="J34" s="324"/>
      <c r="K34" s="323"/>
      <c r="M34" s="3932"/>
      <c r="N34" s="3932"/>
    </row>
    <row r="35" spans="1:14" s="47" customFormat="1" ht="13.8" x14ac:dyDescent="0.3">
      <c r="A35" s="152"/>
      <c r="B35" s="303" t="s">
        <v>290</v>
      </c>
      <c r="C35" s="302" t="s">
        <v>3337</v>
      </c>
      <c r="D35" s="301" t="s">
        <v>3336</v>
      </c>
      <c r="E35" s="306"/>
      <c r="F35" s="299" t="s">
        <v>3265</v>
      </c>
      <c r="G35" s="299" t="s">
        <v>472</v>
      </c>
      <c r="H35" s="299" t="s">
        <v>78</v>
      </c>
      <c r="I35" s="298">
        <v>60000000</v>
      </c>
      <c r="J35" s="304"/>
      <c r="K35" s="323"/>
      <c r="M35" s="3932"/>
      <c r="N35" s="319"/>
    </row>
    <row r="36" spans="1:14" s="47" customFormat="1" ht="27.6" x14ac:dyDescent="0.3">
      <c r="A36" s="152"/>
      <c r="B36" s="303" t="s">
        <v>295</v>
      </c>
      <c r="C36" s="302" t="s">
        <v>3335</v>
      </c>
      <c r="D36" s="301" t="s">
        <v>3334</v>
      </c>
      <c r="E36" s="307"/>
      <c r="F36" s="299" t="s">
        <v>3265</v>
      </c>
      <c r="G36" s="299" t="s">
        <v>472</v>
      </c>
      <c r="H36" s="299" t="s">
        <v>78</v>
      </c>
      <c r="I36" s="298">
        <v>142648750</v>
      </c>
      <c r="J36" s="281"/>
      <c r="K36" s="318"/>
      <c r="M36" s="3932"/>
      <c r="N36" s="3932"/>
    </row>
    <row r="37" spans="1:14" s="47" customFormat="1" ht="13.8" x14ac:dyDescent="0.3">
      <c r="A37" s="152"/>
      <c r="B37" s="303" t="s">
        <v>706</v>
      </c>
      <c r="C37" s="302" t="s">
        <v>477</v>
      </c>
      <c r="D37" s="301" t="s">
        <v>8347</v>
      </c>
      <c r="E37" s="307"/>
      <c r="F37" s="299" t="s">
        <v>3265</v>
      </c>
      <c r="G37" s="299" t="s">
        <v>472</v>
      </c>
      <c r="H37" s="299" t="s">
        <v>78</v>
      </c>
      <c r="I37" s="298">
        <v>185000000</v>
      </c>
      <c r="J37" s="281"/>
      <c r="K37" s="318"/>
      <c r="M37" s="3932"/>
      <c r="N37" s="3932"/>
    </row>
    <row r="38" spans="1:14" s="47" customFormat="1" ht="27.6" x14ac:dyDescent="0.3">
      <c r="A38" s="6799"/>
      <c r="B38" s="6810"/>
      <c r="C38" s="6815" t="s">
        <v>2756</v>
      </c>
      <c r="D38" s="6801" t="s">
        <v>3333</v>
      </c>
      <c r="E38" s="6816"/>
      <c r="F38" s="6812"/>
      <c r="G38" s="6812"/>
      <c r="H38" s="6812"/>
      <c r="I38" s="6803">
        <f>SUM(I39:I40)</f>
        <v>20000000</v>
      </c>
      <c r="J38" s="281"/>
      <c r="K38" s="311"/>
      <c r="M38" s="322"/>
      <c r="N38" s="3932"/>
    </row>
    <row r="39" spans="1:14" s="47" customFormat="1" ht="27.6" x14ac:dyDescent="0.3">
      <c r="A39" s="152"/>
      <c r="B39" s="303"/>
      <c r="C39" s="302" t="s">
        <v>3332</v>
      </c>
      <c r="D39" s="301" t="s">
        <v>3331</v>
      </c>
      <c r="E39" s="300"/>
      <c r="F39" s="299" t="s">
        <v>3265</v>
      </c>
      <c r="G39" s="299" t="s">
        <v>304</v>
      </c>
      <c r="H39" s="299" t="s">
        <v>78</v>
      </c>
      <c r="I39" s="298">
        <v>0</v>
      </c>
      <c r="J39" s="281"/>
      <c r="K39" s="311"/>
      <c r="M39" s="3932"/>
      <c r="N39" s="3932"/>
    </row>
    <row r="40" spans="1:14" s="47" customFormat="1" ht="13.8" x14ac:dyDescent="0.3">
      <c r="A40" s="152"/>
      <c r="B40" s="303"/>
      <c r="C40" s="302" t="s">
        <v>8348</v>
      </c>
      <c r="D40" s="301" t="s">
        <v>3330</v>
      </c>
      <c r="E40" s="300"/>
      <c r="F40" s="299" t="s">
        <v>3265</v>
      </c>
      <c r="G40" s="299" t="s">
        <v>240</v>
      </c>
      <c r="H40" s="299" t="s">
        <v>78</v>
      </c>
      <c r="I40" s="298">
        <v>20000000</v>
      </c>
      <c r="J40" s="281"/>
      <c r="K40" s="311"/>
      <c r="M40" s="3932"/>
      <c r="N40" s="3932"/>
    </row>
    <row r="41" spans="1:14" s="47" customFormat="1" ht="27.6" x14ac:dyDescent="0.3">
      <c r="A41" s="6799"/>
      <c r="B41" s="6810"/>
      <c r="C41" s="6801" t="s">
        <v>3329</v>
      </c>
      <c r="D41" s="6801" t="s">
        <v>3328</v>
      </c>
      <c r="E41" s="6816"/>
      <c r="F41" s="6812"/>
      <c r="G41" s="6812"/>
      <c r="H41" s="6812"/>
      <c r="I41" s="6803">
        <f>SUM(I42:I43)</f>
        <v>8000000</v>
      </c>
      <c r="J41" s="281"/>
      <c r="K41" s="311"/>
      <c r="M41" s="305"/>
      <c r="N41" s="3932"/>
    </row>
    <row r="42" spans="1:14" s="47" customFormat="1" ht="27.6" x14ac:dyDescent="0.3">
      <c r="A42" s="152"/>
      <c r="B42" s="6813" t="s">
        <v>67</v>
      </c>
      <c r="C42" s="6814" t="s">
        <v>3327</v>
      </c>
      <c r="D42" s="6805" t="s">
        <v>3326</v>
      </c>
      <c r="E42" s="6817"/>
      <c r="F42" s="6807" t="s">
        <v>3265</v>
      </c>
      <c r="G42" s="6807" t="s">
        <v>1269</v>
      </c>
      <c r="H42" s="6807" t="s">
        <v>78</v>
      </c>
      <c r="I42" s="6808">
        <v>5000000</v>
      </c>
      <c r="J42" s="281"/>
      <c r="K42" s="311"/>
      <c r="M42" s="3932"/>
      <c r="N42" s="3932"/>
    </row>
    <row r="43" spans="1:14" s="47" customFormat="1" ht="13.8" x14ac:dyDescent="0.3">
      <c r="A43" s="152"/>
      <c r="B43" s="303" t="s">
        <v>144</v>
      </c>
      <c r="C43" s="302" t="s">
        <v>3325</v>
      </c>
      <c r="D43" s="301" t="s">
        <v>3324</v>
      </c>
      <c r="E43" s="300"/>
      <c r="F43" s="299" t="s">
        <v>3265</v>
      </c>
      <c r="G43" s="299" t="s">
        <v>1269</v>
      </c>
      <c r="H43" s="299" t="s">
        <v>78</v>
      </c>
      <c r="I43" s="298">
        <v>3000000</v>
      </c>
      <c r="J43" s="281"/>
      <c r="K43" s="311"/>
      <c r="M43" s="3932"/>
      <c r="N43" s="3932"/>
    </row>
    <row r="44" spans="1:14" s="47" customFormat="1" ht="27.6" x14ac:dyDescent="0.3">
      <c r="A44" s="6799"/>
      <c r="B44" s="6810"/>
      <c r="C44" s="6801" t="s">
        <v>2764</v>
      </c>
      <c r="D44" s="6801" t="s">
        <v>3323</v>
      </c>
      <c r="E44" s="6816"/>
      <c r="F44" s="6812"/>
      <c r="G44" s="6812"/>
      <c r="H44" s="6812"/>
      <c r="I44" s="6803">
        <f>SUM(I45:I46)</f>
        <v>5000000</v>
      </c>
      <c r="J44" s="281"/>
      <c r="K44" s="311"/>
      <c r="M44" s="305"/>
      <c r="N44" s="3932"/>
    </row>
    <row r="45" spans="1:14" s="47" customFormat="1" ht="13.8" x14ac:dyDescent="0.3">
      <c r="A45" s="152"/>
      <c r="B45" s="303" t="s">
        <v>67</v>
      </c>
      <c r="C45" s="302" t="s">
        <v>3322</v>
      </c>
      <c r="D45" s="301" t="s">
        <v>3321</v>
      </c>
      <c r="E45" s="300"/>
      <c r="F45" s="299" t="s">
        <v>3265</v>
      </c>
      <c r="G45" s="299" t="s">
        <v>1269</v>
      </c>
      <c r="H45" s="299" t="s">
        <v>78</v>
      </c>
      <c r="I45" s="298">
        <v>0</v>
      </c>
      <c r="J45" s="281"/>
      <c r="K45" s="311"/>
      <c r="M45" s="3932"/>
      <c r="N45" s="3932"/>
    </row>
    <row r="46" spans="1:14" s="47" customFormat="1" ht="13.8" x14ac:dyDescent="0.3">
      <c r="A46" s="152"/>
      <c r="B46" s="297" t="s">
        <v>72</v>
      </c>
      <c r="C46" s="296" t="s">
        <v>3320</v>
      </c>
      <c r="D46" s="295" t="s">
        <v>3319</v>
      </c>
      <c r="E46" s="321"/>
      <c r="F46" s="293" t="s">
        <v>3265</v>
      </c>
      <c r="G46" s="293" t="s">
        <v>1269</v>
      </c>
      <c r="H46" s="293" t="s">
        <v>78</v>
      </c>
      <c r="I46" s="292">
        <v>5000000</v>
      </c>
      <c r="J46" s="281"/>
      <c r="K46" s="311"/>
      <c r="M46" s="3932"/>
      <c r="N46" s="319"/>
    </row>
    <row r="47" spans="1:14" s="47" customFormat="1" ht="27.6" x14ac:dyDescent="0.3">
      <c r="A47" s="6799"/>
      <c r="B47" s="6810"/>
      <c r="C47" s="6801" t="s">
        <v>3318</v>
      </c>
      <c r="D47" s="6801" t="s">
        <v>3317</v>
      </c>
      <c r="E47" s="6816"/>
      <c r="F47" s="6812"/>
      <c r="G47" s="6812"/>
      <c r="H47" s="6812"/>
      <c r="I47" s="6803">
        <f>SUM(I48:I50)</f>
        <v>1306400000</v>
      </c>
      <c r="J47" s="281"/>
      <c r="K47" s="311"/>
      <c r="M47" s="305"/>
      <c r="N47" s="3932"/>
    </row>
    <row r="48" spans="1:14" s="47" customFormat="1" ht="13.8" x14ac:dyDescent="0.3">
      <c r="A48" s="152"/>
      <c r="B48" s="303" t="s">
        <v>81</v>
      </c>
      <c r="C48" s="302" t="s">
        <v>8809</v>
      </c>
      <c r="D48" s="301" t="s">
        <v>3316</v>
      </c>
      <c r="E48" s="69"/>
      <c r="F48" s="36" t="s">
        <v>3315</v>
      </c>
      <c r="G48" s="36" t="s">
        <v>3314</v>
      </c>
      <c r="H48" s="36" t="s">
        <v>1687</v>
      </c>
      <c r="I48" s="298">
        <v>1300000000</v>
      </c>
      <c r="J48" s="156"/>
      <c r="K48" s="71"/>
      <c r="M48" s="3932"/>
      <c r="N48" s="3932"/>
    </row>
    <row r="49" spans="1:14" s="47" customFormat="1" ht="27.6" x14ac:dyDescent="0.3">
      <c r="A49" s="152"/>
      <c r="B49" s="303" t="s">
        <v>84</v>
      </c>
      <c r="C49" s="302" t="s">
        <v>463</v>
      </c>
      <c r="D49" s="301" t="s">
        <v>3313</v>
      </c>
      <c r="E49" s="306"/>
      <c r="F49" s="36" t="s">
        <v>3312</v>
      </c>
      <c r="G49" s="36" t="s">
        <v>304</v>
      </c>
      <c r="H49" s="36" t="s">
        <v>1687</v>
      </c>
      <c r="I49" s="298">
        <v>6400000</v>
      </c>
      <c r="J49" s="304"/>
      <c r="K49" s="320"/>
      <c r="M49" s="3932"/>
      <c r="N49" s="319"/>
    </row>
    <row r="50" spans="1:14" s="47" customFormat="1" ht="27.6" hidden="1" x14ac:dyDescent="0.3">
      <c r="A50" s="152"/>
      <c r="B50" s="303" t="s">
        <v>119</v>
      </c>
      <c r="C50" s="302" t="s">
        <v>3311</v>
      </c>
      <c r="D50" s="301" t="s">
        <v>3310</v>
      </c>
      <c r="E50" s="307"/>
      <c r="F50" s="299" t="s">
        <v>3309</v>
      </c>
      <c r="G50" s="299" t="s">
        <v>1191</v>
      </c>
      <c r="H50" s="299" t="s">
        <v>1687</v>
      </c>
      <c r="I50" s="298"/>
      <c r="J50" s="281"/>
      <c r="K50" s="318"/>
      <c r="M50" s="3932"/>
      <c r="N50" s="3932"/>
    </row>
    <row r="51" spans="1:14" s="3932" customFormat="1" ht="27.6" x14ac:dyDescent="0.3">
      <c r="A51" s="6799"/>
      <c r="B51" s="6810"/>
      <c r="C51" s="6801" t="s">
        <v>464</v>
      </c>
      <c r="D51" s="6801" t="s">
        <v>3279</v>
      </c>
      <c r="E51" s="6816"/>
      <c r="F51" s="6812"/>
      <c r="G51" s="6812"/>
      <c r="H51" s="6812"/>
      <c r="I51" s="6803">
        <f>SUM(I52:I56)</f>
        <v>41750000</v>
      </c>
      <c r="J51" s="281"/>
      <c r="K51" s="71"/>
      <c r="L51" s="47"/>
      <c r="M51" s="305"/>
    </row>
    <row r="52" spans="1:14" s="3932" customFormat="1" ht="13.8" hidden="1" x14ac:dyDescent="0.3">
      <c r="A52" s="152"/>
      <c r="B52" s="303" t="s">
        <v>185</v>
      </c>
      <c r="C52" s="302" t="s">
        <v>3278</v>
      </c>
      <c r="D52" s="301" t="s">
        <v>3277</v>
      </c>
      <c r="E52" s="307"/>
      <c r="F52" s="299" t="s">
        <v>3276</v>
      </c>
      <c r="G52" s="299" t="s">
        <v>304</v>
      </c>
      <c r="H52" s="299" t="s">
        <v>78</v>
      </c>
      <c r="I52" s="298">
        <v>0</v>
      </c>
      <c r="J52" s="281"/>
      <c r="K52" s="71"/>
      <c r="L52" s="47"/>
    </row>
    <row r="53" spans="1:14" s="3932" customFormat="1" ht="13.8" hidden="1" x14ac:dyDescent="0.3">
      <c r="A53" s="152"/>
      <c r="B53" s="303" t="s">
        <v>72</v>
      </c>
      <c r="C53" s="302" t="s">
        <v>3275</v>
      </c>
      <c r="D53" s="301" t="s">
        <v>3274</v>
      </c>
      <c r="E53" s="69"/>
      <c r="F53" s="36" t="s">
        <v>43</v>
      </c>
      <c r="G53" s="36" t="s">
        <v>304</v>
      </c>
      <c r="H53" s="36" t="s">
        <v>1687</v>
      </c>
      <c r="I53" s="298">
        <v>0</v>
      </c>
      <c r="J53" s="156"/>
      <c r="K53" s="71"/>
      <c r="L53" s="47"/>
    </row>
    <row r="54" spans="1:14" s="3932" customFormat="1" ht="27.6" hidden="1" x14ac:dyDescent="0.3">
      <c r="A54" s="152"/>
      <c r="B54" s="303" t="s">
        <v>283</v>
      </c>
      <c r="C54" s="302" t="s">
        <v>3273</v>
      </c>
      <c r="D54" s="301" t="s">
        <v>3272</v>
      </c>
      <c r="E54" s="306"/>
      <c r="F54" s="299" t="s">
        <v>3271</v>
      </c>
      <c r="G54" s="299" t="s">
        <v>304</v>
      </c>
      <c r="H54" s="299" t="s">
        <v>1687</v>
      </c>
      <c r="I54" s="298">
        <v>0</v>
      </c>
      <c r="J54" s="304"/>
      <c r="K54" s="71"/>
      <c r="L54" s="47"/>
    </row>
    <row r="55" spans="1:14" s="3932" customFormat="1" ht="27.6" x14ac:dyDescent="0.3">
      <c r="A55" s="152"/>
      <c r="B55" s="303" t="s">
        <v>399</v>
      </c>
      <c r="C55" s="302" t="s">
        <v>8349</v>
      </c>
      <c r="D55" s="301" t="s">
        <v>8351</v>
      </c>
      <c r="E55" s="300"/>
      <c r="F55" s="36" t="s">
        <v>43</v>
      </c>
      <c r="G55" s="35" t="s">
        <v>262</v>
      </c>
      <c r="H55" s="299" t="s">
        <v>1687</v>
      </c>
      <c r="I55" s="298">
        <v>21750000</v>
      </c>
      <c r="J55" s="281"/>
      <c r="K55" s="71"/>
      <c r="L55" s="47"/>
    </row>
    <row r="56" spans="1:14" s="3932" customFormat="1" ht="27.6" x14ac:dyDescent="0.3">
      <c r="A56" s="152"/>
      <c r="B56" s="297" t="s">
        <v>284</v>
      </c>
      <c r="C56" s="296" t="s">
        <v>8350</v>
      </c>
      <c r="D56" s="301" t="s">
        <v>8352</v>
      </c>
      <c r="E56" s="77"/>
      <c r="F56" s="36" t="s">
        <v>43</v>
      </c>
      <c r="G56" s="35" t="s">
        <v>262</v>
      </c>
      <c r="H56" s="35" t="s">
        <v>78</v>
      </c>
      <c r="I56" s="292">
        <v>20000000</v>
      </c>
      <c r="J56" s="156"/>
      <c r="K56" s="71"/>
      <c r="L56" s="47"/>
    </row>
    <row r="57" spans="1:14" s="3932" customFormat="1" ht="27.6" x14ac:dyDescent="0.3">
      <c r="A57" s="6799"/>
      <c r="B57" s="6810"/>
      <c r="C57" s="6801" t="s">
        <v>8353</v>
      </c>
      <c r="D57" s="6801" t="s">
        <v>3293</v>
      </c>
      <c r="E57" s="6818"/>
      <c r="F57" s="6819"/>
      <c r="G57" s="6819"/>
      <c r="H57" s="6819"/>
      <c r="I57" s="6803">
        <f>SUM(I58:I65)</f>
        <v>968048000</v>
      </c>
      <c r="J57" s="315"/>
      <c r="K57" s="314"/>
      <c r="L57" s="47"/>
      <c r="M57" s="305"/>
    </row>
    <row r="58" spans="1:14" s="3932" customFormat="1" ht="15" customHeight="1" x14ac:dyDescent="0.3">
      <c r="A58" s="313"/>
      <c r="B58" s="6804" t="s">
        <v>144</v>
      </c>
      <c r="C58" s="6814" t="s">
        <v>3292</v>
      </c>
      <c r="D58" s="6805" t="s">
        <v>3291</v>
      </c>
      <c r="E58" s="6817"/>
      <c r="F58" s="6807" t="s">
        <v>3270</v>
      </c>
      <c r="G58" s="6807" t="s">
        <v>250</v>
      </c>
      <c r="H58" s="6807" t="s">
        <v>78</v>
      </c>
      <c r="I58" s="6808">
        <v>124680000</v>
      </c>
      <c r="J58" s="312"/>
      <c r="K58" s="311"/>
      <c r="L58" s="47"/>
    </row>
    <row r="59" spans="1:14" s="3932" customFormat="1" ht="13.8" x14ac:dyDescent="0.3">
      <c r="A59" s="152"/>
      <c r="B59" s="308" t="s">
        <v>81</v>
      </c>
      <c r="C59" s="302" t="s">
        <v>3290</v>
      </c>
      <c r="D59" s="301" t="s">
        <v>3289</v>
      </c>
      <c r="E59" s="300"/>
      <c r="F59" s="299" t="s">
        <v>3270</v>
      </c>
      <c r="G59" s="299" t="s">
        <v>250</v>
      </c>
      <c r="H59" s="299" t="s">
        <v>78</v>
      </c>
      <c r="I59" s="298">
        <v>586500000</v>
      </c>
      <c r="J59" s="310"/>
      <c r="K59" s="309"/>
      <c r="L59" s="47"/>
    </row>
    <row r="60" spans="1:14" s="3932" customFormat="1" ht="13.8" x14ac:dyDescent="0.3">
      <c r="A60" s="152"/>
      <c r="B60" s="308" t="s">
        <v>84</v>
      </c>
      <c r="C60" s="302" t="s">
        <v>3288</v>
      </c>
      <c r="D60" s="301" t="s">
        <v>3287</v>
      </c>
      <c r="E60" s="307"/>
      <c r="F60" s="299" t="s">
        <v>3270</v>
      </c>
      <c r="G60" s="299" t="s">
        <v>3286</v>
      </c>
      <c r="H60" s="299" t="s">
        <v>78</v>
      </c>
      <c r="I60" s="298">
        <v>53300000</v>
      </c>
      <c r="J60" s="281"/>
      <c r="K60" s="71"/>
      <c r="L60" s="47"/>
    </row>
    <row r="61" spans="1:14" s="3932" customFormat="1" ht="13.8" x14ac:dyDescent="0.3">
      <c r="A61" s="152"/>
      <c r="B61" s="308" t="s">
        <v>185</v>
      </c>
      <c r="C61" s="302" t="s">
        <v>8810</v>
      </c>
      <c r="D61" s="301" t="s">
        <v>3285</v>
      </c>
      <c r="E61" s="307"/>
      <c r="F61" s="299" t="s">
        <v>3270</v>
      </c>
      <c r="G61" s="299" t="s">
        <v>240</v>
      </c>
      <c r="H61" s="299" t="s">
        <v>78</v>
      </c>
      <c r="I61" s="298">
        <v>69500000</v>
      </c>
      <c r="J61" s="281"/>
      <c r="K61" s="71"/>
      <c r="L61" s="47"/>
    </row>
    <row r="62" spans="1:14" s="3932" customFormat="1" ht="27.6" x14ac:dyDescent="0.3">
      <c r="A62" s="152"/>
      <c r="B62" s="308">
        <v>11</v>
      </c>
      <c r="C62" s="302" t="s">
        <v>8354</v>
      </c>
      <c r="D62" s="301"/>
      <c r="E62" s="307"/>
      <c r="F62" s="299"/>
      <c r="G62" s="299"/>
      <c r="H62" s="299"/>
      <c r="I62" s="298">
        <v>48000000</v>
      </c>
      <c r="J62" s="281"/>
      <c r="K62" s="71"/>
      <c r="L62" s="47"/>
    </row>
    <row r="63" spans="1:14" s="3932" customFormat="1" ht="27.6" x14ac:dyDescent="0.3">
      <c r="A63" s="152"/>
      <c r="B63" s="308">
        <v>13</v>
      </c>
      <c r="C63" s="302" t="s">
        <v>8355</v>
      </c>
      <c r="D63" s="301" t="s">
        <v>3284</v>
      </c>
      <c r="E63" s="300"/>
      <c r="F63" s="299" t="s">
        <v>3270</v>
      </c>
      <c r="G63" s="299" t="s">
        <v>712</v>
      </c>
      <c r="H63" s="299" t="s">
        <v>78</v>
      </c>
      <c r="I63" s="298">
        <v>38200000</v>
      </c>
      <c r="J63" s="281"/>
      <c r="K63" s="71"/>
      <c r="L63" s="47"/>
    </row>
    <row r="64" spans="1:14" s="3932" customFormat="1" ht="27.6" hidden="1" x14ac:dyDescent="0.3">
      <c r="A64" s="152"/>
      <c r="B64" s="308" t="s">
        <v>399</v>
      </c>
      <c r="C64" s="302" t="s">
        <v>3283</v>
      </c>
      <c r="D64" s="301" t="s">
        <v>3282</v>
      </c>
      <c r="E64" s="300"/>
      <c r="F64" s="299" t="s">
        <v>3270</v>
      </c>
      <c r="G64" s="299" t="s">
        <v>712</v>
      </c>
      <c r="H64" s="299" t="s">
        <v>78</v>
      </c>
      <c r="I64" s="298"/>
      <c r="J64" s="281"/>
      <c r="K64" s="71"/>
      <c r="L64" s="47"/>
    </row>
    <row r="65" spans="1:14" s="3932" customFormat="1" ht="13.8" x14ac:dyDescent="0.3">
      <c r="A65" s="152"/>
      <c r="B65" s="308" t="s">
        <v>284</v>
      </c>
      <c r="C65" s="302" t="s">
        <v>3281</v>
      </c>
      <c r="D65" s="301" t="s">
        <v>3280</v>
      </c>
      <c r="E65" s="300"/>
      <c r="F65" s="299" t="s">
        <v>3270</v>
      </c>
      <c r="G65" s="299" t="s">
        <v>712</v>
      </c>
      <c r="H65" s="299" t="s">
        <v>78</v>
      </c>
      <c r="I65" s="298">
        <v>47868000</v>
      </c>
      <c r="J65" s="281"/>
      <c r="K65" s="71"/>
      <c r="L65" s="47"/>
    </row>
    <row r="66" spans="1:14" s="3932" customFormat="1" ht="5.25" customHeight="1" x14ac:dyDescent="0.3">
      <c r="A66" s="152"/>
      <c r="B66" s="297"/>
      <c r="C66" s="296"/>
      <c r="D66" s="301"/>
      <c r="E66" s="77"/>
      <c r="F66" s="36"/>
      <c r="G66" s="35"/>
      <c r="H66" s="35"/>
      <c r="I66" s="292"/>
      <c r="J66" s="156"/>
      <c r="K66" s="71"/>
      <c r="L66" s="47"/>
    </row>
    <row r="67" spans="1:14" s="47" customFormat="1" ht="27.6" x14ac:dyDescent="0.3">
      <c r="A67" s="6799"/>
      <c r="B67" s="6810"/>
      <c r="C67" s="6801" t="s">
        <v>8356</v>
      </c>
      <c r="D67" s="6801" t="s">
        <v>8357</v>
      </c>
      <c r="E67" s="6820"/>
      <c r="F67" s="6812"/>
      <c r="G67" s="6812"/>
      <c r="H67" s="6812"/>
      <c r="I67" s="6803">
        <f>SUM(I68:I71)</f>
        <v>130450000</v>
      </c>
      <c r="J67" s="281"/>
      <c r="K67" s="318"/>
      <c r="M67" s="305"/>
      <c r="N67" s="3932"/>
    </row>
    <row r="68" spans="1:14" s="47" customFormat="1" ht="13.8" x14ac:dyDescent="0.3">
      <c r="A68" s="152"/>
      <c r="B68" s="303" t="s">
        <v>67</v>
      </c>
      <c r="C68" s="302" t="s">
        <v>8358</v>
      </c>
      <c r="D68" s="301" t="s">
        <v>3308</v>
      </c>
      <c r="E68" s="307"/>
      <c r="F68" s="299" t="s">
        <v>3305</v>
      </c>
      <c r="G68" s="299" t="s">
        <v>669</v>
      </c>
      <c r="H68" s="299" t="s">
        <v>1687</v>
      </c>
      <c r="I68" s="298">
        <v>34550000</v>
      </c>
      <c r="J68" s="281"/>
      <c r="K68" s="318"/>
      <c r="M68" s="3932"/>
      <c r="N68" s="3932"/>
    </row>
    <row r="69" spans="1:14" s="47" customFormat="1" ht="13.8" x14ac:dyDescent="0.3">
      <c r="A69" s="152"/>
      <c r="B69" s="303" t="s">
        <v>72</v>
      </c>
      <c r="C69" s="302" t="s">
        <v>3307</v>
      </c>
      <c r="D69" s="301" t="s">
        <v>3306</v>
      </c>
      <c r="E69" s="306"/>
      <c r="F69" s="299" t="s">
        <v>3305</v>
      </c>
      <c r="G69" s="299" t="s">
        <v>304</v>
      </c>
      <c r="H69" s="299" t="s">
        <v>78</v>
      </c>
      <c r="I69" s="298">
        <v>87500000</v>
      </c>
      <c r="J69" s="281"/>
      <c r="K69" s="318"/>
      <c r="M69" s="3932"/>
      <c r="N69" s="319"/>
    </row>
    <row r="70" spans="1:14" s="47" customFormat="1" ht="13.8" hidden="1" x14ac:dyDescent="0.3">
      <c r="A70" s="152"/>
      <c r="B70" s="303" t="s">
        <v>109</v>
      </c>
      <c r="C70" s="302" t="s">
        <v>3304</v>
      </c>
      <c r="D70" s="301" t="s">
        <v>3303</v>
      </c>
      <c r="E70" s="307"/>
      <c r="F70" s="299" t="s">
        <v>3302</v>
      </c>
      <c r="G70" s="299" t="s">
        <v>304</v>
      </c>
      <c r="H70" s="299" t="s">
        <v>78</v>
      </c>
      <c r="I70" s="298">
        <v>0</v>
      </c>
      <c r="J70" s="281"/>
      <c r="K70" s="318"/>
      <c r="M70" s="3932"/>
      <c r="N70" s="3932"/>
    </row>
    <row r="71" spans="1:14" s="3932" customFormat="1" ht="13.8" x14ac:dyDescent="0.3">
      <c r="A71" s="152"/>
      <c r="B71" s="303" t="s">
        <v>144</v>
      </c>
      <c r="C71" s="302" t="s">
        <v>3301</v>
      </c>
      <c r="D71" s="301" t="s">
        <v>3300</v>
      </c>
      <c r="E71" s="307"/>
      <c r="F71" s="299" t="s">
        <v>3299</v>
      </c>
      <c r="G71" s="299" t="s">
        <v>3298</v>
      </c>
      <c r="H71" s="299" t="s">
        <v>1687</v>
      </c>
      <c r="I71" s="298">
        <v>8400000</v>
      </c>
      <c r="J71" s="281"/>
      <c r="K71" s="318"/>
      <c r="L71" s="47"/>
    </row>
    <row r="72" spans="1:14" s="47" customFormat="1" ht="27.6" x14ac:dyDescent="0.3">
      <c r="A72" s="6799"/>
      <c r="B72" s="6810"/>
      <c r="C72" s="6801" t="s">
        <v>8359</v>
      </c>
      <c r="D72" s="6801" t="s">
        <v>8360</v>
      </c>
      <c r="E72" s="6820"/>
      <c r="F72" s="6812"/>
      <c r="G72" s="6812"/>
      <c r="H72" s="6812"/>
      <c r="I72" s="6803">
        <f>SUM(I73:I76)</f>
        <v>727650000</v>
      </c>
      <c r="J72" s="281"/>
      <c r="K72" s="318"/>
      <c r="M72" s="305"/>
      <c r="N72" s="3932"/>
    </row>
    <row r="73" spans="1:14" s="47" customFormat="1" ht="27.6" x14ac:dyDescent="0.3">
      <c r="A73" s="152"/>
      <c r="B73" s="303" t="s">
        <v>67</v>
      </c>
      <c r="C73" s="302" t="s">
        <v>8361</v>
      </c>
      <c r="D73" s="302" t="s">
        <v>8363</v>
      </c>
      <c r="E73" s="307"/>
      <c r="F73" s="299" t="s">
        <v>3305</v>
      </c>
      <c r="G73" s="299" t="s">
        <v>669</v>
      </c>
      <c r="H73" s="299" t="s">
        <v>1687</v>
      </c>
      <c r="I73" s="298">
        <v>720000000</v>
      </c>
      <c r="J73" s="281"/>
      <c r="K73" s="318"/>
      <c r="M73" s="3932"/>
      <c r="N73" s="3932"/>
    </row>
    <row r="74" spans="1:14" s="47" customFormat="1" ht="27.6" x14ac:dyDescent="0.3">
      <c r="A74" s="152"/>
      <c r="B74" s="303" t="s">
        <v>72</v>
      </c>
      <c r="C74" s="302" t="s">
        <v>8362</v>
      </c>
      <c r="D74" s="302" t="s">
        <v>8364</v>
      </c>
      <c r="E74" s="306"/>
      <c r="F74" s="299" t="s">
        <v>3305</v>
      </c>
      <c r="G74" s="299" t="s">
        <v>304</v>
      </c>
      <c r="H74" s="299" t="s">
        <v>78</v>
      </c>
      <c r="I74" s="298">
        <v>7650000</v>
      </c>
      <c r="J74" s="281"/>
      <c r="K74" s="318"/>
      <c r="M74" s="3932"/>
      <c r="N74" s="319"/>
    </row>
    <row r="75" spans="1:14" s="47" customFormat="1" ht="23.25" hidden="1" customHeight="1" x14ac:dyDescent="0.3">
      <c r="A75" s="152"/>
      <c r="B75" s="303" t="s">
        <v>109</v>
      </c>
      <c r="C75" s="302" t="s">
        <v>3304</v>
      </c>
      <c r="D75" s="301" t="s">
        <v>3303</v>
      </c>
      <c r="E75" s="307"/>
      <c r="F75" s="299" t="s">
        <v>3302</v>
      </c>
      <c r="G75" s="299" t="s">
        <v>304</v>
      </c>
      <c r="H75" s="299" t="s">
        <v>78</v>
      </c>
      <c r="I75" s="298">
        <v>0</v>
      </c>
      <c r="J75" s="281"/>
      <c r="K75" s="318"/>
      <c r="M75" s="3932"/>
      <c r="N75" s="3932"/>
    </row>
    <row r="76" spans="1:14" s="3932" customFormat="1" ht="13.8" hidden="1" x14ac:dyDescent="0.3">
      <c r="A76" s="152"/>
      <c r="B76" s="303" t="s">
        <v>144</v>
      </c>
      <c r="C76" s="302" t="s">
        <v>3301</v>
      </c>
      <c r="D76" s="301" t="s">
        <v>3300</v>
      </c>
      <c r="E76" s="307"/>
      <c r="F76" s="299" t="s">
        <v>3299</v>
      </c>
      <c r="G76" s="299" t="s">
        <v>3298</v>
      </c>
      <c r="H76" s="299" t="s">
        <v>1687</v>
      </c>
      <c r="I76" s="298">
        <v>0</v>
      </c>
      <c r="J76" s="281"/>
      <c r="K76" s="318"/>
      <c r="L76" s="47"/>
    </row>
    <row r="77" spans="1:14" s="3932" customFormat="1" ht="13.8" hidden="1" x14ac:dyDescent="0.3">
      <c r="A77" s="152"/>
      <c r="B77" s="303"/>
      <c r="C77" s="302"/>
      <c r="D77" s="301"/>
      <c r="E77" s="307"/>
      <c r="F77" s="299"/>
      <c r="G77" s="299"/>
      <c r="H77" s="299"/>
      <c r="I77" s="298"/>
      <c r="J77" s="281"/>
      <c r="K77" s="318"/>
      <c r="L77" s="47"/>
    </row>
    <row r="78" spans="1:14" s="3932" customFormat="1" ht="13.8" hidden="1" x14ac:dyDescent="0.3">
      <c r="A78" s="152"/>
      <c r="B78" s="303"/>
      <c r="C78" s="302"/>
      <c r="D78" s="301"/>
      <c r="E78" s="307"/>
      <c r="F78" s="299"/>
      <c r="G78" s="299"/>
      <c r="H78" s="299"/>
      <c r="I78" s="298"/>
      <c r="J78" s="281"/>
      <c r="K78" s="318"/>
      <c r="L78" s="47"/>
    </row>
    <row r="79" spans="1:14" s="3932" customFormat="1" ht="27.6" x14ac:dyDescent="0.3">
      <c r="A79" s="6799"/>
      <c r="B79" s="6810"/>
      <c r="C79" s="6801" t="s">
        <v>3297</v>
      </c>
      <c r="D79" s="6801" t="s">
        <v>3296</v>
      </c>
      <c r="E79" s="6821"/>
      <c r="F79" s="6822"/>
      <c r="G79" s="6822"/>
      <c r="H79" s="6822"/>
      <c r="I79" s="6803">
        <f>SUM(I80:I83)</f>
        <v>792446000</v>
      </c>
      <c r="J79" s="156"/>
      <c r="K79" s="71"/>
      <c r="L79" s="47"/>
      <c r="M79" s="305"/>
    </row>
    <row r="80" spans="1:14" s="3932" customFormat="1" ht="13.8" x14ac:dyDescent="0.3">
      <c r="A80" s="152"/>
      <c r="B80" s="6804" t="s">
        <v>67</v>
      </c>
      <c r="C80" s="6814" t="s">
        <v>8365</v>
      </c>
      <c r="D80" s="6805" t="s">
        <v>8369</v>
      </c>
      <c r="E80" s="6823"/>
      <c r="F80" s="6807" t="s">
        <v>3265</v>
      </c>
      <c r="G80" s="6807" t="s">
        <v>304</v>
      </c>
      <c r="H80" s="6807" t="s">
        <v>1687</v>
      </c>
      <c r="I80" s="6808">
        <v>562000000</v>
      </c>
      <c r="J80" s="281"/>
      <c r="K80" s="71"/>
      <c r="L80" s="47"/>
    </row>
    <row r="81" spans="1:13" s="3932" customFormat="1" ht="27.6" x14ac:dyDescent="0.3">
      <c r="A81" s="72"/>
      <c r="B81" s="308" t="s">
        <v>72</v>
      </c>
      <c r="C81" s="302" t="s">
        <v>8366</v>
      </c>
      <c r="D81" s="6805" t="s">
        <v>8370</v>
      </c>
      <c r="E81" s="307"/>
      <c r="F81" s="299" t="s">
        <v>3295</v>
      </c>
      <c r="G81" s="299" t="s">
        <v>3294</v>
      </c>
      <c r="H81" s="299" t="s">
        <v>1687</v>
      </c>
      <c r="I81" s="298">
        <v>107666000</v>
      </c>
      <c r="J81" s="281"/>
      <c r="K81" s="71"/>
      <c r="L81" s="47"/>
    </row>
    <row r="82" spans="1:13" s="3932" customFormat="1" ht="27.6" x14ac:dyDescent="0.3">
      <c r="A82" s="72"/>
      <c r="B82" s="308" t="s">
        <v>109</v>
      </c>
      <c r="C82" s="302" t="s">
        <v>8367</v>
      </c>
      <c r="D82" s="6805" t="s">
        <v>8371</v>
      </c>
      <c r="E82" s="317"/>
      <c r="F82" s="317" t="s">
        <v>3265</v>
      </c>
      <c r="G82" s="317" t="s">
        <v>304</v>
      </c>
      <c r="H82" s="317" t="s">
        <v>1687</v>
      </c>
      <c r="I82" s="298">
        <v>63000000</v>
      </c>
      <c r="J82" s="156"/>
      <c r="K82" s="71"/>
      <c r="L82" s="47"/>
    </row>
    <row r="83" spans="1:13" s="3932" customFormat="1" ht="13.8" x14ac:dyDescent="0.3">
      <c r="A83" s="152"/>
      <c r="B83" s="316" t="s">
        <v>144</v>
      </c>
      <c r="C83" s="296" t="s">
        <v>8368</v>
      </c>
      <c r="D83" s="6805" t="s">
        <v>8372</v>
      </c>
      <c r="E83" s="77"/>
      <c r="F83" s="35" t="s">
        <v>3265</v>
      </c>
      <c r="G83" s="35" t="s">
        <v>304</v>
      </c>
      <c r="H83" s="35" t="s">
        <v>465</v>
      </c>
      <c r="I83" s="292">
        <v>59780000</v>
      </c>
      <c r="J83" s="156"/>
      <c r="K83" s="71"/>
      <c r="L83" s="47"/>
    </row>
    <row r="84" spans="1:13" hidden="1" x14ac:dyDescent="0.3">
      <c r="B84" s="6824"/>
      <c r="C84" s="6825"/>
      <c r="D84" s="6825"/>
      <c r="E84" s="6824"/>
      <c r="F84" s="6824"/>
      <c r="G84" s="6824"/>
      <c r="H84" s="6824"/>
      <c r="I84" s="6826"/>
    </row>
    <row r="85" spans="1:13" s="3932" customFormat="1" ht="41.4" hidden="1" x14ac:dyDescent="0.3">
      <c r="A85" s="6827"/>
      <c r="B85" s="6828"/>
      <c r="C85" s="6829" t="s">
        <v>3269</v>
      </c>
      <c r="D85" s="6829" t="s">
        <v>3268</v>
      </c>
      <c r="E85" s="6830"/>
      <c r="F85" s="6831"/>
      <c r="G85" s="6831"/>
      <c r="H85" s="6831"/>
      <c r="I85" s="6832">
        <v>0</v>
      </c>
      <c r="J85" s="304"/>
      <c r="K85" s="71"/>
      <c r="L85" s="47"/>
      <c r="M85" s="305"/>
    </row>
    <row r="86" spans="1:13" s="3932" customFormat="1" ht="13.8" hidden="1" x14ac:dyDescent="0.3">
      <c r="A86" s="152"/>
      <c r="B86" s="6813" t="s">
        <v>185</v>
      </c>
      <c r="C86" s="6814" t="s">
        <v>3267</v>
      </c>
      <c r="D86" s="6805" t="s">
        <v>3266</v>
      </c>
      <c r="E86" s="6823"/>
      <c r="F86" s="6807" t="s">
        <v>3265</v>
      </c>
      <c r="G86" s="6807" t="s">
        <v>304</v>
      </c>
      <c r="H86" s="6807" t="s">
        <v>1687</v>
      </c>
      <c r="I86" s="6808">
        <v>12279987.5</v>
      </c>
      <c r="J86" s="304"/>
      <c r="K86" s="71"/>
      <c r="L86" s="47"/>
    </row>
    <row r="87" spans="1:13" s="3932" customFormat="1" ht="13.8" hidden="1" x14ac:dyDescent="0.3">
      <c r="A87" s="72"/>
      <c r="B87" s="303" t="s">
        <v>72</v>
      </c>
      <c r="C87" s="302" t="s">
        <v>3264</v>
      </c>
      <c r="D87" s="301" t="s">
        <v>3263</v>
      </c>
      <c r="E87" s="300"/>
      <c r="F87" s="299" t="s">
        <v>3262</v>
      </c>
      <c r="G87" s="299" t="s">
        <v>304</v>
      </c>
      <c r="H87" s="299" t="s">
        <v>1687</v>
      </c>
      <c r="I87" s="298">
        <v>13662000</v>
      </c>
      <c r="J87" s="281"/>
      <c r="K87" s="71"/>
      <c r="L87" s="47"/>
    </row>
    <row r="88" spans="1:13" s="3932" customFormat="1" ht="13.8" hidden="1" x14ac:dyDescent="0.3">
      <c r="A88" s="72"/>
      <c r="B88" s="297" t="s">
        <v>283</v>
      </c>
      <c r="C88" s="296" t="s">
        <v>3261</v>
      </c>
      <c r="D88" s="295" t="s">
        <v>3260</v>
      </c>
      <c r="E88" s="294"/>
      <c r="F88" s="293" t="s">
        <v>3259</v>
      </c>
      <c r="G88" s="293" t="s">
        <v>304</v>
      </c>
      <c r="H88" s="293" t="s">
        <v>1687</v>
      </c>
      <c r="I88" s="292">
        <v>42991830</v>
      </c>
      <c r="J88" s="281"/>
      <c r="K88" s="71"/>
      <c r="L88" s="47"/>
    </row>
    <row r="89" spans="1:13" s="3932" customFormat="1" ht="13.8" x14ac:dyDescent="0.3">
      <c r="A89" s="6833"/>
      <c r="B89" s="6834"/>
      <c r="C89" s="7551" t="s">
        <v>483</v>
      </c>
      <c r="D89" s="7552"/>
      <c r="E89" s="7552"/>
      <c r="F89" s="7552"/>
      <c r="G89" s="7552"/>
      <c r="H89" s="7553"/>
      <c r="I89" s="6832">
        <f>I9+I12</f>
        <v>14961969000</v>
      </c>
      <c r="J89" s="281"/>
      <c r="K89" s="71"/>
      <c r="L89" s="47"/>
    </row>
    <row r="90" spans="1:13" s="3932" customFormat="1" ht="14.4" hidden="1" thickBot="1" x14ac:dyDescent="0.35">
      <c r="A90" s="524"/>
      <c r="B90" s="6835"/>
      <c r="C90" s="6836"/>
      <c r="D90" s="6836"/>
      <c r="E90" s="6836"/>
      <c r="F90" s="6836"/>
      <c r="G90" s="6837"/>
      <c r="H90" s="6837"/>
      <c r="I90" s="6838"/>
      <c r="J90" s="291"/>
      <c r="K90" s="70"/>
    </row>
    <row r="91" spans="1:13" s="3932" customFormat="1" ht="13.8" x14ac:dyDescent="0.3">
      <c r="B91" s="285"/>
      <c r="C91" s="284"/>
      <c r="D91" s="284"/>
      <c r="E91" s="284"/>
      <c r="F91" s="284"/>
      <c r="G91" s="283"/>
      <c r="H91" s="283"/>
      <c r="I91" s="3412"/>
      <c r="J91" s="281"/>
      <c r="K91" s="71"/>
      <c r="L91" s="47"/>
    </row>
    <row r="92" spans="1:13" s="3932" customFormat="1" ht="13.8" x14ac:dyDescent="0.3">
      <c r="B92" s="290"/>
      <c r="C92" s="284"/>
      <c r="D92" s="284"/>
      <c r="E92" s="284"/>
      <c r="F92" s="284"/>
      <c r="G92" s="283"/>
      <c r="H92" s="283"/>
      <c r="I92" s="3412"/>
      <c r="J92" s="281"/>
      <c r="K92" s="71"/>
      <c r="L92" s="47"/>
    </row>
    <row r="93" spans="1:13" s="3932" customFormat="1" ht="13.8" x14ac:dyDescent="0.3">
      <c r="B93" s="290"/>
      <c r="C93" s="284"/>
      <c r="D93" s="284"/>
      <c r="E93" s="284"/>
      <c r="F93" s="284"/>
      <c r="G93" s="283"/>
      <c r="H93" s="283"/>
      <c r="I93" s="3412"/>
      <c r="J93" s="281"/>
      <c r="K93" s="71"/>
      <c r="L93" s="47"/>
    </row>
    <row r="94" spans="1:13" s="3932" customFormat="1" ht="13.8" x14ac:dyDescent="0.3">
      <c r="B94" s="290"/>
      <c r="C94" s="284"/>
      <c r="D94" s="284"/>
      <c r="E94" s="284"/>
      <c r="F94" s="284"/>
      <c r="G94" s="283"/>
      <c r="H94" s="283"/>
      <c r="I94" s="282"/>
      <c r="J94" s="281"/>
      <c r="K94" s="71"/>
      <c r="L94" s="47"/>
    </row>
    <row r="95" spans="1:13" s="3932" customFormat="1" ht="13.8" x14ac:dyDescent="0.3">
      <c r="A95" s="5992"/>
      <c r="B95" s="3915"/>
      <c r="C95" s="288"/>
      <c r="D95" s="288"/>
      <c r="E95" s="288"/>
      <c r="F95" s="288"/>
      <c r="G95" s="287"/>
      <c r="H95" s="287"/>
      <c r="I95" s="286"/>
      <c r="J95" s="281"/>
      <c r="K95" s="71"/>
      <c r="L95" s="47"/>
    </row>
    <row r="96" spans="1:13" s="3932" customFormat="1" ht="13.8" x14ac:dyDescent="0.3">
      <c r="B96" s="285"/>
      <c r="C96" s="289"/>
      <c r="D96" s="289"/>
      <c r="E96" s="284"/>
      <c r="F96" s="284"/>
      <c r="G96" s="283"/>
      <c r="H96" s="283"/>
      <c r="I96" s="282"/>
      <c r="J96" s="281"/>
      <c r="K96" s="71"/>
      <c r="L96" s="47"/>
    </row>
    <row r="97" spans="1:14" s="47" customFormat="1" ht="13.8" x14ac:dyDescent="0.3">
      <c r="A97" s="3932"/>
      <c r="B97" s="285"/>
      <c r="C97" s="289"/>
      <c r="D97" s="289"/>
      <c r="E97" s="284"/>
      <c r="F97" s="284"/>
      <c r="G97" s="283"/>
      <c r="H97" s="283"/>
      <c r="I97" s="282"/>
      <c r="J97" s="281"/>
      <c r="K97" s="71"/>
      <c r="M97" s="3932"/>
      <c r="N97" s="3932"/>
    </row>
    <row r="98" spans="1:14" s="47" customFormat="1" ht="13.8" x14ac:dyDescent="0.3">
      <c r="A98" s="3932"/>
      <c r="B98" s="285"/>
      <c r="C98" s="284"/>
      <c r="D98" s="284"/>
      <c r="E98" s="284"/>
      <c r="F98" s="284"/>
      <c r="G98" s="283"/>
      <c r="H98" s="283"/>
      <c r="I98" s="282"/>
      <c r="J98" s="281"/>
      <c r="K98" s="71"/>
      <c r="M98" s="3932"/>
      <c r="N98" s="3932"/>
    </row>
    <row r="99" spans="1:14" s="47" customFormat="1" ht="13.8" x14ac:dyDescent="0.3">
      <c r="A99" s="5992"/>
      <c r="B99" s="3915"/>
      <c r="C99" s="288"/>
      <c r="D99" s="288"/>
      <c r="E99" s="288"/>
      <c r="F99" s="288"/>
      <c r="G99" s="287"/>
      <c r="H99" s="287"/>
      <c r="I99" s="286"/>
      <c r="J99" s="281"/>
      <c r="K99" s="71"/>
      <c r="M99" s="3932"/>
      <c r="N99" s="3932"/>
    </row>
    <row r="100" spans="1:14" s="47" customFormat="1" ht="13.8" x14ac:dyDescent="0.3">
      <c r="A100" s="3932"/>
      <c r="B100" s="285"/>
      <c r="C100" s="284"/>
      <c r="D100" s="284"/>
      <c r="E100" s="284"/>
      <c r="F100" s="284"/>
      <c r="G100" s="283"/>
      <c r="H100" s="283"/>
      <c r="I100" s="282"/>
      <c r="J100" s="281"/>
      <c r="K100" s="71"/>
      <c r="M100" s="3932"/>
      <c r="N100" s="3932"/>
    </row>
    <row r="101" spans="1:14" s="47" customFormat="1" ht="13.8" x14ac:dyDescent="0.3">
      <c r="A101" s="3932"/>
      <c r="B101" s="285"/>
      <c r="C101" s="284"/>
      <c r="D101" s="284"/>
      <c r="E101" s="284"/>
      <c r="F101" s="284"/>
      <c r="G101" s="283"/>
      <c r="H101" s="283"/>
      <c r="I101" s="282"/>
      <c r="J101" s="281"/>
      <c r="K101" s="71"/>
      <c r="M101" s="3932"/>
      <c r="N101" s="3932"/>
    </row>
    <row r="102" spans="1:14" s="47" customFormat="1" ht="13.8" x14ac:dyDescent="0.3">
      <c r="A102" s="3932"/>
      <c r="B102" s="285"/>
      <c r="C102" s="284"/>
      <c r="D102" s="284"/>
      <c r="E102" s="284"/>
      <c r="F102" s="284"/>
      <c r="G102" s="283"/>
      <c r="H102" s="283"/>
      <c r="I102" s="282"/>
      <c r="J102" s="281"/>
      <c r="K102" s="71"/>
      <c r="M102" s="3932"/>
      <c r="N102" s="3932"/>
    </row>
    <row r="103" spans="1:14" s="47" customFormat="1" ht="15.75" customHeight="1" thickBot="1" x14ac:dyDescent="0.35">
      <c r="A103" s="3932"/>
      <c r="B103" s="279"/>
      <c r="C103" s="280"/>
      <c r="D103" s="280"/>
      <c r="E103" s="279"/>
      <c r="F103" s="279"/>
      <c r="G103" s="279"/>
      <c r="H103" s="279"/>
      <c r="I103" s="278"/>
      <c r="J103" s="277"/>
      <c r="K103" s="276"/>
      <c r="M103" s="3932"/>
      <c r="N103" s="3932"/>
    </row>
    <row r="104" spans="1:14" ht="13.8" x14ac:dyDescent="0.3">
      <c r="I104" s="275"/>
      <c r="J104" s="191"/>
      <c r="K104" s="191"/>
    </row>
    <row r="105" spans="1:14" x14ac:dyDescent="0.3">
      <c r="I105" s="274"/>
      <c r="J105" s="273"/>
      <c r="K105" s="273"/>
    </row>
  </sheetData>
  <mergeCells count="9">
    <mergeCell ref="A7:B7"/>
    <mergeCell ref="C89:H89"/>
    <mergeCell ref="A1:I1"/>
    <mergeCell ref="A5:B6"/>
    <mergeCell ref="C5:C6"/>
    <mergeCell ref="D5:F5"/>
    <mergeCell ref="G5:G6"/>
    <mergeCell ref="H5:H6"/>
    <mergeCell ref="I5:I6"/>
  </mergeCells>
  <printOptions horizontalCentered="1"/>
  <pageMargins left="0.69" right="0.17" top="0.42" bottom="0.49" header="0.3" footer="0.3"/>
  <pageSetup paperSize="9" scale="83" orientation="landscape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34"/>
  <sheetViews>
    <sheetView view="pageBreakPreview" zoomScaleSheetLayoutView="100" workbookViewId="0">
      <selection activeCell="H7" sqref="H7"/>
    </sheetView>
  </sheetViews>
  <sheetFormatPr defaultColWidth="9.109375" defaultRowHeight="13.2" x14ac:dyDescent="0.25"/>
  <cols>
    <col min="1" max="1" width="1.88671875" style="6761" customWidth="1"/>
    <col min="2" max="5" width="2.6640625" style="6761" customWidth="1"/>
    <col min="6" max="6" width="29.109375" style="6761" customWidth="1"/>
    <col min="7" max="7" width="2.88671875" style="6761" customWidth="1"/>
    <col min="8" max="8" width="28.109375" style="6761" customWidth="1"/>
    <col min="9" max="9" width="23.44140625" style="6761" customWidth="1"/>
    <col min="10" max="10" width="15" style="6761" customWidth="1"/>
    <col min="11" max="11" width="12.109375" style="6761" customWidth="1"/>
    <col min="12" max="12" width="12.6640625" style="6761" customWidth="1"/>
    <col min="13" max="13" width="2.88671875" style="6761" customWidth="1"/>
    <col min="14" max="14" width="9.109375" style="6761"/>
    <col min="15" max="15" width="16.5546875" style="6763" customWidth="1"/>
    <col min="16" max="16384" width="9.109375" style="6761"/>
  </cols>
  <sheetData>
    <row r="1" spans="1:15" s="1108" customFormat="1" ht="13.8" x14ac:dyDescent="0.25">
      <c r="A1" s="7585" t="s">
        <v>3197</v>
      </c>
      <c r="B1" s="7585"/>
      <c r="C1" s="7585"/>
      <c r="D1" s="7585"/>
      <c r="E1" s="7585"/>
      <c r="F1" s="7585"/>
      <c r="G1" s="7585"/>
      <c r="H1" s="7585"/>
      <c r="I1" s="7585"/>
      <c r="J1" s="7585"/>
      <c r="K1" s="7585"/>
      <c r="L1" s="7585"/>
      <c r="O1" s="1109"/>
    </row>
    <row r="2" spans="1:15" s="1108" customFormat="1" ht="12" customHeight="1" x14ac:dyDescent="0.25">
      <c r="A2" s="7586"/>
      <c r="B2" s="7586"/>
      <c r="C2" s="7586"/>
      <c r="D2" s="7586"/>
      <c r="E2" s="7586"/>
      <c r="F2" s="7586"/>
      <c r="G2" s="7586"/>
      <c r="H2" s="7586"/>
      <c r="I2" s="7586"/>
      <c r="J2" s="7586"/>
      <c r="K2" s="7586"/>
      <c r="L2" s="7586"/>
      <c r="O2" s="1109"/>
    </row>
    <row r="3" spans="1:15" s="1110" customFormat="1" ht="14.4" thickBot="1" x14ac:dyDescent="0.3">
      <c r="A3" s="7587" t="s">
        <v>5191</v>
      </c>
      <c r="B3" s="7587"/>
      <c r="C3" s="7587"/>
      <c r="D3" s="7587"/>
      <c r="E3" s="7587"/>
      <c r="F3" s="7587"/>
      <c r="G3" s="7587"/>
      <c r="H3" s="7587"/>
      <c r="I3" s="7587"/>
      <c r="J3" s="7587"/>
      <c r="K3" s="7587"/>
      <c r="L3" s="7587"/>
      <c r="O3" s="1111"/>
    </row>
    <row r="4" spans="1:15" s="1112" customFormat="1" ht="13.8" x14ac:dyDescent="0.3">
      <c r="A4" s="7588" t="s">
        <v>59</v>
      </c>
      <c r="B4" s="7589"/>
      <c r="C4" s="7589"/>
      <c r="D4" s="7589"/>
      <c r="E4" s="7589"/>
      <c r="F4" s="7592" t="s">
        <v>272</v>
      </c>
      <c r="G4" s="7594" t="s">
        <v>62</v>
      </c>
      <c r="H4" s="7595"/>
      <c r="I4" s="7595"/>
      <c r="J4" s="7596" t="s">
        <v>63</v>
      </c>
      <c r="K4" s="7598" t="s">
        <v>234</v>
      </c>
      <c r="L4" s="7600" t="s">
        <v>235</v>
      </c>
      <c r="O4" s="1113"/>
    </row>
    <row r="5" spans="1:15" s="1112" customFormat="1" ht="13.8" x14ac:dyDescent="0.3">
      <c r="A5" s="7590"/>
      <c r="B5" s="7591"/>
      <c r="C5" s="7591"/>
      <c r="D5" s="7591"/>
      <c r="E5" s="7591"/>
      <c r="F5" s="7593"/>
      <c r="G5" s="7602" t="s">
        <v>65</v>
      </c>
      <c r="H5" s="7603"/>
      <c r="I5" s="6674" t="s">
        <v>66</v>
      </c>
      <c r="J5" s="7597"/>
      <c r="K5" s="7599"/>
      <c r="L5" s="7601"/>
      <c r="O5" s="1113"/>
    </row>
    <row r="6" spans="1:15" s="1112" customFormat="1" ht="13.8" x14ac:dyDescent="0.3">
      <c r="A6" s="7573" t="s">
        <v>241</v>
      </c>
      <c r="B6" s="7574"/>
      <c r="C6" s="7574"/>
      <c r="D6" s="7574"/>
      <c r="E6" s="7574"/>
      <c r="F6" s="6675" t="s">
        <v>242</v>
      </c>
      <c r="G6" s="7575" t="s">
        <v>243</v>
      </c>
      <c r="H6" s="7576"/>
      <c r="I6" s="6676" t="s">
        <v>244</v>
      </c>
      <c r="J6" s="6677" t="s">
        <v>245</v>
      </c>
      <c r="K6" s="6675" t="s">
        <v>246</v>
      </c>
      <c r="L6" s="6678" t="s">
        <v>247</v>
      </c>
      <c r="O6" s="1113"/>
    </row>
    <row r="7" spans="1:15" s="1112" customFormat="1" ht="13.8" x14ac:dyDescent="0.3">
      <c r="A7" s="6679"/>
      <c r="B7" s="6680"/>
      <c r="C7" s="6680"/>
      <c r="D7" s="6680"/>
      <c r="E7" s="6681"/>
      <c r="F7" s="6675"/>
      <c r="G7" s="6682"/>
      <c r="H7" s="6683"/>
      <c r="I7" s="6676"/>
      <c r="J7" s="6677"/>
      <c r="K7" s="6675"/>
      <c r="L7" s="6678"/>
      <c r="O7" s="1113"/>
    </row>
    <row r="8" spans="1:15" s="1112" customFormat="1" ht="13.8" x14ac:dyDescent="0.3">
      <c r="A8" s="6679"/>
      <c r="B8" s="6680"/>
      <c r="C8" s="6680"/>
      <c r="D8" s="6680"/>
      <c r="E8" s="6681"/>
      <c r="F8" s="6684" t="s">
        <v>68</v>
      </c>
      <c r="G8" s="6682"/>
      <c r="H8" s="6683"/>
      <c r="I8" s="6676"/>
      <c r="J8" s="6677"/>
      <c r="K8" s="6675"/>
      <c r="L8" s="6685">
        <f>L9</f>
        <v>5064491700</v>
      </c>
      <c r="O8" s="1113"/>
    </row>
    <row r="9" spans="1:15" s="1112" customFormat="1" ht="27.6" x14ac:dyDescent="0.3">
      <c r="A9" s="6679"/>
      <c r="B9" s="6680"/>
      <c r="C9" s="6680"/>
      <c r="D9" s="6680"/>
      <c r="E9" s="6681"/>
      <c r="F9" s="6686" t="s">
        <v>69</v>
      </c>
      <c r="G9" s="6682"/>
      <c r="H9" s="6687" t="s">
        <v>70</v>
      </c>
      <c r="I9" s="6676"/>
      <c r="J9" s="6677"/>
      <c r="K9" s="6675"/>
      <c r="L9" s="6688">
        <v>5064491700</v>
      </c>
      <c r="O9" s="1113"/>
    </row>
    <row r="10" spans="1:15" s="1112" customFormat="1" ht="13.8" x14ac:dyDescent="0.3">
      <c r="A10" s="6689">
        <v>1</v>
      </c>
      <c r="B10" s="6690" t="s">
        <v>84</v>
      </c>
      <c r="C10" s="6691"/>
      <c r="D10" s="6691"/>
      <c r="E10" s="6692"/>
      <c r="F10" s="6693" t="s">
        <v>5192</v>
      </c>
      <c r="G10" s="7577"/>
      <c r="H10" s="7578"/>
      <c r="I10" s="6694"/>
      <c r="J10" s="6695"/>
      <c r="K10" s="6696"/>
      <c r="L10" s="6697"/>
      <c r="O10" s="1113"/>
    </row>
    <row r="11" spans="1:15" s="1112" customFormat="1" ht="13.8" x14ac:dyDescent="0.3">
      <c r="A11" s="1147">
        <v>1</v>
      </c>
      <c r="B11" s="6698" t="s">
        <v>84</v>
      </c>
      <c r="C11" s="6698" t="s">
        <v>67</v>
      </c>
      <c r="D11" s="1148"/>
      <c r="E11" s="1149"/>
      <c r="F11" s="6699" t="s">
        <v>5193</v>
      </c>
      <c r="G11" s="7579"/>
      <c r="H11" s="7580"/>
      <c r="I11" s="5989"/>
      <c r="J11" s="6700"/>
      <c r="K11" s="6701"/>
      <c r="L11" s="6702">
        <f>+L13+L37+L65+L68+L70+L73+L96+L107+L114+L117+L87+L76</f>
        <v>9792432700</v>
      </c>
      <c r="M11" s="1112" t="s">
        <v>8203</v>
      </c>
      <c r="O11" s="1113">
        <v>2798200000</v>
      </c>
    </row>
    <row r="12" spans="1:15" s="1112" customFormat="1" ht="13.8" x14ac:dyDescent="0.3">
      <c r="A12" s="1147"/>
      <c r="B12" s="6698"/>
      <c r="C12" s="6698"/>
      <c r="D12" s="1148"/>
      <c r="E12" s="1149"/>
      <c r="F12" s="6703"/>
      <c r="G12" s="7581"/>
      <c r="H12" s="7582"/>
      <c r="I12" s="5989"/>
      <c r="J12" s="1163"/>
      <c r="K12" s="6703"/>
      <c r="L12" s="6704"/>
      <c r="O12" s="1113">
        <v>2855000000</v>
      </c>
    </row>
    <row r="13" spans="1:15" s="1112" customFormat="1" ht="16.5" customHeight="1" x14ac:dyDescent="0.3">
      <c r="A13" s="6705" t="s">
        <v>273</v>
      </c>
      <c r="B13" s="6706" t="s">
        <v>84</v>
      </c>
      <c r="C13" s="6706" t="s">
        <v>67</v>
      </c>
      <c r="D13" s="6706" t="s">
        <v>67</v>
      </c>
      <c r="E13" s="6707"/>
      <c r="F13" s="6708" t="s">
        <v>73</v>
      </c>
      <c r="G13" s="7583"/>
      <c r="H13" s="7584"/>
      <c r="I13" s="6709"/>
      <c r="J13" s="6710"/>
      <c r="K13" s="6699"/>
      <c r="L13" s="6711">
        <f>SUM(L14:L35)</f>
        <v>1164281050</v>
      </c>
      <c r="O13" s="1113">
        <f>O12-O11</f>
        <v>56800000</v>
      </c>
    </row>
    <row r="14" spans="1:15" s="1112" customFormat="1" ht="24.75" customHeight="1" x14ac:dyDescent="0.3">
      <c r="A14" s="1122" t="s">
        <v>273</v>
      </c>
      <c r="B14" s="1123" t="s">
        <v>84</v>
      </c>
      <c r="C14" s="1123" t="s">
        <v>67</v>
      </c>
      <c r="D14" s="1123" t="s">
        <v>67</v>
      </c>
      <c r="E14" s="1124" t="s">
        <v>67</v>
      </c>
      <c r="F14" s="6712" t="s">
        <v>248</v>
      </c>
      <c r="G14" s="1120" t="s">
        <v>310</v>
      </c>
      <c r="H14" s="1121" t="s">
        <v>5194</v>
      </c>
      <c r="I14" s="7570" t="s">
        <v>5195</v>
      </c>
      <c r="J14" s="1114" t="s">
        <v>250</v>
      </c>
      <c r="K14" s="1140" t="s">
        <v>5196</v>
      </c>
      <c r="L14" s="58">
        <v>3360000</v>
      </c>
      <c r="O14" s="1113">
        <v>56800000</v>
      </c>
    </row>
    <row r="15" spans="1:15" s="1112" customFormat="1" ht="26.25" customHeight="1" x14ac:dyDescent="0.3">
      <c r="A15" s="1122"/>
      <c r="B15" s="1123"/>
      <c r="C15" s="1123"/>
      <c r="D15" s="1123"/>
      <c r="E15" s="1124"/>
      <c r="F15" s="1125"/>
      <c r="G15" s="1126" t="s">
        <v>311</v>
      </c>
      <c r="H15" s="1125" t="s">
        <v>5197</v>
      </c>
      <c r="I15" s="7572"/>
      <c r="J15" s="1115">
        <v>1</v>
      </c>
      <c r="K15" s="1127"/>
      <c r="L15" s="58"/>
      <c r="O15" s="1113"/>
    </row>
    <row r="16" spans="1:15" s="1112" customFormat="1" ht="28.5" customHeight="1" x14ac:dyDescent="0.3">
      <c r="A16" s="6713" t="s">
        <v>273</v>
      </c>
      <c r="B16" s="6714" t="s">
        <v>84</v>
      </c>
      <c r="C16" s="6714" t="s">
        <v>67</v>
      </c>
      <c r="D16" s="6714" t="s">
        <v>67</v>
      </c>
      <c r="E16" s="6715" t="s">
        <v>72</v>
      </c>
      <c r="F16" s="6712" t="s">
        <v>249</v>
      </c>
      <c r="G16" s="1120" t="s">
        <v>310</v>
      </c>
      <c r="H16" s="1121" t="s">
        <v>5198</v>
      </c>
      <c r="I16" s="6716" t="s">
        <v>5195</v>
      </c>
      <c r="J16" s="1114" t="s">
        <v>250</v>
      </c>
      <c r="K16" s="6717" t="s">
        <v>5196</v>
      </c>
      <c r="L16" s="6718">
        <v>197600000</v>
      </c>
      <c r="O16" s="1113"/>
    </row>
    <row r="17" spans="1:15" s="1112" customFormat="1" ht="26.25" customHeight="1" x14ac:dyDescent="0.3">
      <c r="A17" s="1147"/>
      <c r="B17" s="1148"/>
      <c r="C17" s="1148"/>
      <c r="D17" s="1148"/>
      <c r="E17" s="6719"/>
      <c r="F17" s="1145"/>
      <c r="G17" s="6720"/>
      <c r="H17" s="1145" t="s">
        <v>5199</v>
      </c>
      <c r="I17" s="5989"/>
      <c r="J17" s="1116">
        <v>1</v>
      </c>
      <c r="K17" s="6721"/>
      <c r="L17" s="1143"/>
      <c r="O17" s="1113"/>
    </row>
    <row r="18" spans="1:15" s="1112" customFormat="1" ht="26.25" hidden="1" customHeight="1" x14ac:dyDescent="0.3">
      <c r="A18" s="6713" t="s">
        <v>273</v>
      </c>
      <c r="B18" s="6714" t="s">
        <v>84</v>
      </c>
      <c r="C18" s="6714" t="s">
        <v>67</v>
      </c>
      <c r="D18" s="6714" t="s">
        <v>67</v>
      </c>
      <c r="E18" s="6715" t="s">
        <v>81</v>
      </c>
      <c r="F18" s="6712" t="s">
        <v>236</v>
      </c>
      <c r="G18" s="6722" t="s">
        <v>310</v>
      </c>
      <c r="H18" s="1121" t="s">
        <v>5200</v>
      </c>
      <c r="I18" s="7570" t="s">
        <v>5195</v>
      </c>
      <c r="J18" s="1114" t="s">
        <v>5201</v>
      </c>
      <c r="K18" s="6717" t="s">
        <v>5196</v>
      </c>
      <c r="L18" s="6718"/>
      <c r="O18" s="1113"/>
    </row>
    <row r="19" spans="1:15" s="1112" customFormat="1" ht="26.25" hidden="1" customHeight="1" x14ac:dyDescent="0.3">
      <c r="A19" s="1147"/>
      <c r="B19" s="1148"/>
      <c r="C19" s="1148"/>
      <c r="D19" s="1148"/>
      <c r="E19" s="6719"/>
      <c r="F19" s="1145"/>
      <c r="G19" s="6720" t="s">
        <v>311</v>
      </c>
      <c r="H19" s="1145" t="s">
        <v>5202</v>
      </c>
      <c r="I19" s="7571"/>
      <c r="J19" s="1117" t="s">
        <v>250</v>
      </c>
      <c r="K19" s="6721"/>
      <c r="L19" s="1143"/>
      <c r="O19" s="1113"/>
    </row>
    <row r="20" spans="1:15" s="1112" customFormat="1" ht="26.25" customHeight="1" x14ac:dyDescent="0.3">
      <c r="A20" s="6713" t="s">
        <v>273</v>
      </c>
      <c r="B20" s="6714" t="s">
        <v>84</v>
      </c>
      <c r="C20" s="6714" t="s">
        <v>67</v>
      </c>
      <c r="D20" s="6714" t="s">
        <v>67</v>
      </c>
      <c r="E20" s="6715" t="s">
        <v>84</v>
      </c>
      <c r="F20" s="6712" t="s">
        <v>5203</v>
      </c>
      <c r="G20" s="6722" t="s">
        <v>310</v>
      </c>
      <c r="H20" s="1121" t="s">
        <v>312</v>
      </c>
      <c r="I20" s="6716" t="s">
        <v>5195</v>
      </c>
      <c r="J20" s="1114" t="s">
        <v>250</v>
      </c>
      <c r="K20" s="6717" t="s">
        <v>5196</v>
      </c>
      <c r="L20" s="6718">
        <v>18000000</v>
      </c>
      <c r="O20" s="1113"/>
    </row>
    <row r="21" spans="1:15" s="1112" customFormat="1" ht="15" customHeight="1" x14ac:dyDescent="0.3">
      <c r="A21" s="6713" t="s">
        <v>273</v>
      </c>
      <c r="B21" s="6714" t="s">
        <v>84</v>
      </c>
      <c r="C21" s="6714" t="s">
        <v>67</v>
      </c>
      <c r="D21" s="6714" t="s">
        <v>67</v>
      </c>
      <c r="E21" s="6715" t="s">
        <v>185</v>
      </c>
      <c r="F21" s="6712" t="s">
        <v>253</v>
      </c>
      <c r="G21" s="1120" t="s">
        <v>310</v>
      </c>
      <c r="H21" s="1121" t="s">
        <v>254</v>
      </c>
      <c r="I21" s="7570" t="s">
        <v>5195</v>
      </c>
      <c r="J21" s="1114" t="s">
        <v>250</v>
      </c>
      <c r="K21" s="6717" t="s">
        <v>5196</v>
      </c>
      <c r="L21" s="6718">
        <v>30228000</v>
      </c>
      <c r="O21" s="1113"/>
    </row>
    <row r="22" spans="1:15" s="1112" customFormat="1" ht="27.6" x14ac:dyDescent="0.3">
      <c r="A22" s="1147"/>
      <c r="B22" s="1148"/>
      <c r="C22" s="1148"/>
      <c r="D22" s="1148"/>
      <c r="E22" s="6719"/>
      <c r="F22" s="1145"/>
      <c r="G22" s="6720" t="s">
        <v>311</v>
      </c>
      <c r="H22" s="1145" t="s">
        <v>5204</v>
      </c>
      <c r="I22" s="7571"/>
      <c r="J22" s="1116">
        <v>1</v>
      </c>
      <c r="K22" s="6721"/>
      <c r="L22" s="1143"/>
      <c r="O22" s="1113"/>
    </row>
    <row r="23" spans="1:15" s="1112" customFormat="1" ht="27.6" x14ac:dyDescent="0.3">
      <c r="A23" s="1122" t="s">
        <v>273</v>
      </c>
      <c r="B23" s="1123" t="s">
        <v>84</v>
      </c>
      <c r="C23" s="1123" t="s">
        <v>67</v>
      </c>
      <c r="D23" s="1123" t="s">
        <v>67</v>
      </c>
      <c r="E23" s="1124" t="s">
        <v>281</v>
      </c>
      <c r="F23" s="1125" t="s">
        <v>91</v>
      </c>
      <c r="G23" s="6723" t="s">
        <v>310</v>
      </c>
      <c r="H23" s="1141" t="s">
        <v>5205</v>
      </c>
      <c r="I23" s="7572" t="s">
        <v>5195</v>
      </c>
      <c r="J23" s="1118" t="s">
        <v>250</v>
      </c>
      <c r="K23" s="1127" t="s">
        <v>5196</v>
      </c>
      <c r="L23" s="58">
        <v>32000000</v>
      </c>
      <c r="O23" s="1113"/>
    </row>
    <row r="24" spans="1:15" s="1112" customFormat="1" ht="27.6" x14ac:dyDescent="0.3">
      <c r="A24" s="1122"/>
      <c r="B24" s="1123"/>
      <c r="C24" s="1123"/>
      <c r="D24" s="1123"/>
      <c r="E24" s="1124"/>
      <c r="F24" s="1125"/>
      <c r="G24" s="1126" t="s">
        <v>311</v>
      </c>
      <c r="H24" s="1125" t="s">
        <v>5206</v>
      </c>
      <c r="I24" s="7572"/>
      <c r="J24" s="1119" t="s">
        <v>250</v>
      </c>
      <c r="K24" s="1127"/>
      <c r="L24" s="58"/>
      <c r="O24" s="1113"/>
    </row>
    <row r="25" spans="1:15" s="1112" customFormat="1" ht="31.5" customHeight="1" x14ac:dyDescent="0.3">
      <c r="A25" s="6713" t="s">
        <v>273</v>
      </c>
      <c r="B25" s="6714" t="s">
        <v>84</v>
      </c>
      <c r="C25" s="6714" t="s">
        <v>67</v>
      </c>
      <c r="D25" s="6714" t="s">
        <v>67</v>
      </c>
      <c r="E25" s="6715" t="s">
        <v>283</v>
      </c>
      <c r="F25" s="6712" t="s">
        <v>5207</v>
      </c>
      <c r="G25" s="6724" t="s">
        <v>310</v>
      </c>
      <c r="H25" s="6712" t="s">
        <v>5208</v>
      </c>
      <c r="I25" s="6716" t="s">
        <v>5195</v>
      </c>
      <c r="J25" s="6725" t="s">
        <v>240</v>
      </c>
      <c r="K25" s="6717" t="s">
        <v>5196</v>
      </c>
      <c r="L25" s="6718">
        <v>9000000</v>
      </c>
      <c r="O25" s="1113"/>
    </row>
    <row r="26" spans="1:15" s="1112" customFormat="1" ht="27.6" x14ac:dyDescent="0.3">
      <c r="A26" s="6713" t="s">
        <v>273</v>
      </c>
      <c r="B26" s="6714" t="s">
        <v>84</v>
      </c>
      <c r="C26" s="6714" t="s">
        <v>67</v>
      </c>
      <c r="D26" s="6714" t="s">
        <v>67</v>
      </c>
      <c r="E26" s="6715" t="s">
        <v>285</v>
      </c>
      <c r="F26" s="6712" t="s">
        <v>257</v>
      </c>
      <c r="G26" s="1120" t="s">
        <v>310</v>
      </c>
      <c r="H26" s="1121" t="s">
        <v>5209</v>
      </c>
      <c r="I26" s="7570" t="s">
        <v>5195</v>
      </c>
      <c r="J26" s="1114" t="s">
        <v>5210</v>
      </c>
      <c r="K26" s="6717" t="s">
        <v>5196</v>
      </c>
      <c r="L26" s="6718">
        <v>8640000</v>
      </c>
      <c r="O26" s="1113"/>
    </row>
    <row r="27" spans="1:15" s="1112" customFormat="1" ht="27.6" x14ac:dyDescent="0.3">
      <c r="A27" s="1122"/>
      <c r="B27" s="1123"/>
      <c r="C27" s="1123"/>
      <c r="D27" s="1123"/>
      <c r="E27" s="1124"/>
      <c r="F27" s="1125"/>
      <c r="G27" s="1126" t="s">
        <v>311</v>
      </c>
      <c r="H27" s="1125" t="s">
        <v>5211</v>
      </c>
      <c r="I27" s="7571"/>
      <c r="J27" s="1119" t="s">
        <v>5212</v>
      </c>
      <c r="K27" s="1127"/>
      <c r="L27" s="58"/>
      <c r="O27" s="1113"/>
    </row>
    <row r="28" spans="1:15" s="1112" customFormat="1" ht="27.6" x14ac:dyDescent="0.3">
      <c r="A28" s="6713" t="s">
        <v>273</v>
      </c>
      <c r="B28" s="6714" t="s">
        <v>84</v>
      </c>
      <c r="C28" s="6714" t="s">
        <v>67</v>
      </c>
      <c r="D28" s="6714" t="s">
        <v>67</v>
      </c>
      <c r="E28" s="6715" t="s">
        <v>286</v>
      </c>
      <c r="F28" s="6712" t="s">
        <v>99</v>
      </c>
      <c r="G28" s="1120" t="s">
        <v>310</v>
      </c>
      <c r="H28" s="1121" t="s">
        <v>5213</v>
      </c>
      <c r="I28" s="7572" t="s">
        <v>5195</v>
      </c>
      <c r="J28" s="1114" t="s">
        <v>5214</v>
      </c>
      <c r="K28" s="6717" t="s">
        <v>5196</v>
      </c>
      <c r="L28" s="6718">
        <v>36800000</v>
      </c>
      <c r="O28" s="1113"/>
    </row>
    <row r="29" spans="1:15" s="1112" customFormat="1" ht="27.6" x14ac:dyDescent="0.3">
      <c r="A29" s="1122"/>
      <c r="B29" s="1123"/>
      <c r="C29" s="1123"/>
      <c r="D29" s="1123"/>
      <c r="E29" s="1124"/>
      <c r="F29" s="1125"/>
      <c r="G29" s="1126" t="s">
        <v>311</v>
      </c>
      <c r="H29" s="1125" t="s">
        <v>5215</v>
      </c>
      <c r="I29" s="7572"/>
      <c r="J29" s="1119" t="s">
        <v>5216</v>
      </c>
      <c r="K29" s="1127"/>
      <c r="L29" s="58"/>
      <c r="O29" s="1113"/>
    </row>
    <row r="30" spans="1:15" s="1112" customFormat="1" ht="41.4" x14ac:dyDescent="0.3">
      <c r="A30" s="1128" t="s">
        <v>273</v>
      </c>
      <c r="B30" s="1129" t="s">
        <v>84</v>
      </c>
      <c r="C30" s="1129" t="s">
        <v>67</v>
      </c>
      <c r="D30" s="1129" t="s">
        <v>67</v>
      </c>
      <c r="E30" s="1130" t="s">
        <v>288</v>
      </c>
      <c r="F30" s="1131" t="s">
        <v>313</v>
      </c>
      <c r="G30" s="1120" t="s">
        <v>310</v>
      </c>
      <c r="H30" s="1121" t="s">
        <v>5217</v>
      </c>
      <c r="I30" s="7570" t="s">
        <v>5195</v>
      </c>
      <c r="J30" s="1114" t="s">
        <v>5218</v>
      </c>
      <c r="K30" s="6717" t="s">
        <v>5219</v>
      </c>
      <c r="L30" s="6718">
        <v>624623550</v>
      </c>
      <c r="O30" s="1113"/>
    </row>
    <row r="31" spans="1:15" s="1112" customFormat="1" ht="25.5" customHeight="1" x14ac:dyDescent="0.3">
      <c r="A31" s="1132"/>
      <c r="B31" s="1133"/>
      <c r="C31" s="1133"/>
      <c r="D31" s="1133"/>
      <c r="E31" s="1134"/>
      <c r="F31" s="1135"/>
      <c r="G31" s="1126" t="s">
        <v>311</v>
      </c>
      <c r="H31" s="1121" t="s">
        <v>5220</v>
      </c>
      <c r="I31" s="7572"/>
      <c r="J31" s="1114" t="s">
        <v>5218</v>
      </c>
      <c r="K31" s="1127"/>
      <c r="L31" s="58"/>
      <c r="O31" s="1113"/>
    </row>
    <row r="32" spans="1:15" s="1112" customFormat="1" ht="27" customHeight="1" x14ac:dyDescent="0.3">
      <c r="A32" s="6726" t="s">
        <v>273</v>
      </c>
      <c r="B32" s="6727" t="s">
        <v>84</v>
      </c>
      <c r="C32" s="6727" t="s">
        <v>67</v>
      </c>
      <c r="D32" s="6727" t="s">
        <v>67</v>
      </c>
      <c r="E32" s="6707" t="s">
        <v>154</v>
      </c>
      <c r="F32" s="6728" t="s">
        <v>314</v>
      </c>
      <c r="G32" s="6729" t="s">
        <v>310</v>
      </c>
      <c r="H32" s="6730" t="s">
        <v>5221</v>
      </c>
      <c r="I32" s="6709" t="s">
        <v>5195</v>
      </c>
      <c r="J32" s="6731" t="s">
        <v>5222</v>
      </c>
      <c r="K32" s="6732" t="s">
        <v>5196</v>
      </c>
      <c r="L32" s="6733">
        <v>108235700</v>
      </c>
      <c r="O32" s="1113"/>
    </row>
    <row r="33" spans="1:15" s="1112" customFormat="1" ht="27" customHeight="1" x14ac:dyDescent="0.3">
      <c r="A33" s="6726" t="s">
        <v>273</v>
      </c>
      <c r="B33" s="6727" t="s">
        <v>84</v>
      </c>
      <c r="C33" s="6727" t="s">
        <v>67</v>
      </c>
      <c r="D33" s="6727" t="s">
        <v>67</v>
      </c>
      <c r="E33" s="6707">
        <v>26</v>
      </c>
      <c r="F33" s="6728" t="s">
        <v>3388</v>
      </c>
      <c r="G33" s="6734" t="s">
        <v>310</v>
      </c>
      <c r="H33" s="6730" t="s">
        <v>5340</v>
      </c>
      <c r="I33" s="7570" t="s">
        <v>5195</v>
      </c>
      <c r="J33" s="1118" t="s">
        <v>250</v>
      </c>
      <c r="K33" s="6735" t="s">
        <v>316</v>
      </c>
      <c r="L33" s="6733">
        <v>51491400</v>
      </c>
      <c r="O33" s="1113"/>
    </row>
    <row r="34" spans="1:15" s="1112" customFormat="1" ht="27" customHeight="1" x14ac:dyDescent="0.3">
      <c r="A34" s="6726"/>
      <c r="B34" s="6727"/>
      <c r="C34" s="6727"/>
      <c r="D34" s="6727"/>
      <c r="E34" s="6707"/>
      <c r="F34" s="6728"/>
      <c r="G34" s="6734" t="s">
        <v>311</v>
      </c>
      <c r="H34" s="6730" t="s">
        <v>5341</v>
      </c>
      <c r="I34" s="7571"/>
      <c r="J34" s="1118"/>
      <c r="K34" s="6736"/>
      <c r="L34" s="6733"/>
      <c r="O34" s="1113"/>
    </row>
    <row r="35" spans="1:15" s="1112" customFormat="1" ht="27" customHeight="1" x14ac:dyDescent="0.3">
      <c r="A35" s="6726" t="s">
        <v>273</v>
      </c>
      <c r="B35" s="6727" t="s">
        <v>84</v>
      </c>
      <c r="C35" s="6727" t="s">
        <v>67</v>
      </c>
      <c r="D35" s="6727" t="s">
        <v>67</v>
      </c>
      <c r="E35" s="6707">
        <v>28</v>
      </c>
      <c r="F35" s="6728" t="s">
        <v>3398</v>
      </c>
      <c r="G35" s="6734" t="s">
        <v>310</v>
      </c>
      <c r="H35" s="6730" t="s">
        <v>5342</v>
      </c>
      <c r="I35" s="7570" t="s">
        <v>5195</v>
      </c>
      <c r="J35" s="1118" t="s">
        <v>250</v>
      </c>
      <c r="K35" s="6735" t="s">
        <v>316</v>
      </c>
      <c r="L35" s="6733">
        <v>44302400</v>
      </c>
      <c r="O35" s="1113"/>
    </row>
    <row r="36" spans="1:15" s="1112" customFormat="1" ht="27" customHeight="1" x14ac:dyDescent="0.3">
      <c r="A36" s="6726"/>
      <c r="B36" s="6727"/>
      <c r="C36" s="6727"/>
      <c r="D36" s="6727"/>
      <c r="E36" s="6707"/>
      <c r="F36" s="6728"/>
      <c r="G36" s="6734" t="s">
        <v>311</v>
      </c>
      <c r="H36" s="6730" t="s">
        <v>4735</v>
      </c>
      <c r="I36" s="7571"/>
      <c r="J36" s="1119"/>
      <c r="K36" s="6736"/>
      <c r="L36" s="6733"/>
      <c r="O36" s="1113"/>
    </row>
    <row r="37" spans="1:15" s="1112" customFormat="1" ht="27.6" x14ac:dyDescent="0.3">
      <c r="A37" s="6737" t="s">
        <v>273</v>
      </c>
      <c r="B37" s="6738" t="s">
        <v>84</v>
      </c>
      <c r="C37" s="6738" t="s">
        <v>67</v>
      </c>
      <c r="D37" s="6738" t="s">
        <v>72</v>
      </c>
      <c r="E37" s="6701"/>
      <c r="F37" s="6708" t="s">
        <v>315</v>
      </c>
      <c r="G37" s="6739"/>
      <c r="H37" s="6740"/>
      <c r="I37" s="6741"/>
      <c r="J37" s="6710"/>
      <c r="K37" s="6708"/>
      <c r="L37" s="6711">
        <f>SUM(L38:L64)</f>
        <v>977534000</v>
      </c>
      <c r="O37" s="1113"/>
    </row>
    <row r="38" spans="1:15" s="1112" customFormat="1" ht="27.6" hidden="1" x14ac:dyDescent="0.3">
      <c r="A38" s="1122">
        <v>1</v>
      </c>
      <c r="B38" s="1123">
        <v>8</v>
      </c>
      <c r="C38" s="1123">
        <v>1</v>
      </c>
      <c r="D38" s="1123">
        <v>2</v>
      </c>
      <c r="E38" s="1124" t="s">
        <v>72</v>
      </c>
      <c r="F38" s="1175" t="s">
        <v>317</v>
      </c>
      <c r="G38" s="1176">
        <v>1</v>
      </c>
      <c r="H38" s="6742" t="s">
        <v>5325</v>
      </c>
      <c r="I38" s="6743" t="s">
        <v>5196</v>
      </c>
      <c r="J38" s="6744" t="s">
        <v>267</v>
      </c>
      <c r="K38" s="6732" t="s">
        <v>316</v>
      </c>
      <c r="L38" s="1180"/>
      <c r="O38" s="1113"/>
    </row>
    <row r="39" spans="1:15" s="1112" customFormat="1" ht="27.75" customHeight="1" x14ac:dyDescent="0.3">
      <c r="A39" s="1122">
        <v>1</v>
      </c>
      <c r="B39" s="1123">
        <v>8</v>
      </c>
      <c r="C39" s="1123">
        <v>1</v>
      </c>
      <c r="D39" s="1123">
        <v>2</v>
      </c>
      <c r="E39" s="1136">
        <v>3</v>
      </c>
      <c r="F39" s="1137" t="s">
        <v>110</v>
      </c>
      <c r="G39" s="1138" t="s">
        <v>310</v>
      </c>
      <c r="H39" s="1125" t="s">
        <v>5223</v>
      </c>
      <c r="I39" s="5988" t="s">
        <v>5195</v>
      </c>
      <c r="J39" s="1139" t="s">
        <v>226</v>
      </c>
      <c r="K39" s="1140" t="s">
        <v>316</v>
      </c>
      <c r="L39" s="58">
        <v>175000000</v>
      </c>
      <c r="O39" s="1113"/>
    </row>
    <row r="40" spans="1:15" s="1112" customFormat="1" ht="27" customHeight="1" x14ac:dyDescent="0.3">
      <c r="A40" s="6726">
        <v>1</v>
      </c>
      <c r="B40" s="6727">
        <v>8</v>
      </c>
      <c r="C40" s="6727">
        <v>1</v>
      </c>
      <c r="D40" s="6727">
        <v>2</v>
      </c>
      <c r="E40" s="6707">
        <v>4</v>
      </c>
      <c r="F40" s="6728" t="s">
        <v>317</v>
      </c>
      <c r="G40" s="6745" t="s">
        <v>310</v>
      </c>
      <c r="H40" s="6730" t="s">
        <v>5224</v>
      </c>
      <c r="I40" s="6709" t="s">
        <v>5195</v>
      </c>
      <c r="J40" s="6744" t="s">
        <v>267</v>
      </c>
      <c r="K40" s="6732" t="s">
        <v>316</v>
      </c>
      <c r="L40" s="6733">
        <v>449000000</v>
      </c>
      <c r="O40" s="1113"/>
    </row>
    <row r="41" spans="1:15" s="1112" customFormat="1" ht="13.5" customHeight="1" x14ac:dyDescent="0.3">
      <c r="A41" s="1122">
        <v>1</v>
      </c>
      <c r="B41" s="1123">
        <v>8</v>
      </c>
      <c r="C41" s="1123">
        <v>1</v>
      </c>
      <c r="D41" s="1123">
        <v>2</v>
      </c>
      <c r="E41" s="1136">
        <v>7</v>
      </c>
      <c r="F41" s="1137" t="s">
        <v>117</v>
      </c>
      <c r="G41" s="1153" t="s">
        <v>310</v>
      </c>
      <c r="H41" s="1112" t="s">
        <v>5226</v>
      </c>
      <c r="I41" s="7570" t="s">
        <v>5195</v>
      </c>
      <c r="J41" s="1156" t="s">
        <v>5343</v>
      </c>
      <c r="K41" s="6717" t="s">
        <v>316</v>
      </c>
      <c r="L41" s="6718">
        <v>162780000</v>
      </c>
      <c r="O41" s="1113"/>
    </row>
    <row r="42" spans="1:15" s="1112" customFormat="1" ht="13.5" customHeight="1" x14ac:dyDescent="0.3">
      <c r="A42" s="1122"/>
      <c r="B42" s="1123"/>
      <c r="C42" s="1123"/>
      <c r="D42" s="1123"/>
      <c r="E42" s="1136"/>
      <c r="F42" s="1137"/>
      <c r="G42" s="1153" t="s">
        <v>311</v>
      </c>
      <c r="H42" s="1141" t="s">
        <v>5225</v>
      </c>
      <c r="I42" s="7572"/>
      <c r="J42" s="1156" t="s">
        <v>520</v>
      </c>
      <c r="K42" s="1127"/>
      <c r="L42" s="58"/>
      <c r="O42" s="1113"/>
    </row>
    <row r="43" spans="1:15" s="1112" customFormat="1" ht="13.5" customHeight="1" x14ac:dyDescent="0.3">
      <c r="A43" s="1122"/>
      <c r="B43" s="1123"/>
      <c r="C43" s="1123"/>
      <c r="D43" s="1123"/>
      <c r="E43" s="1136"/>
      <c r="F43" s="1137"/>
      <c r="G43" s="1153" t="s">
        <v>320</v>
      </c>
      <c r="H43" s="1141" t="s">
        <v>3669</v>
      </c>
      <c r="I43" s="7572"/>
      <c r="J43" s="1156" t="s">
        <v>475</v>
      </c>
      <c r="K43" s="1127"/>
      <c r="L43" s="58"/>
      <c r="O43" s="1113"/>
    </row>
    <row r="44" spans="1:15" s="1112" customFormat="1" ht="13.8" x14ac:dyDescent="0.3">
      <c r="A44" s="6713">
        <v>1</v>
      </c>
      <c r="B44" s="6714">
        <v>8</v>
      </c>
      <c r="C44" s="6714">
        <v>1</v>
      </c>
      <c r="D44" s="6714">
        <v>2</v>
      </c>
      <c r="E44" s="6746">
        <v>9</v>
      </c>
      <c r="F44" s="6747" t="s">
        <v>319</v>
      </c>
      <c r="G44" s="1153" t="s">
        <v>310</v>
      </c>
      <c r="H44" s="1141" t="s">
        <v>5344</v>
      </c>
      <c r="I44" s="7570" t="s">
        <v>5195</v>
      </c>
      <c r="J44" s="1156" t="s">
        <v>321</v>
      </c>
      <c r="K44" s="1127" t="s">
        <v>316</v>
      </c>
      <c r="L44" s="58">
        <v>5400000</v>
      </c>
      <c r="O44" s="1113"/>
    </row>
    <row r="45" spans="1:15" s="1112" customFormat="1" ht="13.8" x14ac:dyDescent="0.3">
      <c r="A45" s="1122"/>
      <c r="B45" s="1123"/>
      <c r="C45" s="1123"/>
      <c r="D45" s="1123"/>
      <c r="E45" s="1136"/>
      <c r="F45" s="1137"/>
      <c r="G45" s="1153" t="s">
        <v>311</v>
      </c>
      <c r="H45" s="1141" t="s">
        <v>5345</v>
      </c>
      <c r="I45" s="7572"/>
      <c r="J45" s="1156" t="s">
        <v>323</v>
      </c>
      <c r="K45" s="1127"/>
      <c r="L45" s="58"/>
      <c r="O45" s="1113"/>
    </row>
    <row r="46" spans="1:15" s="1112" customFormat="1" ht="13.8" x14ac:dyDescent="0.3">
      <c r="A46" s="1122"/>
      <c r="B46" s="1123"/>
      <c r="C46" s="1123"/>
      <c r="D46" s="1123"/>
      <c r="E46" s="1136"/>
      <c r="F46" s="1137"/>
      <c r="G46" s="1153" t="s">
        <v>320</v>
      </c>
      <c r="H46" s="1141" t="s">
        <v>5346</v>
      </c>
      <c r="I46" s="7572"/>
      <c r="J46" s="1156" t="s">
        <v>321</v>
      </c>
      <c r="K46" s="1127"/>
      <c r="L46" s="58"/>
      <c r="O46" s="1113"/>
    </row>
    <row r="47" spans="1:15" s="1112" customFormat="1" ht="13.8" x14ac:dyDescent="0.3">
      <c r="A47" s="1122"/>
      <c r="B47" s="1123"/>
      <c r="C47" s="1123"/>
      <c r="D47" s="1123"/>
      <c r="E47" s="1136"/>
      <c r="F47" s="1137"/>
      <c r="G47" s="1153" t="s">
        <v>325</v>
      </c>
      <c r="H47" s="1141" t="s">
        <v>5347</v>
      </c>
      <c r="I47" s="1200"/>
      <c r="J47" s="1156" t="s">
        <v>321</v>
      </c>
      <c r="K47" s="1127"/>
      <c r="L47" s="58"/>
      <c r="O47" s="1113"/>
    </row>
    <row r="48" spans="1:15" s="1112" customFormat="1" ht="13.8" x14ac:dyDescent="0.3">
      <c r="A48" s="1122"/>
      <c r="B48" s="1123"/>
      <c r="C48" s="1123"/>
      <c r="D48" s="1123"/>
      <c r="E48" s="1136"/>
      <c r="F48" s="1137"/>
      <c r="G48" s="1153" t="s">
        <v>1265</v>
      </c>
      <c r="H48" s="1141" t="s">
        <v>5348</v>
      </c>
      <c r="I48" s="1200"/>
      <c r="J48" s="1156" t="s">
        <v>267</v>
      </c>
      <c r="K48" s="1127"/>
      <c r="L48" s="58"/>
      <c r="O48" s="1113"/>
    </row>
    <row r="49" spans="1:15" s="1112" customFormat="1" ht="13.8" x14ac:dyDescent="0.3">
      <c r="A49" s="1122"/>
      <c r="B49" s="1123"/>
      <c r="C49" s="1123"/>
      <c r="D49" s="1123"/>
      <c r="E49" s="1136"/>
      <c r="F49" s="1137"/>
      <c r="G49" s="1153" t="s">
        <v>1283</v>
      </c>
      <c r="H49" s="1141" t="s">
        <v>5349</v>
      </c>
      <c r="I49" s="5988"/>
      <c r="J49" s="1156" t="s">
        <v>323</v>
      </c>
      <c r="K49" s="1127"/>
      <c r="L49" s="58"/>
      <c r="O49" s="1113"/>
    </row>
    <row r="50" spans="1:15" s="1112" customFormat="1" ht="13.8" x14ac:dyDescent="0.3">
      <c r="A50" s="1147"/>
      <c r="B50" s="1148"/>
      <c r="C50" s="1148"/>
      <c r="D50" s="1148"/>
      <c r="E50" s="1149"/>
      <c r="F50" s="1150"/>
      <c r="G50" s="1153" t="s">
        <v>1287</v>
      </c>
      <c r="H50" s="1142" t="s">
        <v>5350</v>
      </c>
      <c r="I50" s="5989"/>
      <c r="J50" s="1156" t="s">
        <v>318</v>
      </c>
      <c r="K50" s="6721"/>
      <c r="L50" s="1143"/>
      <c r="O50" s="1113"/>
    </row>
    <row r="51" spans="1:15" s="1112" customFormat="1" ht="13.8" x14ac:dyDescent="0.3">
      <c r="A51" s="1164">
        <v>1</v>
      </c>
      <c r="B51" s="1165">
        <v>8</v>
      </c>
      <c r="C51" s="1165">
        <v>1</v>
      </c>
      <c r="D51" s="1165">
        <v>2</v>
      </c>
      <c r="E51" s="1166">
        <v>10</v>
      </c>
      <c r="F51" s="1167" t="s">
        <v>322</v>
      </c>
      <c r="G51" s="1153" t="s">
        <v>310</v>
      </c>
      <c r="H51" s="1141" t="s">
        <v>5227</v>
      </c>
      <c r="I51" s="7570" t="s">
        <v>5195</v>
      </c>
      <c r="J51" s="1156" t="s">
        <v>5363</v>
      </c>
      <c r="K51" s="6735" t="s">
        <v>316</v>
      </c>
      <c r="L51" s="59">
        <v>21304000</v>
      </c>
      <c r="O51" s="1113"/>
    </row>
    <row r="52" spans="1:15" s="1112" customFormat="1" ht="13.8" x14ac:dyDescent="0.3">
      <c r="A52" s="1122"/>
      <c r="B52" s="1123"/>
      <c r="C52" s="1123"/>
      <c r="D52" s="1123"/>
      <c r="E52" s="1136"/>
      <c r="F52" s="1137"/>
      <c r="G52" s="1138" t="s">
        <v>311</v>
      </c>
      <c r="H52" s="1141" t="s">
        <v>5351</v>
      </c>
      <c r="I52" s="7572"/>
      <c r="J52" s="1139" t="s">
        <v>267</v>
      </c>
      <c r="K52" s="1127"/>
      <c r="L52" s="58"/>
      <c r="O52" s="1113"/>
    </row>
    <row r="53" spans="1:15" s="1112" customFormat="1" ht="13.8" x14ac:dyDescent="0.3">
      <c r="A53" s="1122"/>
      <c r="B53" s="1123"/>
      <c r="C53" s="1123"/>
      <c r="D53" s="1123"/>
      <c r="E53" s="1136"/>
      <c r="F53" s="1137"/>
      <c r="G53" s="1138" t="s">
        <v>320</v>
      </c>
      <c r="H53" s="1141" t="s">
        <v>5228</v>
      </c>
      <c r="I53" s="5988"/>
      <c r="J53" s="1139" t="s">
        <v>5363</v>
      </c>
      <c r="K53" s="1127"/>
      <c r="L53" s="58"/>
      <c r="O53" s="1113"/>
    </row>
    <row r="54" spans="1:15" s="1112" customFormat="1" ht="13.8" x14ac:dyDescent="0.3">
      <c r="A54" s="1122"/>
      <c r="B54" s="1123"/>
      <c r="C54" s="1123"/>
      <c r="D54" s="1123"/>
      <c r="E54" s="1136"/>
      <c r="F54" s="1137"/>
      <c r="G54" s="1138" t="s">
        <v>325</v>
      </c>
      <c r="H54" s="1125" t="s">
        <v>5229</v>
      </c>
      <c r="I54" s="5988"/>
      <c r="J54" s="1139" t="s">
        <v>5363</v>
      </c>
      <c r="K54" s="1127"/>
      <c r="L54" s="58"/>
      <c r="O54" s="1113"/>
    </row>
    <row r="55" spans="1:15" s="1112" customFormat="1" ht="13.8" x14ac:dyDescent="0.3">
      <c r="A55" s="1122"/>
      <c r="B55" s="1123"/>
      <c r="C55" s="1123"/>
      <c r="D55" s="1123"/>
      <c r="E55" s="1136"/>
      <c r="F55" s="1137"/>
      <c r="G55" s="1138" t="s">
        <v>1265</v>
      </c>
      <c r="H55" s="1125" t="s">
        <v>5352</v>
      </c>
      <c r="I55" s="5988"/>
      <c r="J55" s="1139" t="s">
        <v>5364</v>
      </c>
      <c r="K55" s="1127"/>
      <c r="L55" s="58"/>
      <c r="O55" s="1113"/>
    </row>
    <row r="56" spans="1:15" s="1112" customFormat="1" ht="13.8" x14ac:dyDescent="0.3">
      <c r="A56" s="1122"/>
      <c r="B56" s="1123"/>
      <c r="C56" s="1123"/>
      <c r="D56" s="1123"/>
      <c r="E56" s="1136"/>
      <c r="F56" s="1137"/>
      <c r="G56" s="1138" t="s">
        <v>1283</v>
      </c>
      <c r="H56" s="1125" t="s">
        <v>5353</v>
      </c>
      <c r="I56" s="5988"/>
      <c r="J56" s="1139" t="s">
        <v>267</v>
      </c>
      <c r="K56" s="1127"/>
      <c r="L56" s="58"/>
      <c r="O56" s="1113"/>
    </row>
    <row r="57" spans="1:15" s="1112" customFormat="1" ht="13.8" x14ac:dyDescent="0.3">
      <c r="A57" s="1122"/>
      <c r="B57" s="1123"/>
      <c r="C57" s="1123"/>
      <c r="D57" s="1123"/>
      <c r="E57" s="1136"/>
      <c r="F57" s="1137"/>
      <c r="G57" s="1201" t="s">
        <v>5354</v>
      </c>
      <c r="H57" s="1125" t="s">
        <v>5355</v>
      </c>
      <c r="I57" s="5988"/>
      <c r="J57" s="1139" t="s">
        <v>5359</v>
      </c>
      <c r="K57" s="1127"/>
      <c r="L57" s="58"/>
      <c r="O57" s="1113"/>
    </row>
    <row r="58" spans="1:15" s="1112" customFormat="1" ht="13.8" x14ac:dyDescent="0.3">
      <c r="A58" s="1122"/>
      <c r="B58" s="1123"/>
      <c r="C58" s="1123"/>
      <c r="D58" s="1123"/>
      <c r="E58" s="1136"/>
      <c r="F58" s="1137"/>
      <c r="G58" s="1201" t="s">
        <v>1297</v>
      </c>
      <c r="H58" s="1125" t="s">
        <v>5356</v>
      </c>
      <c r="I58" s="5988"/>
      <c r="J58" s="1139" t="s">
        <v>5360</v>
      </c>
      <c r="K58" s="1127"/>
      <c r="L58" s="58"/>
      <c r="O58" s="1113"/>
    </row>
    <row r="59" spans="1:15" s="1112" customFormat="1" ht="13.8" x14ac:dyDescent="0.3">
      <c r="A59" s="1122"/>
      <c r="B59" s="1123"/>
      <c r="C59" s="1123"/>
      <c r="D59" s="1123"/>
      <c r="E59" s="1136"/>
      <c r="F59" s="1137"/>
      <c r="G59" s="1201" t="s">
        <v>3735</v>
      </c>
      <c r="H59" s="1125" t="s">
        <v>5357</v>
      </c>
      <c r="I59" s="5988"/>
      <c r="J59" s="1139" t="s">
        <v>5361</v>
      </c>
      <c r="K59" s="1127"/>
      <c r="L59" s="58"/>
      <c r="O59" s="1113"/>
    </row>
    <row r="60" spans="1:15" s="1112" customFormat="1" ht="13.8" x14ac:dyDescent="0.3">
      <c r="A60" s="1122"/>
      <c r="B60" s="1123"/>
      <c r="C60" s="1123"/>
      <c r="D60" s="1123"/>
      <c r="E60" s="1136"/>
      <c r="F60" s="1137"/>
      <c r="G60" s="1201" t="s">
        <v>3951</v>
      </c>
      <c r="H60" s="1125" t="s">
        <v>5358</v>
      </c>
      <c r="I60" s="5988"/>
      <c r="J60" s="1139" t="s">
        <v>5362</v>
      </c>
      <c r="K60" s="1127"/>
      <c r="L60" s="58"/>
      <c r="O60" s="1113"/>
    </row>
    <row r="61" spans="1:15" s="1112" customFormat="1" ht="27.6" x14ac:dyDescent="0.3">
      <c r="A61" s="6726">
        <v>1</v>
      </c>
      <c r="B61" s="6727">
        <v>8</v>
      </c>
      <c r="C61" s="6727">
        <v>1</v>
      </c>
      <c r="D61" s="6727">
        <v>2</v>
      </c>
      <c r="E61" s="6707">
        <v>22</v>
      </c>
      <c r="F61" s="6728" t="s">
        <v>123</v>
      </c>
      <c r="G61" s="6745" t="s">
        <v>310</v>
      </c>
      <c r="H61" s="6730" t="s">
        <v>5230</v>
      </c>
      <c r="I61" s="6709" t="s">
        <v>5231</v>
      </c>
      <c r="J61" s="6744" t="s">
        <v>5365</v>
      </c>
      <c r="K61" s="6732" t="s">
        <v>5196</v>
      </c>
      <c r="L61" s="6733">
        <v>59450000</v>
      </c>
      <c r="O61" s="1113"/>
    </row>
    <row r="62" spans="1:15" s="1112" customFormat="1" ht="24.75" customHeight="1" x14ac:dyDescent="0.3">
      <c r="A62" s="6713">
        <v>1</v>
      </c>
      <c r="B62" s="6714">
        <v>8</v>
      </c>
      <c r="C62" s="6714">
        <v>1</v>
      </c>
      <c r="D62" s="6714">
        <v>2</v>
      </c>
      <c r="E62" s="6746">
        <v>24</v>
      </c>
      <c r="F62" s="7570" t="s">
        <v>125</v>
      </c>
      <c r="G62" s="6724" t="s">
        <v>310</v>
      </c>
      <c r="H62" s="6712" t="s">
        <v>5232</v>
      </c>
      <c r="I62" s="7570" t="s">
        <v>5195</v>
      </c>
      <c r="J62" s="6725" t="s">
        <v>5233</v>
      </c>
      <c r="K62" s="6717" t="s">
        <v>5196</v>
      </c>
      <c r="L62" s="6718">
        <v>104600000</v>
      </c>
      <c r="O62" s="1113"/>
    </row>
    <row r="63" spans="1:15" s="1112" customFormat="1" ht="25.5" customHeight="1" x14ac:dyDescent="0.3">
      <c r="A63" s="1122"/>
      <c r="B63" s="1123"/>
      <c r="C63" s="1123"/>
      <c r="D63" s="1123"/>
      <c r="E63" s="1136"/>
      <c r="F63" s="7572"/>
      <c r="G63" s="6748" t="s">
        <v>311</v>
      </c>
      <c r="H63" s="1144" t="s">
        <v>5234</v>
      </c>
      <c r="I63" s="7572"/>
      <c r="J63" s="6749" t="s">
        <v>5235</v>
      </c>
      <c r="K63" s="1127"/>
      <c r="L63" s="58"/>
      <c r="O63" s="1113"/>
    </row>
    <row r="64" spans="1:15" s="1112" customFormat="1" ht="13.8" x14ac:dyDescent="0.3">
      <c r="A64" s="1147"/>
      <c r="B64" s="1148"/>
      <c r="C64" s="1148"/>
      <c r="D64" s="1148"/>
      <c r="E64" s="1149"/>
      <c r="F64" s="1150"/>
      <c r="G64" s="6720" t="s">
        <v>320</v>
      </c>
      <c r="H64" s="1145" t="s">
        <v>5236</v>
      </c>
      <c r="I64" s="7571"/>
      <c r="J64" s="6749" t="s">
        <v>5235</v>
      </c>
      <c r="K64" s="6721"/>
      <c r="L64" s="1143"/>
      <c r="O64" s="1113"/>
    </row>
    <row r="65" spans="1:15" s="1112" customFormat="1" ht="13.8" x14ac:dyDescent="0.3">
      <c r="A65" s="6737">
        <v>1</v>
      </c>
      <c r="B65" s="6738">
        <v>8</v>
      </c>
      <c r="C65" s="6738">
        <v>1</v>
      </c>
      <c r="D65" s="6738">
        <v>3</v>
      </c>
      <c r="E65" s="6701"/>
      <c r="F65" s="6699" t="s">
        <v>5237</v>
      </c>
      <c r="G65" s="6750"/>
      <c r="H65" s="6708"/>
      <c r="I65" s="6751"/>
      <c r="J65" s="6752"/>
      <c r="K65" s="6699"/>
      <c r="L65" s="6753">
        <f>SUM(L66)</f>
        <v>40000000</v>
      </c>
      <c r="O65" s="1113"/>
    </row>
    <row r="66" spans="1:15" s="1112" customFormat="1" ht="41.4" x14ac:dyDescent="0.3">
      <c r="A66" s="1172"/>
      <c r="B66" s="1173"/>
      <c r="C66" s="1173"/>
      <c r="D66" s="1173"/>
      <c r="E66" s="1174"/>
      <c r="F66" s="1175" t="s">
        <v>694</v>
      </c>
      <c r="G66" s="1146" t="s">
        <v>310</v>
      </c>
      <c r="H66" s="1175" t="s">
        <v>5326</v>
      </c>
      <c r="I66" s="6754" t="s">
        <v>5195</v>
      </c>
      <c r="J66" s="1178" t="s">
        <v>5327</v>
      </c>
      <c r="K66" s="1144" t="s">
        <v>316</v>
      </c>
      <c r="L66" s="1180">
        <v>40000000</v>
      </c>
      <c r="O66" s="1113"/>
    </row>
    <row r="67" spans="1:15" s="1112" customFormat="1" ht="26.25" hidden="1" customHeight="1" x14ac:dyDescent="0.3">
      <c r="A67" s="6755">
        <v>1</v>
      </c>
      <c r="B67" s="6756">
        <v>8</v>
      </c>
      <c r="C67" s="6756">
        <v>1</v>
      </c>
      <c r="D67" s="6756">
        <v>3</v>
      </c>
      <c r="E67" s="6757">
        <v>5</v>
      </c>
      <c r="F67" s="6758" t="s">
        <v>327</v>
      </c>
      <c r="G67" s="1146" t="s">
        <v>310</v>
      </c>
      <c r="H67" s="1144" t="s">
        <v>5238</v>
      </c>
      <c r="I67" s="6754" t="s">
        <v>5195</v>
      </c>
      <c r="J67" s="6759" t="s">
        <v>5239</v>
      </c>
      <c r="K67" s="1144" t="s">
        <v>316</v>
      </c>
      <c r="L67" s="60"/>
      <c r="O67" s="1113"/>
    </row>
    <row r="68" spans="1:15" s="1112" customFormat="1" ht="27.6" x14ac:dyDescent="0.3">
      <c r="A68" s="6737">
        <v>1</v>
      </c>
      <c r="B68" s="6738">
        <v>8</v>
      </c>
      <c r="C68" s="6738">
        <v>1</v>
      </c>
      <c r="D68" s="6738">
        <v>5</v>
      </c>
      <c r="E68" s="6701"/>
      <c r="F68" s="6708" t="s">
        <v>328</v>
      </c>
      <c r="G68" s="6739"/>
      <c r="H68" s="6708"/>
      <c r="I68" s="6751"/>
      <c r="J68" s="6752"/>
      <c r="K68" s="6708"/>
      <c r="L68" s="6711">
        <f>SUM(L69)</f>
        <v>111150000</v>
      </c>
      <c r="O68" s="1113"/>
    </row>
    <row r="69" spans="1:15" s="1112" customFormat="1" ht="27.6" x14ac:dyDescent="0.3">
      <c r="A69" s="1164">
        <v>1</v>
      </c>
      <c r="B69" s="1165">
        <v>8</v>
      </c>
      <c r="C69" s="1165">
        <v>1</v>
      </c>
      <c r="D69" s="1165">
        <v>5</v>
      </c>
      <c r="E69" s="1166">
        <v>1</v>
      </c>
      <c r="F69" s="1167" t="s">
        <v>329</v>
      </c>
      <c r="G69" s="1153" t="s">
        <v>310</v>
      </c>
      <c r="H69" s="1141" t="s">
        <v>5240</v>
      </c>
      <c r="I69" s="1168" t="s">
        <v>5241</v>
      </c>
      <c r="J69" s="1156" t="s">
        <v>5328</v>
      </c>
      <c r="K69" s="1141" t="s">
        <v>5242</v>
      </c>
      <c r="L69" s="59">
        <v>111150000</v>
      </c>
      <c r="O69" s="1113"/>
    </row>
    <row r="70" spans="1:15" s="1112" customFormat="1" ht="41.4" x14ac:dyDescent="0.3">
      <c r="A70" s="6737">
        <v>1</v>
      </c>
      <c r="B70" s="6738">
        <v>8</v>
      </c>
      <c r="C70" s="6738">
        <v>1</v>
      </c>
      <c r="D70" s="6738">
        <v>6</v>
      </c>
      <c r="E70" s="6701"/>
      <c r="F70" s="6708" t="s">
        <v>5243</v>
      </c>
      <c r="G70" s="6739"/>
      <c r="H70" s="6708"/>
      <c r="I70" s="6751"/>
      <c r="J70" s="6752"/>
      <c r="K70" s="6708"/>
      <c r="L70" s="6711">
        <f>SUM(L71:L72)</f>
        <v>4999450</v>
      </c>
      <c r="O70" s="1113"/>
    </row>
    <row r="71" spans="1:15" s="1112" customFormat="1" ht="27.6" x14ac:dyDescent="0.3">
      <c r="A71" s="6726">
        <v>1</v>
      </c>
      <c r="B71" s="6727">
        <v>8</v>
      </c>
      <c r="C71" s="6727">
        <v>1</v>
      </c>
      <c r="D71" s="6727">
        <v>6</v>
      </c>
      <c r="E71" s="6707">
        <v>1</v>
      </c>
      <c r="F71" s="6728" t="s">
        <v>141</v>
      </c>
      <c r="G71" s="6745" t="s">
        <v>310</v>
      </c>
      <c r="H71" s="6730" t="s">
        <v>5244</v>
      </c>
      <c r="I71" s="6709" t="s">
        <v>5196</v>
      </c>
      <c r="J71" s="6744" t="s">
        <v>330</v>
      </c>
      <c r="K71" s="6730" t="s">
        <v>5196</v>
      </c>
      <c r="L71" s="6733">
        <v>4999450</v>
      </c>
      <c r="O71" s="1113"/>
    </row>
    <row r="72" spans="1:15" s="1112" customFormat="1" ht="27.6" hidden="1" x14ac:dyDescent="0.3">
      <c r="A72" s="6726">
        <v>1</v>
      </c>
      <c r="B72" s="6727">
        <v>8</v>
      </c>
      <c r="C72" s="6727">
        <v>1</v>
      </c>
      <c r="D72" s="6727">
        <v>6</v>
      </c>
      <c r="E72" s="6707">
        <v>4</v>
      </c>
      <c r="F72" s="6728" t="s">
        <v>145</v>
      </c>
      <c r="G72" s="6745" t="s">
        <v>310</v>
      </c>
      <c r="H72" s="6730" t="s">
        <v>5245</v>
      </c>
      <c r="I72" s="6709" t="s">
        <v>5196</v>
      </c>
      <c r="J72" s="6744" t="s">
        <v>331</v>
      </c>
      <c r="K72" s="6730" t="s">
        <v>5196</v>
      </c>
      <c r="L72" s="6733"/>
      <c r="O72" s="1113"/>
    </row>
    <row r="73" spans="1:15" s="1112" customFormat="1" ht="27.6" x14ac:dyDescent="0.3">
      <c r="A73" s="6737">
        <v>1</v>
      </c>
      <c r="B73" s="6738">
        <v>8</v>
      </c>
      <c r="C73" s="6738">
        <v>1</v>
      </c>
      <c r="D73" s="6738">
        <v>7</v>
      </c>
      <c r="E73" s="6701"/>
      <c r="F73" s="6708" t="s">
        <v>5246</v>
      </c>
      <c r="G73" s="6739"/>
      <c r="H73" s="6708"/>
      <c r="I73" s="6751"/>
      <c r="J73" s="6752"/>
      <c r="K73" s="6708"/>
      <c r="L73" s="6711">
        <f>SUM(L74:L75)</f>
        <v>4996250</v>
      </c>
      <c r="O73" s="1113"/>
    </row>
    <row r="74" spans="1:15" s="1112" customFormat="1" ht="27.6" x14ac:dyDescent="0.3">
      <c r="A74" s="6726">
        <v>1</v>
      </c>
      <c r="B74" s="6727">
        <v>8</v>
      </c>
      <c r="C74" s="6727">
        <v>1</v>
      </c>
      <c r="D74" s="6727">
        <v>7</v>
      </c>
      <c r="E74" s="6707">
        <v>1</v>
      </c>
      <c r="F74" s="6728" t="s">
        <v>332</v>
      </c>
      <c r="G74" s="6745" t="s">
        <v>310</v>
      </c>
      <c r="H74" s="6730" t="s">
        <v>5247</v>
      </c>
      <c r="I74" s="6709" t="s">
        <v>5196</v>
      </c>
      <c r="J74" s="6744" t="s">
        <v>226</v>
      </c>
      <c r="K74" s="6730" t="s">
        <v>5196</v>
      </c>
      <c r="L74" s="6733">
        <v>4996250</v>
      </c>
      <c r="O74" s="1113"/>
    </row>
    <row r="75" spans="1:15" s="1112" customFormat="1" ht="25.5" hidden="1" customHeight="1" x14ac:dyDescent="0.3">
      <c r="A75" s="6726">
        <v>1</v>
      </c>
      <c r="B75" s="6727">
        <v>8</v>
      </c>
      <c r="C75" s="6727">
        <v>1</v>
      </c>
      <c r="D75" s="6727">
        <v>7</v>
      </c>
      <c r="E75" s="6707">
        <v>2</v>
      </c>
      <c r="F75" s="6728" t="s">
        <v>300</v>
      </c>
      <c r="G75" s="6745" t="s">
        <v>310</v>
      </c>
      <c r="H75" s="6730" t="s">
        <v>5248</v>
      </c>
      <c r="I75" s="6709"/>
      <c r="J75" s="6744" t="s">
        <v>266</v>
      </c>
      <c r="K75" s="6730" t="s">
        <v>5196</v>
      </c>
      <c r="L75" s="6733"/>
      <c r="O75" s="1113"/>
    </row>
    <row r="76" spans="1:15" s="1112" customFormat="1" ht="27.6" x14ac:dyDescent="0.3">
      <c r="A76" s="1172">
        <v>1</v>
      </c>
      <c r="B76" s="1173">
        <v>8</v>
      </c>
      <c r="C76" s="1173">
        <v>1</v>
      </c>
      <c r="D76" s="1173">
        <v>16</v>
      </c>
      <c r="E76" s="1174"/>
      <c r="F76" s="1175" t="s">
        <v>5311</v>
      </c>
      <c r="G76" s="1176"/>
      <c r="H76" s="1175"/>
      <c r="I76" s="1177"/>
      <c r="J76" s="1178"/>
      <c r="K76" s="1179"/>
      <c r="L76" s="1180">
        <f>SUM(L77:L82)</f>
        <v>904384550</v>
      </c>
      <c r="O76" s="1113"/>
    </row>
    <row r="77" spans="1:15" s="1112" customFormat="1" ht="39.75" customHeight="1" x14ac:dyDescent="0.3">
      <c r="A77" s="6713">
        <v>1</v>
      </c>
      <c r="B77" s="6714">
        <v>8</v>
      </c>
      <c r="C77" s="6714">
        <v>1</v>
      </c>
      <c r="D77" s="6714">
        <v>16</v>
      </c>
      <c r="E77" s="6746">
        <v>1</v>
      </c>
      <c r="F77" s="6760" t="s">
        <v>5312</v>
      </c>
      <c r="G77" s="1181" t="s">
        <v>310</v>
      </c>
      <c r="H77" s="1121" t="s">
        <v>5313</v>
      </c>
      <c r="I77" s="7570" t="s">
        <v>5314</v>
      </c>
      <c r="J77" s="1161" t="s">
        <v>336</v>
      </c>
      <c r="K77" s="7570" t="s">
        <v>5315</v>
      </c>
      <c r="L77" s="6718">
        <v>142588250</v>
      </c>
      <c r="O77" s="1113"/>
    </row>
    <row r="78" spans="1:15" s="1112" customFormat="1" ht="53.25" customHeight="1" x14ac:dyDescent="0.3">
      <c r="A78" s="1147"/>
      <c r="B78" s="1148"/>
      <c r="C78" s="1148"/>
      <c r="D78" s="1148"/>
      <c r="E78" s="1149"/>
      <c r="F78" s="1184"/>
      <c r="G78" s="1187" t="s">
        <v>311</v>
      </c>
      <c r="H78" s="1145" t="s">
        <v>5316</v>
      </c>
      <c r="I78" s="7571"/>
      <c r="J78" s="1163" t="s">
        <v>336</v>
      </c>
      <c r="K78" s="7571"/>
      <c r="L78" s="1143"/>
      <c r="O78" s="1113"/>
    </row>
    <row r="79" spans="1:15" s="1112" customFormat="1" ht="41.4" x14ac:dyDescent="0.3">
      <c r="A79" s="6713">
        <v>1</v>
      </c>
      <c r="B79" s="6714">
        <v>8</v>
      </c>
      <c r="C79" s="6714">
        <v>1</v>
      </c>
      <c r="D79" s="6714">
        <v>16</v>
      </c>
      <c r="E79" s="6746">
        <v>17</v>
      </c>
      <c r="F79" s="6760" t="s">
        <v>5317</v>
      </c>
      <c r="G79" s="1181" t="s">
        <v>310</v>
      </c>
      <c r="H79" s="1121" t="s">
        <v>5318</v>
      </c>
      <c r="I79" s="6716" t="s">
        <v>5329</v>
      </c>
      <c r="J79" s="1188" t="s">
        <v>5319</v>
      </c>
      <c r="K79" s="6716" t="s">
        <v>277</v>
      </c>
      <c r="L79" s="6718">
        <v>57961700</v>
      </c>
      <c r="O79" s="1113"/>
    </row>
    <row r="80" spans="1:15" s="1112" customFormat="1" ht="41.4" x14ac:dyDescent="0.3">
      <c r="A80" s="1147"/>
      <c r="B80" s="1148"/>
      <c r="C80" s="1148"/>
      <c r="D80" s="1148"/>
      <c r="E80" s="1149"/>
      <c r="F80" s="1184"/>
      <c r="G80" s="1187" t="s">
        <v>311</v>
      </c>
      <c r="H80" s="1145" t="s">
        <v>5320</v>
      </c>
      <c r="I80" s="5989"/>
      <c r="J80" s="1189">
        <v>1</v>
      </c>
      <c r="K80" s="5989"/>
      <c r="L80" s="1143"/>
      <c r="O80" s="1113"/>
    </row>
    <row r="81" spans="1:15" s="1112" customFormat="1" ht="42.75" customHeight="1" x14ac:dyDescent="0.3">
      <c r="A81" s="6713">
        <v>1</v>
      </c>
      <c r="B81" s="6714">
        <v>8</v>
      </c>
      <c r="C81" s="6714">
        <v>1</v>
      </c>
      <c r="D81" s="6714">
        <v>16</v>
      </c>
      <c r="E81" s="6746">
        <v>19</v>
      </c>
      <c r="F81" s="6760" t="s">
        <v>5321</v>
      </c>
      <c r="G81" s="1181" t="s">
        <v>310</v>
      </c>
      <c r="H81" s="1121" t="s">
        <v>5322</v>
      </c>
      <c r="I81" s="6716" t="s">
        <v>5330</v>
      </c>
      <c r="J81" s="1188" t="s">
        <v>5331</v>
      </c>
      <c r="K81" s="7570" t="s">
        <v>5323</v>
      </c>
      <c r="L81" s="6718">
        <v>703834600</v>
      </c>
      <c r="O81" s="1113"/>
    </row>
    <row r="82" spans="1:15" s="1112" customFormat="1" ht="27.6" x14ac:dyDescent="0.3">
      <c r="A82" s="1147"/>
      <c r="B82" s="1148"/>
      <c r="C82" s="1148"/>
      <c r="D82" s="1148"/>
      <c r="E82" s="1149"/>
      <c r="F82" s="1150"/>
      <c r="G82" s="1162" t="s">
        <v>311</v>
      </c>
      <c r="H82" s="1145" t="s">
        <v>5324</v>
      </c>
      <c r="I82" s="5989"/>
      <c r="J82" s="1189">
        <v>1</v>
      </c>
      <c r="K82" s="7571"/>
      <c r="L82" s="1143"/>
      <c r="O82" s="1113"/>
    </row>
    <row r="83" spans="1:15" x14ac:dyDescent="0.25">
      <c r="F83" s="6762"/>
      <c r="G83" s="6762"/>
      <c r="H83" s="6762"/>
      <c r="I83" s="6762"/>
      <c r="J83" s="6762"/>
      <c r="K83" s="6762"/>
      <c r="L83" s="6762"/>
    </row>
    <row r="84" spans="1:15" s="1112" customFormat="1" ht="27.6" hidden="1" x14ac:dyDescent="0.3">
      <c r="A84" s="1172">
        <v>1</v>
      </c>
      <c r="B84" s="1173">
        <v>8</v>
      </c>
      <c r="C84" s="1173">
        <v>1</v>
      </c>
      <c r="D84" s="1173">
        <v>35</v>
      </c>
      <c r="E84" s="1174"/>
      <c r="F84" s="1175" t="s">
        <v>5292</v>
      </c>
      <c r="G84" s="1176"/>
      <c r="H84" s="1175"/>
      <c r="I84" s="1177"/>
      <c r="J84" s="1178"/>
      <c r="K84" s="1179"/>
      <c r="L84" s="1180">
        <f>SUM(L85:L86)</f>
        <v>0</v>
      </c>
      <c r="O84" s="1113"/>
    </row>
    <row r="85" spans="1:15" s="1112" customFormat="1" ht="27.6" hidden="1" x14ac:dyDescent="0.3">
      <c r="A85" s="6713">
        <v>1</v>
      </c>
      <c r="B85" s="6714">
        <v>8</v>
      </c>
      <c r="C85" s="6714">
        <v>1</v>
      </c>
      <c r="D85" s="6714">
        <v>35</v>
      </c>
      <c r="E85" s="6746">
        <v>3</v>
      </c>
      <c r="F85" s="6760" t="s">
        <v>5293</v>
      </c>
      <c r="G85" s="1181" t="s">
        <v>310</v>
      </c>
      <c r="H85" s="1121" t="s">
        <v>5294</v>
      </c>
      <c r="I85" s="6716"/>
      <c r="J85" s="1182" t="s">
        <v>5295</v>
      </c>
      <c r="K85" s="6716" t="s">
        <v>277</v>
      </c>
      <c r="L85" s="6718">
        <v>0</v>
      </c>
      <c r="O85" s="1113"/>
    </row>
    <row r="86" spans="1:15" s="1112" customFormat="1" ht="41.4" hidden="1" x14ac:dyDescent="0.3">
      <c r="A86" s="1122"/>
      <c r="B86" s="1123"/>
      <c r="C86" s="1123"/>
      <c r="D86" s="1123"/>
      <c r="E86" s="1136"/>
      <c r="F86" s="1137"/>
      <c r="G86" s="1138" t="s">
        <v>311</v>
      </c>
      <c r="H86" s="1125" t="s">
        <v>5296</v>
      </c>
      <c r="I86" s="5988"/>
      <c r="J86" s="1139"/>
      <c r="K86" s="1125"/>
      <c r="L86" s="58"/>
      <c r="O86" s="1113"/>
    </row>
    <row r="87" spans="1:15" s="1112" customFormat="1" ht="27.6" x14ac:dyDescent="0.3">
      <c r="A87" s="6737">
        <v>1</v>
      </c>
      <c r="B87" s="6738">
        <v>8</v>
      </c>
      <c r="C87" s="6738">
        <v>1</v>
      </c>
      <c r="D87" s="6738">
        <v>19</v>
      </c>
      <c r="E87" s="6701"/>
      <c r="F87" s="6708" t="s">
        <v>5297</v>
      </c>
      <c r="G87" s="6739"/>
      <c r="H87" s="6708"/>
      <c r="I87" s="6751"/>
      <c r="J87" s="6752"/>
      <c r="K87" s="6699"/>
      <c r="L87" s="6711">
        <f>SUM(L88:L94)</f>
        <v>369320550</v>
      </c>
      <c r="O87" s="1113"/>
    </row>
    <row r="88" spans="1:15" s="1112" customFormat="1" ht="55.2" x14ac:dyDescent="0.3">
      <c r="A88" s="6713">
        <v>1</v>
      </c>
      <c r="B88" s="6714">
        <v>8</v>
      </c>
      <c r="C88" s="6714">
        <v>1</v>
      </c>
      <c r="D88" s="6714">
        <v>19</v>
      </c>
      <c r="E88" s="6746">
        <v>2</v>
      </c>
      <c r="F88" s="6760" t="s">
        <v>5298</v>
      </c>
      <c r="G88" s="1181" t="s">
        <v>310</v>
      </c>
      <c r="H88" s="1121" t="s">
        <v>5299</v>
      </c>
      <c r="I88" s="6716" t="s">
        <v>5300</v>
      </c>
      <c r="J88" s="1182" t="s">
        <v>5301</v>
      </c>
      <c r="K88" s="6716" t="s">
        <v>277</v>
      </c>
      <c r="L88" s="6718">
        <v>303780550</v>
      </c>
      <c r="O88" s="1113"/>
    </row>
    <row r="89" spans="1:15" s="1112" customFormat="1" ht="41.4" x14ac:dyDescent="0.3">
      <c r="A89" s="1122"/>
      <c r="B89" s="1123"/>
      <c r="C89" s="1123"/>
      <c r="D89" s="1123"/>
      <c r="E89" s="1136"/>
      <c r="F89" s="1183"/>
      <c r="G89" s="6764" t="s">
        <v>311</v>
      </c>
      <c r="H89" s="1144" t="s">
        <v>5302</v>
      </c>
      <c r="I89" s="5988"/>
      <c r="J89" s="6759" t="s">
        <v>331</v>
      </c>
      <c r="K89" s="5988"/>
      <c r="L89" s="58"/>
      <c r="O89" s="1113"/>
    </row>
    <row r="90" spans="1:15" s="1112" customFormat="1" ht="55.2" x14ac:dyDescent="0.3">
      <c r="A90" s="1147"/>
      <c r="B90" s="1148"/>
      <c r="C90" s="1148"/>
      <c r="D90" s="1148"/>
      <c r="E90" s="1149"/>
      <c r="F90" s="1184"/>
      <c r="G90" s="1185" t="s">
        <v>320</v>
      </c>
      <c r="H90" s="1142" t="s">
        <v>5303</v>
      </c>
      <c r="I90" s="5989"/>
      <c r="J90" s="1152" t="s">
        <v>331</v>
      </c>
      <c r="K90" s="5989"/>
      <c r="L90" s="1143"/>
      <c r="O90" s="1113"/>
    </row>
    <row r="91" spans="1:15" s="1112" customFormat="1" ht="27" hidden="1" customHeight="1" x14ac:dyDescent="0.3">
      <c r="A91" s="6713">
        <v>1</v>
      </c>
      <c r="B91" s="6765" t="s">
        <v>84</v>
      </c>
      <c r="C91" s="6765" t="s">
        <v>67</v>
      </c>
      <c r="D91" s="6714">
        <v>19</v>
      </c>
      <c r="E91" s="6715" t="s">
        <v>144</v>
      </c>
      <c r="F91" s="6747" t="s">
        <v>5304</v>
      </c>
      <c r="G91" s="6766" t="s">
        <v>310</v>
      </c>
      <c r="H91" s="6712" t="s">
        <v>5305</v>
      </c>
      <c r="I91" s="6716" t="s">
        <v>5306</v>
      </c>
      <c r="J91" s="6767" t="s">
        <v>250</v>
      </c>
      <c r="K91" s="6712" t="s">
        <v>316</v>
      </c>
      <c r="L91" s="6718">
        <v>0</v>
      </c>
      <c r="O91" s="1113"/>
    </row>
    <row r="92" spans="1:15" s="1112" customFormat="1" ht="28.5" hidden="1" customHeight="1" x14ac:dyDescent="0.3">
      <c r="A92" s="1122"/>
      <c r="B92" s="6768"/>
      <c r="C92" s="6768"/>
      <c r="D92" s="1123"/>
      <c r="E92" s="1124"/>
      <c r="F92" s="1137"/>
      <c r="G92" s="1186" t="s">
        <v>311</v>
      </c>
      <c r="H92" s="1125" t="s">
        <v>5307</v>
      </c>
      <c r="I92" s="5988"/>
      <c r="J92" s="1163" t="s">
        <v>250</v>
      </c>
      <c r="K92" s="1125"/>
      <c r="L92" s="58"/>
      <c r="O92" s="1113"/>
    </row>
    <row r="93" spans="1:15" s="1112" customFormat="1" ht="27.6" x14ac:dyDescent="0.3">
      <c r="A93" s="6713">
        <v>1</v>
      </c>
      <c r="B93" s="6714">
        <v>8</v>
      </c>
      <c r="C93" s="6714">
        <v>1</v>
      </c>
      <c r="D93" s="6714">
        <v>19</v>
      </c>
      <c r="E93" s="6746">
        <v>6</v>
      </c>
      <c r="F93" s="6760" t="s">
        <v>5308</v>
      </c>
      <c r="G93" s="1181" t="s">
        <v>310</v>
      </c>
      <c r="H93" s="1121" t="s">
        <v>5309</v>
      </c>
      <c r="I93" s="6716" t="s">
        <v>5332</v>
      </c>
      <c r="J93" s="1161" t="s">
        <v>333</v>
      </c>
      <c r="K93" s="6716" t="s">
        <v>316</v>
      </c>
      <c r="L93" s="6718">
        <v>65540000</v>
      </c>
      <c r="O93" s="1113"/>
    </row>
    <row r="94" spans="1:15" s="1112" customFormat="1" ht="27.6" x14ac:dyDescent="0.3">
      <c r="A94" s="1147"/>
      <c r="B94" s="1148"/>
      <c r="C94" s="1148"/>
      <c r="D94" s="1148"/>
      <c r="E94" s="1149"/>
      <c r="F94" s="1150"/>
      <c r="G94" s="1162" t="s">
        <v>311</v>
      </c>
      <c r="H94" s="1145" t="s">
        <v>5310</v>
      </c>
      <c r="I94" s="5989"/>
      <c r="J94" s="1163" t="s">
        <v>333</v>
      </c>
      <c r="K94" s="1145"/>
      <c r="L94" s="1143"/>
      <c r="O94" s="1113"/>
    </row>
    <row r="95" spans="1:15" x14ac:dyDescent="0.25">
      <c r="F95" s="6762"/>
      <c r="G95" s="6762"/>
      <c r="H95" s="6762"/>
      <c r="I95" s="6762"/>
      <c r="J95" s="6762"/>
      <c r="K95" s="6762"/>
      <c r="L95" s="6762"/>
    </row>
    <row r="96" spans="1:15" s="1112" customFormat="1" ht="35.25" customHeight="1" x14ac:dyDescent="0.3">
      <c r="A96" s="6769">
        <v>1</v>
      </c>
      <c r="B96" s="6770">
        <v>8</v>
      </c>
      <c r="C96" s="6770">
        <v>1</v>
      </c>
      <c r="D96" s="6770">
        <v>25</v>
      </c>
      <c r="E96" s="6771"/>
      <c r="F96" s="6708" t="s">
        <v>5249</v>
      </c>
      <c r="G96" s="6739"/>
      <c r="H96" s="6708"/>
      <c r="I96" s="6751"/>
      <c r="J96" s="6772"/>
      <c r="K96" s="6708"/>
      <c r="L96" s="6773">
        <f>SUM(L97:L106)</f>
        <v>5931933950</v>
      </c>
      <c r="O96" s="1113"/>
    </row>
    <row r="97" spans="1:15" s="1112" customFormat="1" ht="27.6" hidden="1" x14ac:dyDescent="0.3">
      <c r="A97" s="6774"/>
      <c r="B97" s="6775"/>
      <c r="C97" s="6775"/>
      <c r="D97" s="6775"/>
      <c r="E97" s="6776"/>
      <c r="F97" s="6712" t="s">
        <v>5333</v>
      </c>
      <c r="G97" s="1126" t="s">
        <v>310</v>
      </c>
      <c r="H97" s="1125" t="s">
        <v>5334</v>
      </c>
      <c r="I97" s="7570" t="s">
        <v>5336</v>
      </c>
      <c r="J97" s="1183" t="s">
        <v>5337</v>
      </c>
      <c r="K97" s="6716" t="s">
        <v>316</v>
      </c>
      <c r="L97" s="6777"/>
      <c r="O97" s="1113"/>
    </row>
    <row r="98" spans="1:15" s="1112" customFormat="1" ht="41.4" hidden="1" x14ac:dyDescent="0.3">
      <c r="A98" s="6774"/>
      <c r="B98" s="6775"/>
      <c r="C98" s="6775"/>
      <c r="D98" s="6775"/>
      <c r="E98" s="6776"/>
      <c r="F98" s="6712"/>
      <c r="G98" s="1126" t="s">
        <v>311</v>
      </c>
      <c r="H98" s="1125" t="s">
        <v>5335</v>
      </c>
      <c r="I98" s="7571"/>
      <c r="J98" s="6778" t="s">
        <v>5337</v>
      </c>
      <c r="K98" s="6779"/>
      <c r="L98" s="6780"/>
      <c r="O98" s="1113"/>
    </row>
    <row r="99" spans="1:15" s="1112" customFormat="1" ht="12.9" customHeight="1" x14ac:dyDescent="0.3">
      <c r="A99" s="6713">
        <v>1</v>
      </c>
      <c r="B99" s="6714">
        <v>8</v>
      </c>
      <c r="C99" s="6714">
        <v>1</v>
      </c>
      <c r="D99" s="6714">
        <v>25</v>
      </c>
      <c r="E99" s="6746">
        <v>3</v>
      </c>
      <c r="F99" s="6747" t="s">
        <v>5250</v>
      </c>
      <c r="G99" s="1146" t="s">
        <v>310</v>
      </c>
      <c r="H99" s="1144" t="s">
        <v>5251</v>
      </c>
      <c r="I99" s="7570" t="s">
        <v>5252</v>
      </c>
      <c r="J99" s="6759" t="s">
        <v>333</v>
      </c>
      <c r="K99" s="6716" t="s">
        <v>316</v>
      </c>
      <c r="L99" s="6718">
        <v>49350200</v>
      </c>
      <c r="O99" s="1113"/>
    </row>
    <row r="100" spans="1:15" s="1112" customFormat="1" ht="27.6" x14ac:dyDescent="0.3">
      <c r="A100" s="1147"/>
      <c r="B100" s="1148"/>
      <c r="C100" s="1148"/>
      <c r="D100" s="1148"/>
      <c r="E100" s="1149"/>
      <c r="F100" s="1150"/>
      <c r="G100" s="1151" t="s">
        <v>311</v>
      </c>
      <c r="H100" s="1142" t="s">
        <v>5253</v>
      </c>
      <c r="I100" s="7571"/>
      <c r="J100" s="1152" t="s">
        <v>5338</v>
      </c>
      <c r="K100" s="1145"/>
      <c r="L100" s="1143"/>
      <c r="O100" s="1113"/>
    </row>
    <row r="101" spans="1:15" s="1112" customFormat="1" ht="41.4" x14ac:dyDescent="0.3">
      <c r="A101" s="6713">
        <v>1</v>
      </c>
      <c r="B101" s="6714">
        <v>8</v>
      </c>
      <c r="C101" s="6714">
        <v>1</v>
      </c>
      <c r="D101" s="6714">
        <v>25</v>
      </c>
      <c r="E101" s="6746">
        <v>4</v>
      </c>
      <c r="F101" s="6747" t="s">
        <v>5254</v>
      </c>
      <c r="G101" s="1153" t="s">
        <v>310</v>
      </c>
      <c r="H101" s="1141" t="s">
        <v>5255</v>
      </c>
      <c r="I101" s="6716" t="s">
        <v>5256</v>
      </c>
      <c r="J101" s="1154" t="s">
        <v>5257</v>
      </c>
      <c r="K101" s="6716" t="s">
        <v>277</v>
      </c>
      <c r="L101" s="6718">
        <v>75448600</v>
      </c>
      <c r="O101" s="1113"/>
    </row>
    <row r="102" spans="1:15" s="1112" customFormat="1" ht="41.4" x14ac:dyDescent="0.3">
      <c r="A102" s="1122"/>
      <c r="B102" s="1123"/>
      <c r="C102" s="1123"/>
      <c r="D102" s="1123"/>
      <c r="E102" s="1136"/>
      <c r="F102" s="1137"/>
      <c r="G102" s="1155" t="s">
        <v>311</v>
      </c>
      <c r="H102" s="1125" t="s">
        <v>5258</v>
      </c>
      <c r="I102" s="5988"/>
      <c r="J102" s="1139" t="s">
        <v>331</v>
      </c>
      <c r="K102" s="1125"/>
      <c r="L102" s="58"/>
      <c r="O102" s="1113"/>
    </row>
    <row r="103" spans="1:15" s="1112" customFormat="1" ht="27.6" hidden="1" x14ac:dyDescent="0.3">
      <c r="A103" s="6726">
        <v>1</v>
      </c>
      <c r="B103" s="6727">
        <v>8</v>
      </c>
      <c r="C103" s="6727">
        <v>1</v>
      </c>
      <c r="D103" s="6727">
        <v>25</v>
      </c>
      <c r="E103" s="6707">
        <v>5</v>
      </c>
      <c r="F103" s="6728" t="s">
        <v>5259</v>
      </c>
      <c r="G103" s="6745" t="s">
        <v>310</v>
      </c>
      <c r="H103" s="6730" t="s">
        <v>5260</v>
      </c>
      <c r="I103" s="6709" t="s">
        <v>5196</v>
      </c>
      <c r="J103" s="6744" t="s">
        <v>331</v>
      </c>
      <c r="K103" s="6730" t="s">
        <v>5196</v>
      </c>
      <c r="L103" s="6733"/>
      <c r="O103" s="1113"/>
    </row>
    <row r="104" spans="1:15" s="1112" customFormat="1" ht="12.9" customHeight="1" x14ac:dyDescent="0.3">
      <c r="A104" s="6713">
        <v>1</v>
      </c>
      <c r="B104" s="6714">
        <v>8</v>
      </c>
      <c r="C104" s="6714">
        <v>1</v>
      </c>
      <c r="D104" s="6714">
        <v>25</v>
      </c>
      <c r="E104" s="6746">
        <v>8</v>
      </c>
      <c r="F104" s="7570" t="s">
        <v>8808</v>
      </c>
      <c r="G104" s="1153" t="s">
        <v>310</v>
      </c>
      <c r="H104" s="1141" t="s">
        <v>5261</v>
      </c>
      <c r="I104" s="7570" t="s">
        <v>5262</v>
      </c>
      <c r="J104" s="1156" t="s">
        <v>333</v>
      </c>
      <c r="K104" s="6716" t="s">
        <v>316</v>
      </c>
      <c r="L104" s="6718">
        <v>186870250</v>
      </c>
      <c r="O104" s="1113"/>
    </row>
    <row r="105" spans="1:15" s="1112" customFormat="1" ht="41.4" x14ac:dyDescent="0.3">
      <c r="A105" s="1122"/>
      <c r="B105" s="1123"/>
      <c r="C105" s="1123"/>
      <c r="D105" s="1123"/>
      <c r="E105" s="1136"/>
      <c r="F105" s="7571"/>
      <c r="G105" s="1155" t="s">
        <v>311</v>
      </c>
      <c r="H105" s="1157" t="s">
        <v>5263</v>
      </c>
      <c r="I105" s="7571"/>
      <c r="J105" s="1158" t="s">
        <v>335</v>
      </c>
      <c r="K105" s="1125"/>
      <c r="L105" s="58"/>
      <c r="O105" s="1113"/>
    </row>
    <row r="106" spans="1:15" s="1112" customFormat="1" ht="27.6" x14ac:dyDescent="0.3">
      <c r="A106" s="6726">
        <v>1</v>
      </c>
      <c r="B106" s="6727">
        <v>8</v>
      </c>
      <c r="C106" s="6727">
        <v>1</v>
      </c>
      <c r="D106" s="6727">
        <v>25</v>
      </c>
      <c r="E106" s="6707">
        <v>7</v>
      </c>
      <c r="F106" s="6728" t="s">
        <v>5264</v>
      </c>
      <c r="G106" s="6745" t="s">
        <v>310</v>
      </c>
      <c r="H106" s="6730" t="s">
        <v>5265</v>
      </c>
      <c r="I106" s="6709" t="s">
        <v>5266</v>
      </c>
      <c r="J106" s="6744" t="s">
        <v>240</v>
      </c>
      <c r="K106" s="6730" t="s">
        <v>316</v>
      </c>
      <c r="L106" s="6733">
        <v>5620264900</v>
      </c>
      <c r="O106" s="1113"/>
    </row>
    <row r="107" spans="1:15" s="1112" customFormat="1" ht="41.4" x14ac:dyDescent="0.3">
      <c r="A107" s="6737">
        <v>1</v>
      </c>
      <c r="B107" s="6738">
        <v>8</v>
      </c>
      <c r="C107" s="6738">
        <v>1</v>
      </c>
      <c r="D107" s="6738">
        <v>26</v>
      </c>
      <c r="E107" s="6701"/>
      <c r="F107" s="6708" t="s">
        <v>5267</v>
      </c>
      <c r="G107" s="6739"/>
      <c r="H107" s="6708"/>
      <c r="I107" s="6751"/>
      <c r="J107" s="6752"/>
      <c r="K107" s="6708"/>
      <c r="L107" s="6773">
        <f>SUM(L108:L111)</f>
        <v>13752400</v>
      </c>
      <c r="M107" s="1159"/>
      <c r="O107" s="1113"/>
    </row>
    <row r="108" spans="1:15" s="1112" customFormat="1" ht="27.6" x14ac:dyDescent="0.3">
      <c r="A108" s="6713">
        <v>1</v>
      </c>
      <c r="B108" s="6714">
        <v>8</v>
      </c>
      <c r="C108" s="6714">
        <v>1</v>
      </c>
      <c r="D108" s="6714">
        <v>26</v>
      </c>
      <c r="E108" s="6746">
        <v>2</v>
      </c>
      <c r="F108" s="6747" t="s">
        <v>5268</v>
      </c>
      <c r="G108" s="1153" t="s">
        <v>310</v>
      </c>
      <c r="H108" s="1141" t="s">
        <v>5269</v>
      </c>
      <c r="I108" s="6716" t="s">
        <v>5270</v>
      </c>
      <c r="J108" s="1156" t="s">
        <v>5271</v>
      </c>
      <c r="K108" s="6716" t="s">
        <v>316</v>
      </c>
      <c r="L108" s="6718">
        <v>13752400</v>
      </c>
      <c r="O108" s="1113"/>
    </row>
    <row r="109" spans="1:15" s="1112" customFormat="1" ht="27.6" x14ac:dyDescent="0.3">
      <c r="A109" s="1122"/>
      <c r="B109" s="1123"/>
      <c r="C109" s="1123"/>
      <c r="D109" s="1123"/>
      <c r="E109" s="1136"/>
      <c r="F109" s="1137"/>
      <c r="G109" s="1138" t="s">
        <v>311</v>
      </c>
      <c r="H109" s="1125" t="s">
        <v>5272</v>
      </c>
      <c r="I109" s="5988"/>
      <c r="J109" s="1139" t="s">
        <v>5273</v>
      </c>
      <c r="K109" s="1125"/>
      <c r="L109" s="58"/>
      <c r="O109" s="1113"/>
    </row>
    <row r="110" spans="1:15" s="1112" customFormat="1" ht="27" hidden="1" customHeight="1" x14ac:dyDescent="0.3">
      <c r="A110" s="6713">
        <v>1</v>
      </c>
      <c r="B110" s="6714">
        <v>8</v>
      </c>
      <c r="C110" s="6714">
        <v>1</v>
      </c>
      <c r="D110" s="6714">
        <v>26</v>
      </c>
      <c r="E110" s="6746">
        <v>4</v>
      </c>
      <c r="F110" s="6747" t="s">
        <v>5274</v>
      </c>
      <c r="G110" s="1160" t="s">
        <v>310</v>
      </c>
      <c r="H110" s="1121" t="s">
        <v>5275</v>
      </c>
      <c r="I110" s="7570" t="s">
        <v>5276</v>
      </c>
      <c r="J110" s="1161" t="s">
        <v>333</v>
      </c>
      <c r="K110" s="1121" t="s">
        <v>316</v>
      </c>
      <c r="L110" s="61"/>
      <c r="O110" s="1113"/>
    </row>
    <row r="111" spans="1:15" s="1112" customFormat="1" ht="53.25" hidden="1" customHeight="1" x14ac:dyDescent="0.3">
      <c r="A111" s="1147"/>
      <c r="B111" s="1148"/>
      <c r="C111" s="1148"/>
      <c r="D111" s="1148"/>
      <c r="E111" s="1149"/>
      <c r="F111" s="1150"/>
      <c r="G111" s="1162" t="s">
        <v>311</v>
      </c>
      <c r="H111" s="1142" t="s">
        <v>5277</v>
      </c>
      <c r="I111" s="7571"/>
      <c r="J111" s="1163" t="s">
        <v>334</v>
      </c>
      <c r="K111" s="1145"/>
      <c r="L111" s="1143"/>
      <c r="O111" s="1113"/>
    </row>
    <row r="112" spans="1:15" s="1112" customFormat="1" ht="55.2" hidden="1" x14ac:dyDescent="0.3">
      <c r="A112" s="6737">
        <v>1</v>
      </c>
      <c r="B112" s="6738">
        <v>8</v>
      </c>
      <c r="C112" s="6738">
        <v>1</v>
      </c>
      <c r="D112" s="6738">
        <v>27</v>
      </c>
      <c r="E112" s="6701"/>
      <c r="F112" s="6708" t="s">
        <v>5278</v>
      </c>
      <c r="G112" s="6739"/>
      <c r="H112" s="6708"/>
      <c r="I112" s="6751"/>
      <c r="J112" s="6752"/>
      <c r="K112" s="6708"/>
      <c r="L112" s="6711">
        <f>SUM(L113)</f>
        <v>0</v>
      </c>
      <c r="O112" s="1113"/>
    </row>
    <row r="113" spans="1:15" s="1112" customFormat="1" ht="55.2" hidden="1" x14ac:dyDescent="0.3">
      <c r="A113" s="1164">
        <v>1</v>
      </c>
      <c r="B113" s="1165">
        <v>8</v>
      </c>
      <c r="C113" s="1165">
        <v>1</v>
      </c>
      <c r="D113" s="1165">
        <v>27</v>
      </c>
      <c r="E113" s="1166">
        <v>1</v>
      </c>
      <c r="F113" s="1167" t="s">
        <v>5279</v>
      </c>
      <c r="G113" s="1153" t="s">
        <v>310</v>
      </c>
      <c r="H113" s="1141" t="s">
        <v>5280</v>
      </c>
      <c r="I113" s="1168" t="s">
        <v>5281</v>
      </c>
      <c r="J113" s="1169">
        <v>1</v>
      </c>
      <c r="K113" s="1141" t="s">
        <v>277</v>
      </c>
      <c r="L113" s="59"/>
      <c r="O113" s="1113"/>
    </row>
    <row r="114" spans="1:15" s="1112" customFormat="1" ht="27.6" x14ac:dyDescent="0.3">
      <c r="A114" s="6737">
        <v>1</v>
      </c>
      <c r="B114" s="6738">
        <v>8</v>
      </c>
      <c r="C114" s="6738">
        <v>1</v>
      </c>
      <c r="D114" s="6738">
        <v>30</v>
      </c>
      <c r="E114" s="6701"/>
      <c r="F114" s="6708" t="s">
        <v>5282</v>
      </c>
      <c r="G114" s="6739"/>
      <c r="H114" s="6708"/>
      <c r="I114" s="6751"/>
      <c r="J114" s="6772"/>
      <c r="K114" s="6708"/>
      <c r="L114" s="6711">
        <f>SUM(L115:L116)</f>
        <v>120705250</v>
      </c>
      <c r="O114" s="1113"/>
    </row>
    <row r="115" spans="1:15" s="1112" customFormat="1" ht="27" customHeight="1" x14ac:dyDescent="0.3">
      <c r="A115" s="6713">
        <v>1</v>
      </c>
      <c r="B115" s="6714">
        <v>8</v>
      </c>
      <c r="C115" s="6714">
        <v>1</v>
      </c>
      <c r="D115" s="6714">
        <v>30</v>
      </c>
      <c r="E115" s="6746">
        <v>2</v>
      </c>
      <c r="F115" s="6747" t="s">
        <v>5283</v>
      </c>
      <c r="G115" s="1160" t="s">
        <v>310</v>
      </c>
      <c r="H115" s="1121" t="s">
        <v>5284</v>
      </c>
      <c r="I115" s="7570" t="s">
        <v>5285</v>
      </c>
      <c r="J115" s="1170" t="s">
        <v>5286</v>
      </c>
      <c r="K115" s="7570" t="s">
        <v>5339</v>
      </c>
      <c r="L115" s="6718">
        <v>120705250</v>
      </c>
      <c r="O115" s="1113"/>
    </row>
    <row r="116" spans="1:15" s="1112" customFormat="1" ht="27.6" x14ac:dyDescent="0.3">
      <c r="A116" s="1147"/>
      <c r="B116" s="1148"/>
      <c r="C116" s="1148"/>
      <c r="D116" s="1148"/>
      <c r="E116" s="1149"/>
      <c r="F116" s="1150"/>
      <c r="G116" s="1162" t="s">
        <v>311</v>
      </c>
      <c r="H116" s="1142" t="s">
        <v>5287</v>
      </c>
      <c r="I116" s="7571"/>
      <c r="J116" s="1171" t="s">
        <v>5288</v>
      </c>
      <c r="K116" s="7571"/>
      <c r="L116" s="1143"/>
      <c r="O116" s="1113"/>
    </row>
    <row r="117" spans="1:15" s="1112" customFormat="1" ht="27.6" x14ac:dyDescent="0.3">
      <c r="A117" s="6737" t="s">
        <v>273</v>
      </c>
      <c r="B117" s="6738" t="s">
        <v>84</v>
      </c>
      <c r="C117" s="6738" t="s">
        <v>67</v>
      </c>
      <c r="D117" s="6738">
        <v>33</v>
      </c>
      <c r="E117" s="6701"/>
      <c r="F117" s="6708" t="s">
        <v>5289</v>
      </c>
      <c r="G117" s="6739"/>
      <c r="H117" s="6708"/>
      <c r="I117" s="6751"/>
      <c r="J117" s="6752"/>
      <c r="K117" s="6708"/>
      <c r="L117" s="6711">
        <f>SUM(L118)</f>
        <v>149375250</v>
      </c>
      <c r="O117" s="1113"/>
    </row>
    <row r="118" spans="1:15" s="1112" customFormat="1" ht="27.6" x14ac:dyDescent="0.3">
      <c r="A118" s="6781">
        <v>1</v>
      </c>
      <c r="B118" s="6782">
        <v>8</v>
      </c>
      <c r="C118" s="6782">
        <v>1</v>
      </c>
      <c r="D118" s="6782">
        <v>33</v>
      </c>
      <c r="E118" s="6783">
        <v>1</v>
      </c>
      <c r="F118" s="6784" t="s">
        <v>5290</v>
      </c>
      <c r="G118" s="1151" t="s">
        <v>310</v>
      </c>
      <c r="H118" s="1142" t="s">
        <v>5291</v>
      </c>
      <c r="I118" s="6785" t="s">
        <v>5252</v>
      </c>
      <c r="J118" s="1152" t="s">
        <v>331</v>
      </c>
      <c r="K118" s="1142" t="s">
        <v>316</v>
      </c>
      <c r="L118" s="6786">
        <v>149375250</v>
      </c>
      <c r="O118" s="1113"/>
    </row>
    <row r="119" spans="1:15" s="1112" customFormat="1" ht="13.8" hidden="1" x14ac:dyDescent="0.3">
      <c r="A119" s="1172"/>
      <c r="B119" s="1173"/>
      <c r="C119" s="1173"/>
      <c r="D119" s="1173"/>
      <c r="E119" s="1174"/>
      <c r="F119" s="1175"/>
      <c r="G119" s="1176"/>
      <c r="H119" s="1175"/>
      <c r="I119" s="1177"/>
      <c r="J119" s="1178"/>
      <c r="K119" s="1179"/>
      <c r="L119" s="1180"/>
      <c r="O119" s="1113"/>
    </row>
    <row r="120" spans="1:15" s="1112" customFormat="1" ht="13.8" x14ac:dyDescent="0.3">
      <c r="A120" s="1128"/>
      <c r="B120" s="1129"/>
      <c r="C120" s="1129"/>
      <c r="D120" s="1129"/>
      <c r="E120" s="1130"/>
      <c r="F120" s="1182"/>
      <c r="G120" s="1181"/>
      <c r="H120" s="6730"/>
      <c r="I120" s="1190"/>
      <c r="J120" s="1161"/>
      <c r="K120" s="1190"/>
      <c r="L120" s="6718"/>
      <c r="O120" s="1113"/>
    </row>
    <row r="121" spans="1:15" s="1112" customFormat="1" ht="21.75" customHeight="1" thickBot="1" x14ac:dyDescent="0.35">
      <c r="A121" s="7567" t="s">
        <v>1</v>
      </c>
      <c r="B121" s="7568"/>
      <c r="C121" s="7568"/>
      <c r="D121" s="7568"/>
      <c r="E121" s="7568"/>
      <c r="F121" s="7568"/>
      <c r="G121" s="7568"/>
      <c r="H121" s="7568"/>
      <c r="I121" s="7568"/>
      <c r="J121" s="7568"/>
      <c r="K121" s="7569"/>
      <c r="L121" s="6787">
        <f>L8+L11</f>
        <v>14856924400</v>
      </c>
      <c r="O121" s="1113"/>
    </row>
    <row r="122" spans="1:15" s="1112" customFormat="1" ht="13.8" x14ac:dyDescent="0.3">
      <c r="O122" s="1113"/>
    </row>
    <row r="123" spans="1:15" s="1112" customFormat="1" ht="13.8" x14ac:dyDescent="0.3">
      <c r="K123" s="1191"/>
      <c r="O123" s="1113"/>
    </row>
    <row r="124" spans="1:15" s="1112" customFormat="1" ht="13.8" x14ac:dyDescent="0.3">
      <c r="K124" s="1191"/>
      <c r="O124" s="1113"/>
    </row>
    <row r="125" spans="1:15" s="1112" customFormat="1" ht="13.8" x14ac:dyDescent="0.3">
      <c r="K125" s="1191"/>
      <c r="O125" s="1113"/>
    </row>
    <row r="126" spans="1:15" s="1112" customFormat="1" ht="13.8" x14ac:dyDescent="0.3">
      <c r="K126" s="1192"/>
      <c r="O126" s="1113"/>
    </row>
    <row r="127" spans="1:15" s="1112" customFormat="1" ht="13.8" x14ac:dyDescent="0.3">
      <c r="K127" s="1193"/>
      <c r="O127" s="1113"/>
    </row>
    <row r="128" spans="1:15" s="1112" customFormat="1" ht="13.8" x14ac:dyDescent="0.3">
      <c r="K128" s="1191"/>
      <c r="O128" s="1113"/>
    </row>
    <row r="129" spans="11:15" s="1112" customFormat="1" ht="13.8" x14ac:dyDescent="0.3">
      <c r="K129" s="1191"/>
      <c r="O129" s="1113"/>
    </row>
    <row r="130" spans="11:15" s="1112" customFormat="1" ht="13.8" x14ac:dyDescent="0.3">
      <c r="O130" s="1113"/>
    </row>
    <row r="131" spans="11:15" s="1112" customFormat="1" ht="13.8" x14ac:dyDescent="0.3">
      <c r="O131" s="1113"/>
    </row>
    <row r="132" spans="11:15" s="1112" customFormat="1" ht="13.8" x14ac:dyDescent="0.3">
      <c r="O132" s="1113"/>
    </row>
    <row r="133" spans="11:15" s="1112" customFormat="1" ht="13.8" x14ac:dyDescent="0.3">
      <c r="O133" s="1113"/>
    </row>
    <row r="134" spans="11:15" s="1112" customFormat="1" ht="13.8" x14ac:dyDescent="0.3">
      <c r="O134" s="1113"/>
    </row>
  </sheetData>
  <mergeCells count="41">
    <mergeCell ref="A1:L1"/>
    <mergeCell ref="A2:L2"/>
    <mergeCell ref="A3:L3"/>
    <mergeCell ref="A4:E5"/>
    <mergeCell ref="F4:F5"/>
    <mergeCell ref="G4:I4"/>
    <mergeCell ref="J4:J5"/>
    <mergeCell ref="K4:K5"/>
    <mergeCell ref="L4:L5"/>
    <mergeCell ref="G5:H5"/>
    <mergeCell ref="I28:I29"/>
    <mergeCell ref="A6:E6"/>
    <mergeCell ref="G6:H6"/>
    <mergeCell ref="G10:H10"/>
    <mergeCell ref="G11:H11"/>
    <mergeCell ref="G12:H12"/>
    <mergeCell ref="G13:H13"/>
    <mergeCell ref="I14:I15"/>
    <mergeCell ref="I18:I19"/>
    <mergeCell ref="I21:I22"/>
    <mergeCell ref="I23:I24"/>
    <mergeCell ref="I26:I27"/>
    <mergeCell ref="I97:I98"/>
    <mergeCell ref="I30:I31"/>
    <mergeCell ref="I33:I34"/>
    <mergeCell ref="I35:I36"/>
    <mergeCell ref="I41:I43"/>
    <mergeCell ref="I44:I46"/>
    <mergeCell ref="I51:I52"/>
    <mergeCell ref="F62:F63"/>
    <mergeCell ref="I62:I64"/>
    <mergeCell ref="I77:I78"/>
    <mergeCell ref="K77:K78"/>
    <mergeCell ref="K81:K82"/>
    <mergeCell ref="A121:K121"/>
    <mergeCell ref="I99:I100"/>
    <mergeCell ref="F104:F105"/>
    <mergeCell ref="I104:I105"/>
    <mergeCell ref="I110:I111"/>
    <mergeCell ref="I115:I116"/>
    <mergeCell ref="K115:K116"/>
  </mergeCells>
  <pageMargins left="0.93" right="0" top="0.53" bottom="0" header="0.3" footer="0.3"/>
  <pageSetup paperSize="9" orientation="landscape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89"/>
  <sheetViews>
    <sheetView view="pageBreakPreview" topLeftCell="A35" zoomScale="110" zoomScaleSheetLayoutView="110" workbookViewId="0">
      <selection activeCell="G56" sqref="G56"/>
    </sheetView>
  </sheetViews>
  <sheetFormatPr defaultColWidth="9.109375" defaultRowHeight="13.8" x14ac:dyDescent="0.25"/>
  <cols>
    <col min="1" max="1" width="4.109375" style="6656" customWidth="1"/>
    <col min="2" max="2" width="2.6640625" style="6656" customWidth="1"/>
    <col min="3" max="3" width="2.44140625" style="6656" customWidth="1"/>
    <col min="4" max="5" width="2.6640625" style="6656" customWidth="1"/>
    <col min="6" max="6" width="31.44140625" style="6656" customWidth="1"/>
    <col min="7" max="7" width="32.5546875" style="6656" customWidth="1"/>
    <col min="8" max="8" width="18.5546875" style="6656" customWidth="1"/>
    <col min="9" max="9" width="13.44140625" style="6656" bestFit="1" customWidth="1"/>
    <col min="10" max="10" width="12.44140625" style="6656" customWidth="1"/>
    <col min="11" max="11" width="16" style="6656" customWidth="1"/>
    <col min="12" max="12" width="3" style="6656" customWidth="1"/>
    <col min="13" max="13" width="9.109375" style="6656"/>
    <col min="14" max="14" width="22.88671875" style="6656" customWidth="1"/>
    <col min="15" max="16" width="9.109375" style="6656"/>
    <col min="17" max="17" width="15.33203125" style="6656" bestFit="1" customWidth="1"/>
    <col min="18" max="16384" width="9.109375" style="6656"/>
  </cols>
  <sheetData>
    <row r="1" spans="1:14" ht="18" x14ac:dyDescent="0.35">
      <c r="A1" s="7612" t="s">
        <v>3197</v>
      </c>
      <c r="B1" s="7612"/>
      <c r="C1" s="7612"/>
      <c r="D1" s="7612"/>
      <c r="E1" s="7612"/>
      <c r="F1" s="7612"/>
      <c r="G1" s="7612"/>
      <c r="H1" s="7612"/>
      <c r="I1" s="7612"/>
      <c r="J1" s="7612"/>
      <c r="K1" s="7612"/>
    </row>
    <row r="3" spans="1:14" ht="16.2" thickBot="1" x14ac:dyDescent="0.35">
      <c r="A3" s="7087" t="s">
        <v>8556</v>
      </c>
    </row>
    <row r="4" spans="1:14" ht="20.100000000000001" customHeight="1" x14ac:dyDescent="0.25">
      <c r="A4" s="7613" t="s">
        <v>59</v>
      </c>
      <c r="B4" s="7614"/>
      <c r="C4" s="7614"/>
      <c r="D4" s="7614"/>
      <c r="E4" s="7615"/>
      <c r="F4" s="7619" t="s">
        <v>272</v>
      </c>
      <c r="G4" s="7621" t="s">
        <v>62</v>
      </c>
      <c r="H4" s="7622"/>
      <c r="I4" s="7623" t="s">
        <v>63</v>
      </c>
      <c r="J4" s="7619" t="s">
        <v>234</v>
      </c>
      <c r="K4" s="7625" t="s">
        <v>235</v>
      </c>
    </row>
    <row r="5" spans="1:14" ht="33.75" customHeight="1" x14ac:dyDescent="0.25">
      <c r="A5" s="7616"/>
      <c r="B5" s="7617"/>
      <c r="C5" s="7617"/>
      <c r="D5" s="7617"/>
      <c r="E5" s="7618"/>
      <c r="F5" s="7620"/>
      <c r="G5" s="7088" t="s">
        <v>65</v>
      </c>
      <c r="H5" s="7089" t="s">
        <v>66</v>
      </c>
      <c r="I5" s="7624"/>
      <c r="J5" s="7620"/>
      <c r="K5" s="7626"/>
    </row>
    <row r="6" spans="1:14" x14ac:dyDescent="0.25">
      <c r="A6" s="7604">
        <v>1</v>
      </c>
      <c r="B6" s="7605"/>
      <c r="C6" s="7605"/>
      <c r="D6" s="7605"/>
      <c r="E6" s="7606"/>
      <c r="F6" s="7090">
        <v>2</v>
      </c>
      <c r="G6" s="7090">
        <v>3</v>
      </c>
      <c r="H6" s="7090">
        <v>4</v>
      </c>
      <c r="I6" s="7090">
        <v>5</v>
      </c>
      <c r="J6" s="7090">
        <v>6</v>
      </c>
      <c r="K6" s="6657">
        <v>7</v>
      </c>
    </row>
    <row r="7" spans="1:14" x14ac:dyDescent="0.25">
      <c r="A7" s="7091"/>
      <c r="B7" s="7092"/>
      <c r="C7" s="7092"/>
      <c r="D7" s="7092"/>
      <c r="E7" s="7093"/>
      <c r="F7" s="7090"/>
      <c r="G7" s="7090"/>
      <c r="H7" s="7090"/>
      <c r="I7" s="7090"/>
      <c r="J7" s="7090"/>
      <c r="K7" s="6657"/>
    </row>
    <row r="8" spans="1:14" x14ac:dyDescent="0.25">
      <c r="A8" s="7091"/>
      <c r="B8" s="7092"/>
      <c r="C8" s="7094" t="s">
        <v>67</v>
      </c>
      <c r="D8" s="7092"/>
      <c r="E8" s="7093"/>
      <c r="F8" s="26" t="s">
        <v>68</v>
      </c>
      <c r="G8" s="7090"/>
      <c r="H8" s="7090"/>
      <c r="I8" s="7090"/>
      <c r="J8" s="7090"/>
      <c r="K8" s="6658">
        <f>K9</f>
        <v>15094911630</v>
      </c>
    </row>
    <row r="9" spans="1:14" ht="27.6" x14ac:dyDescent="0.25">
      <c r="A9" s="7091"/>
      <c r="B9" s="7092"/>
      <c r="C9" s="7092"/>
      <c r="D9" s="7092"/>
      <c r="E9" s="7093"/>
      <c r="F9" s="28" t="s">
        <v>69</v>
      </c>
      <c r="G9" s="27" t="s">
        <v>70</v>
      </c>
      <c r="H9" s="7090"/>
      <c r="I9" s="7090"/>
      <c r="J9" s="7090"/>
      <c r="K9" s="6659">
        <v>15094911630</v>
      </c>
    </row>
    <row r="10" spans="1:14" x14ac:dyDescent="0.25">
      <c r="A10" s="7091"/>
      <c r="B10" s="7092"/>
      <c r="C10" s="7092"/>
      <c r="D10" s="7092"/>
      <c r="E10" s="7093"/>
      <c r="F10" s="7090"/>
      <c r="G10" s="7090"/>
      <c r="H10" s="7090"/>
      <c r="I10" s="7090"/>
      <c r="J10" s="7090"/>
      <c r="K10" s="6658"/>
    </row>
    <row r="11" spans="1:14" x14ac:dyDescent="0.25">
      <c r="A11" s="7095" t="s">
        <v>273</v>
      </c>
      <c r="B11" s="7096" t="s">
        <v>81</v>
      </c>
      <c r="C11" s="7096"/>
      <c r="D11" s="7096"/>
      <c r="E11" s="7097"/>
      <c r="F11" s="7098" t="s">
        <v>8557</v>
      </c>
      <c r="G11" s="7098"/>
      <c r="H11" s="7098"/>
      <c r="I11" s="7098"/>
      <c r="J11" s="7098"/>
      <c r="K11" s="6660">
        <f>K13+K35+K50+K56+K60+K63+K92+K101+K139+K154+K166+K171</f>
        <v>27274650000</v>
      </c>
    </row>
    <row r="12" spans="1:14" ht="27.6" x14ac:dyDescent="0.25">
      <c r="A12" s="7095" t="s">
        <v>273</v>
      </c>
      <c r="B12" s="7096" t="s">
        <v>81</v>
      </c>
      <c r="C12" s="7096" t="s">
        <v>67</v>
      </c>
      <c r="D12" s="7099"/>
      <c r="E12" s="7100"/>
      <c r="F12" s="7098" t="s">
        <v>46</v>
      </c>
      <c r="G12" s="7098"/>
      <c r="H12" s="7098"/>
      <c r="I12" s="7098"/>
      <c r="J12" s="7098"/>
      <c r="K12" s="6660"/>
    </row>
    <row r="13" spans="1:14" ht="27.6" x14ac:dyDescent="0.25">
      <c r="A13" s="7095" t="s">
        <v>273</v>
      </c>
      <c r="B13" s="7096" t="s">
        <v>81</v>
      </c>
      <c r="C13" s="7096" t="s">
        <v>67</v>
      </c>
      <c r="D13" s="7096" t="s">
        <v>67</v>
      </c>
      <c r="E13" s="7100"/>
      <c r="F13" s="7098" t="s">
        <v>274</v>
      </c>
      <c r="G13" s="7098"/>
      <c r="H13" s="7098"/>
      <c r="I13" s="7098"/>
      <c r="J13" s="7098"/>
      <c r="K13" s="6660">
        <f>SUM(K14:K34)</f>
        <v>3218550000</v>
      </c>
      <c r="N13" s="7101">
        <f>K13</f>
        <v>3218550000</v>
      </c>
    </row>
    <row r="14" spans="1:14" x14ac:dyDescent="0.25">
      <c r="A14" s="7102" t="s">
        <v>273</v>
      </c>
      <c r="B14" s="7103" t="s">
        <v>81</v>
      </c>
      <c r="C14" s="7103" t="s">
        <v>67</v>
      </c>
      <c r="D14" s="7103" t="s">
        <v>67</v>
      </c>
      <c r="E14" s="7104" t="s">
        <v>67</v>
      </c>
      <c r="F14" s="7105" t="s">
        <v>74</v>
      </c>
      <c r="G14" s="7106" t="s">
        <v>275</v>
      </c>
      <c r="H14" s="7107" t="s">
        <v>8558</v>
      </c>
      <c r="I14" s="7106" t="s">
        <v>276</v>
      </c>
      <c r="J14" s="7105" t="s">
        <v>277</v>
      </c>
      <c r="K14" s="6661">
        <v>22250000</v>
      </c>
    </row>
    <row r="15" spans="1:14" x14ac:dyDescent="0.25">
      <c r="A15" s="7108"/>
      <c r="B15" s="7109"/>
      <c r="C15" s="7109"/>
      <c r="D15" s="7110"/>
      <c r="E15" s="7111"/>
      <c r="F15" s="7112"/>
      <c r="G15" s="7106" t="s">
        <v>278</v>
      </c>
      <c r="H15" s="7113"/>
      <c r="I15" s="7106" t="s">
        <v>276</v>
      </c>
      <c r="J15" s="7112"/>
      <c r="K15" s="6662"/>
    </row>
    <row r="16" spans="1:14" ht="32.25" customHeight="1" x14ac:dyDescent="0.25">
      <c r="A16" s="7102" t="s">
        <v>273</v>
      </c>
      <c r="B16" s="7103" t="s">
        <v>81</v>
      </c>
      <c r="C16" s="7103" t="s">
        <v>67</v>
      </c>
      <c r="D16" s="7103" t="s">
        <v>67</v>
      </c>
      <c r="E16" s="7114" t="s">
        <v>72</v>
      </c>
      <c r="F16" s="7106" t="s">
        <v>279</v>
      </c>
      <c r="G16" s="7106" t="s">
        <v>8559</v>
      </c>
      <c r="H16" s="7107" t="s">
        <v>8558</v>
      </c>
      <c r="I16" s="7106" t="s">
        <v>276</v>
      </c>
      <c r="J16" s="7106" t="s">
        <v>277</v>
      </c>
      <c r="K16" s="6663">
        <v>574200000</v>
      </c>
    </row>
    <row r="17" spans="1:11" ht="27.6" hidden="1" x14ac:dyDescent="0.25">
      <c r="A17" s="7115" t="s">
        <v>273</v>
      </c>
      <c r="B17" s="7116" t="s">
        <v>81</v>
      </c>
      <c r="C17" s="7116" t="s">
        <v>67</v>
      </c>
      <c r="D17" s="7116" t="s">
        <v>67</v>
      </c>
      <c r="E17" s="7117" t="s">
        <v>139</v>
      </c>
      <c r="F17" s="7118" t="s">
        <v>677</v>
      </c>
      <c r="G17" s="7118" t="s">
        <v>8560</v>
      </c>
      <c r="H17" s="7119" t="s">
        <v>8558</v>
      </c>
      <c r="I17" s="7120" t="s">
        <v>3008</v>
      </c>
      <c r="J17" s="7120" t="s">
        <v>277</v>
      </c>
      <c r="K17" s="6664">
        <v>0</v>
      </c>
    </row>
    <row r="18" spans="1:11" ht="27.6" hidden="1" x14ac:dyDescent="0.25">
      <c r="A18" s="7102" t="s">
        <v>273</v>
      </c>
      <c r="B18" s="7103" t="s">
        <v>81</v>
      </c>
      <c r="C18" s="7103" t="s">
        <v>67</v>
      </c>
      <c r="D18" s="7103" t="s">
        <v>67</v>
      </c>
      <c r="E18" s="7104" t="s">
        <v>81</v>
      </c>
      <c r="F18" s="7105" t="s">
        <v>280</v>
      </c>
      <c r="G18" s="7106" t="s">
        <v>8561</v>
      </c>
      <c r="H18" s="7107" t="s">
        <v>8558</v>
      </c>
      <c r="I18" s="7106" t="s">
        <v>276</v>
      </c>
      <c r="J18" s="7105" t="s">
        <v>277</v>
      </c>
      <c r="K18" s="6661"/>
    </row>
    <row r="19" spans="1:11" ht="27.6" hidden="1" x14ac:dyDescent="0.25">
      <c r="A19" s="7121"/>
      <c r="B19" s="7122"/>
      <c r="C19" s="7122"/>
      <c r="D19" s="7123"/>
      <c r="E19" s="7124"/>
      <c r="F19" s="7125"/>
      <c r="G19" s="7106" t="s">
        <v>8562</v>
      </c>
      <c r="H19" s="7125"/>
      <c r="I19" s="7106" t="s">
        <v>276</v>
      </c>
      <c r="J19" s="7125"/>
      <c r="K19" s="6665"/>
    </row>
    <row r="20" spans="1:11" ht="27.6" hidden="1" x14ac:dyDescent="0.25">
      <c r="A20" s="7108"/>
      <c r="B20" s="7109"/>
      <c r="C20" s="7109"/>
      <c r="D20" s="7110"/>
      <c r="E20" s="7111"/>
      <c r="F20" s="7112"/>
      <c r="G20" s="7106" t="s">
        <v>8563</v>
      </c>
      <c r="H20" s="7112"/>
      <c r="I20" s="7106" t="s">
        <v>8564</v>
      </c>
      <c r="J20" s="7112"/>
      <c r="K20" s="6662"/>
    </row>
    <row r="21" spans="1:11" ht="27.6" x14ac:dyDescent="0.25">
      <c r="A21" s="7102" t="s">
        <v>273</v>
      </c>
      <c r="B21" s="7103" t="s">
        <v>81</v>
      </c>
      <c r="C21" s="7103" t="s">
        <v>67</v>
      </c>
      <c r="D21" s="7103" t="s">
        <v>67</v>
      </c>
      <c r="E21" s="7104" t="s">
        <v>84</v>
      </c>
      <c r="F21" s="7106" t="s">
        <v>85</v>
      </c>
      <c r="G21" s="7106" t="s">
        <v>8565</v>
      </c>
      <c r="H21" s="7106" t="s">
        <v>8566</v>
      </c>
      <c r="I21" s="7106" t="s">
        <v>276</v>
      </c>
      <c r="J21" s="7106" t="s">
        <v>8567</v>
      </c>
      <c r="K21" s="6663">
        <v>208800000</v>
      </c>
    </row>
    <row r="22" spans="1:11" x14ac:dyDescent="0.25">
      <c r="A22" s="7102" t="s">
        <v>273</v>
      </c>
      <c r="B22" s="7103" t="s">
        <v>81</v>
      </c>
      <c r="C22" s="7103" t="s">
        <v>67</v>
      </c>
      <c r="D22" s="7103" t="s">
        <v>67</v>
      </c>
      <c r="E22" s="7104" t="s">
        <v>185</v>
      </c>
      <c r="F22" s="7106" t="s">
        <v>89</v>
      </c>
      <c r="G22" s="7106" t="s">
        <v>254</v>
      </c>
      <c r="H22" s="7106" t="s">
        <v>8558</v>
      </c>
      <c r="I22" s="7106" t="s">
        <v>276</v>
      </c>
      <c r="J22" s="7106" t="s">
        <v>277</v>
      </c>
      <c r="K22" s="6663">
        <v>166000000</v>
      </c>
    </row>
    <row r="23" spans="1:11" ht="27.6" x14ac:dyDescent="0.25">
      <c r="A23" s="7102" t="s">
        <v>273</v>
      </c>
      <c r="B23" s="7103" t="s">
        <v>81</v>
      </c>
      <c r="C23" s="7103" t="s">
        <v>67</v>
      </c>
      <c r="D23" s="7103" t="s">
        <v>67</v>
      </c>
      <c r="E23" s="7104" t="s">
        <v>281</v>
      </c>
      <c r="F23" s="7106" t="s">
        <v>282</v>
      </c>
      <c r="G23" s="7106" t="s">
        <v>8568</v>
      </c>
      <c r="H23" s="7106" t="s">
        <v>8558</v>
      </c>
      <c r="I23" s="7106" t="s">
        <v>276</v>
      </c>
      <c r="J23" s="7106" t="s">
        <v>277</v>
      </c>
      <c r="K23" s="6663">
        <v>382800000</v>
      </c>
    </row>
    <row r="24" spans="1:11" ht="39.75" customHeight="1" x14ac:dyDescent="0.25">
      <c r="A24" s="7102" t="s">
        <v>273</v>
      </c>
      <c r="B24" s="7103" t="s">
        <v>81</v>
      </c>
      <c r="C24" s="7103" t="s">
        <v>67</v>
      </c>
      <c r="D24" s="7103" t="s">
        <v>67</v>
      </c>
      <c r="E24" s="7104" t="s">
        <v>283</v>
      </c>
      <c r="F24" s="7106" t="s">
        <v>8569</v>
      </c>
      <c r="G24" s="7106" t="s">
        <v>8570</v>
      </c>
      <c r="H24" s="7106" t="s">
        <v>8558</v>
      </c>
      <c r="I24" s="7106" t="s">
        <v>276</v>
      </c>
      <c r="J24" s="7106" t="s">
        <v>277</v>
      </c>
      <c r="K24" s="6663">
        <v>32500000</v>
      </c>
    </row>
    <row r="25" spans="1:11" hidden="1" x14ac:dyDescent="0.25">
      <c r="A25" s="7102" t="s">
        <v>273</v>
      </c>
      <c r="B25" s="7103" t="s">
        <v>81</v>
      </c>
      <c r="C25" s="7103" t="s">
        <v>67</v>
      </c>
      <c r="D25" s="7103" t="s">
        <v>67</v>
      </c>
      <c r="E25" s="7104" t="s">
        <v>284</v>
      </c>
      <c r="F25" s="7106" t="s">
        <v>8571</v>
      </c>
      <c r="G25" s="7106" t="s">
        <v>8572</v>
      </c>
      <c r="H25" s="7106" t="s">
        <v>8558</v>
      </c>
      <c r="I25" s="7106" t="s">
        <v>276</v>
      </c>
      <c r="J25" s="7106" t="s">
        <v>277</v>
      </c>
      <c r="K25" s="6663"/>
    </row>
    <row r="26" spans="1:11" x14ac:dyDescent="0.25">
      <c r="A26" s="7102" t="s">
        <v>273</v>
      </c>
      <c r="B26" s="7103" t="s">
        <v>81</v>
      </c>
      <c r="C26" s="7103" t="s">
        <v>67</v>
      </c>
      <c r="D26" s="7103" t="s">
        <v>67</v>
      </c>
      <c r="E26" s="7104">
        <v>14</v>
      </c>
      <c r="F26" s="7106" t="s">
        <v>348</v>
      </c>
      <c r="G26" s="7106" t="s">
        <v>8807</v>
      </c>
      <c r="H26" s="7106" t="s">
        <v>8558</v>
      </c>
      <c r="I26" s="7106" t="s">
        <v>276</v>
      </c>
      <c r="J26" s="7106" t="s">
        <v>277</v>
      </c>
      <c r="K26" s="6663">
        <v>60000000</v>
      </c>
    </row>
    <row r="27" spans="1:11" ht="27.6" x14ac:dyDescent="0.25">
      <c r="A27" s="7102" t="s">
        <v>273</v>
      </c>
      <c r="B27" s="7103" t="s">
        <v>81</v>
      </c>
      <c r="C27" s="7103" t="s">
        <v>67</v>
      </c>
      <c r="D27" s="7103" t="s">
        <v>67</v>
      </c>
      <c r="E27" s="7104" t="s">
        <v>285</v>
      </c>
      <c r="F27" s="7106" t="s">
        <v>8573</v>
      </c>
      <c r="G27" s="7106" t="s">
        <v>8574</v>
      </c>
      <c r="H27" s="7106" t="s">
        <v>8558</v>
      </c>
      <c r="I27" s="7106" t="s">
        <v>8575</v>
      </c>
      <c r="J27" s="7106" t="s">
        <v>277</v>
      </c>
      <c r="K27" s="6663">
        <v>41760000</v>
      </c>
    </row>
    <row r="28" spans="1:11" x14ac:dyDescent="0.25">
      <c r="A28" s="7126" t="s">
        <v>273</v>
      </c>
      <c r="B28" s="7127" t="s">
        <v>81</v>
      </c>
      <c r="C28" s="7127" t="s">
        <v>67</v>
      </c>
      <c r="D28" s="7127" t="s">
        <v>67</v>
      </c>
      <c r="E28" s="7114" t="s">
        <v>286</v>
      </c>
      <c r="F28" s="7106" t="s">
        <v>287</v>
      </c>
      <c r="G28" s="7106" t="s">
        <v>8576</v>
      </c>
      <c r="H28" s="7106" t="s">
        <v>8558</v>
      </c>
      <c r="I28" s="7106" t="s">
        <v>276</v>
      </c>
      <c r="J28" s="7106" t="s">
        <v>277</v>
      </c>
      <c r="K28" s="6663">
        <v>59500000</v>
      </c>
    </row>
    <row r="29" spans="1:11" ht="27.6" x14ac:dyDescent="0.25">
      <c r="A29" s="7126" t="s">
        <v>273</v>
      </c>
      <c r="B29" s="7127" t="s">
        <v>81</v>
      </c>
      <c r="C29" s="7127" t="s">
        <v>67</v>
      </c>
      <c r="D29" s="7127" t="s">
        <v>67</v>
      </c>
      <c r="E29" s="7114" t="s">
        <v>288</v>
      </c>
      <c r="F29" s="7106" t="s">
        <v>8577</v>
      </c>
      <c r="G29" s="7106" t="s">
        <v>8578</v>
      </c>
      <c r="H29" s="7106" t="s">
        <v>8558</v>
      </c>
      <c r="I29" s="7106" t="s">
        <v>276</v>
      </c>
      <c r="J29" s="7106" t="s">
        <v>277</v>
      </c>
      <c r="K29" s="6663">
        <v>830500000</v>
      </c>
    </row>
    <row r="30" spans="1:11" ht="27.6" x14ac:dyDescent="0.25">
      <c r="A30" s="7102" t="s">
        <v>273</v>
      </c>
      <c r="B30" s="7127" t="s">
        <v>81</v>
      </c>
      <c r="C30" s="7127" t="s">
        <v>67</v>
      </c>
      <c r="D30" s="7127" t="s">
        <v>67</v>
      </c>
      <c r="E30" s="7114" t="s">
        <v>154</v>
      </c>
      <c r="F30" s="7106" t="s">
        <v>260</v>
      </c>
      <c r="G30" s="7106" t="s">
        <v>289</v>
      </c>
      <c r="H30" s="7106" t="s">
        <v>8558</v>
      </c>
      <c r="I30" s="7106" t="s">
        <v>276</v>
      </c>
      <c r="J30" s="7106" t="s">
        <v>277</v>
      </c>
      <c r="K30" s="6663">
        <v>492000000</v>
      </c>
    </row>
    <row r="31" spans="1:11" hidden="1" x14ac:dyDescent="0.25">
      <c r="A31" s="7115" t="s">
        <v>273</v>
      </c>
      <c r="B31" s="7128" t="s">
        <v>81</v>
      </c>
      <c r="C31" s="7128" t="s">
        <v>67</v>
      </c>
      <c r="D31" s="7128" t="s">
        <v>67</v>
      </c>
      <c r="E31" s="7117" t="s">
        <v>158</v>
      </c>
      <c r="F31" s="7120" t="s">
        <v>8579</v>
      </c>
      <c r="G31" s="7120" t="s">
        <v>8580</v>
      </c>
      <c r="H31" s="7120" t="s">
        <v>8566</v>
      </c>
      <c r="I31" s="7120" t="s">
        <v>276</v>
      </c>
      <c r="J31" s="7120" t="s">
        <v>277</v>
      </c>
      <c r="K31" s="6666">
        <v>0</v>
      </c>
    </row>
    <row r="32" spans="1:11" ht="27.6" x14ac:dyDescent="0.25">
      <c r="A32" s="7129" t="s">
        <v>273</v>
      </c>
      <c r="B32" s="7130" t="s">
        <v>81</v>
      </c>
      <c r="C32" s="7130" t="s">
        <v>67</v>
      </c>
      <c r="D32" s="7130" t="s">
        <v>67</v>
      </c>
      <c r="E32" s="7131">
        <v>26</v>
      </c>
      <c r="F32" s="7132" t="s">
        <v>8581</v>
      </c>
      <c r="G32" s="7132" t="s">
        <v>8582</v>
      </c>
      <c r="H32" s="7132" t="s">
        <v>301</v>
      </c>
      <c r="I32" s="7132" t="s">
        <v>276</v>
      </c>
      <c r="J32" s="7132" t="s">
        <v>277</v>
      </c>
      <c r="K32" s="6667">
        <v>233940000</v>
      </c>
    </row>
    <row r="33" spans="1:17" x14ac:dyDescent="0.25">
      <c r="A33" s="7102" t="s">
        <v>273</v>
      </c>
      <c r="B33" s="7127" t="s">
        <v>81</v>
      </c>
      <c r="C33" s="7127" t="s">
        <v>67</v>
      </c>
      <c r="D33" s="7127" t="s">
        <v>67</v>
      </c>
      <c r="E33" s="7114">
        <v>27</v>
      </c>
      <c r="F33" s="7106" t="s">
        <v>8583</v>
      </c>
      <c r="G33" s="7106" t="s">
        <v>8584</v>
      </c>
      <c r="H33" s="7106" t="s">
        <v>8585</v>
      </c>
      <c r="I33" s="7106" t="s">
        <v>291</v>
      </c>
      <c r="J33" s="7106" t="s">
        <v>277</v>
      </c>
      <c r="K33" s="6663">
        <v>60000000</v>
      </c>
    </row>
    <row r="34" spans="1:17" ht="27.6" x14ac:dyDescent="0.25">
      <c r="A34" s="7129" t="s">
        <v>273</v>
      </c>
      <c r="B34" s="7130" t="s">
        <v>81</v>
      </c>
      <c r="C34" s="7130" t="s">
        <v>67</v>
      </c>
      <c r="D34" s="7130" t="s">
        <v>67</v>
      </c>
      <c r="E34" s="7131">
        <v>28</v>
      </c>
      <c r="F34" s="7132" t="s">
        <v>8586</v>
      </c>
      <c r="G34" s="7132" t="s">
        <v>8587</v>
      </c>
      <c r="H34" s="7132" t="s">
        <v>301</v>
      </c>
      <c r="I34" s="7132" t="s">
        <v>276</v>
      </c>
      <c r="J34" s="7132" t="s">
        <v>277</v>
      </c>
      <c r="K34" s="6667">
        <v>54300000</v>
      </c>
    </row>
    <row r="35" spans="1:17" ht="30.75" customHeight="1" x14ac:dyDescent="0.25">
      <c r="A35" s="7095" t="s">
        <v>273</v>
      </c>
      <c r="B35" s="7096" t="s">
        <v>81</v>
      </c>
      <c r="C35" s="7096" t="s">
        <v>67</v>
      </c>
      <c r="D35" s="7096" t="s">
        <v>72</v>
      </c>
      <c r="E35" s="7100"/>
      <c r="F35" s="7098" t="s">
        <v>6679</v>
      </c>
      <c r="G35" s="7098"/>
      <c r="H35" s="7098"/>
      <c r="I35" s="7098"/>
      <c r="J35" s="7098"/>
      <c r="K35" s="6660">
        <f>SUM(K36:K49)</f>
        <v>1088580000</v>
      </c>
      <c r="N35" s="7101">
        <f>K35</f>
        <v>1088580000</v>
      </c>
    </row>
    <row r="36" spans="1:17" hidden="1" x14ac:dyDescent="0.25">
      <c r="A36" s="7115" t="s">
        <v>273</v>
      </c>
      <c r="B36" s="7116" t="s">
        <v>81</v>
      </c>
      <c r="C36" s="7116" t="s">
        <v>67</v>
      </c>
      <c r="D36" s="7116" t="s">
        <v>72</v>
      </c>
      <c r="E36" s="7133" t="s">
        <v>109</v>
      </c>
      <c r="F36" s="7134" t="s">
        <v>516</v>
      </c>
      <c r="G36" s="7120" t="s">
        <v>607</v>
      </c>
      <c r="H36" s="7120" t="s">
        <v>301</v>
      </c>
      <c r="I36" s="7120"/>
      <c r="J36" s="7120" t="s">
        <v>277</v>
      </c>
      <c r="K36" s="7607">
        <v>0</v>
      </c>
      <c r="N36" s="7101"/>
    </row>
    <row r="37" spans="1:17" ht="27.6" hidden="1" x14ac:dyDescent="0.25">
      <c r="A37" s="7115"/>
      <c r="B37" s="7116"/>
      <c r="C37" s="7116"/>
      <c r="D37" s="7116"/>
      <c r="E37" s="7133"/>
      <c r="F37" s="7134"/>
      <c r="G37" s="7134" t="s">
        <v>8588</v>
      </c>
      <c r="H37" s="7120" t="s">
        <v>301</v>
      </c>
      <c r="I37" s="7120" t="s">
        <v>240</v>
      </c>
      <c r="J37" s="7120" t="s">
        <v>277</v>
      </c>
      <c r="K37" s="7608"/>
      <c r="N37" s="7101"/>
    </row>
    <row r="38" spans="1:17" ht="41.4" hidden="1" x14ac:dyDescent="0.25">
      <c r="A38" s="7115"/>
      <c r="B38" s="7116"/>
      <c r="C38" s="7116"/>
      <c r="D38" s="7116"/>
      <c r="E38" s="7133"/>
      <c r="F38" s="7134"/>
      <c r="G38" s="7134" t="s">
        <v>8589</v>
      </c>
      <c r="H38" s="7120" t="s">
        <v>301</v>
      </c>
      <c r="I38" s="7120" t="s">
        <v>240</v>
      </c>
      <c r="J38" s="7120" t="s">
        <v>277</v>
      </c>
      <c r="K38" s="7608"/>
      <c r="N38" s="7101"/>
    </row>
    <row r="39" spans="1:17" ht="41.4" hidden="1" x14ac:dyDescent="0.25">
      <c r="A39" s="7115"/>
      <c r="B39" s="7116"/>
      <c r="C39" s="7116"/>
      <c r="D39" s="7116"/>
      <c r="E39" s="7133"/>
      <c r="F39" s="7134"/>
      <c r="G39" s="7134" t="s">
        <v>8590</v>
      </c>
      <c r="H39" s="7120" t="s">
        <v>301</v>
      </c>
      <c r="I39" s="7120" t="s">
        <v>240</v>
      </c>
      <c r="J39" s="7120" t="s">
        <v>277</v>
      </c>
      <c r="K39" s="7609"/>
      <c r="N39" s="7101"/>
    </row>
    <row r="40" spans="1:17" hidden="1" x14ac:dyDescent="0.25">
      <c r="A40" s="7115" t="s">
        <v>273</v>
      </c>
      <c r="B40" s="7116" t="s">
        <v>81</v>
      </c>
      <c r="C40" s="7116" t="s">
        <v>67</v>
      </c>
      <c r="D40" s="7116" t="s">
        <v>72</v>
      </c>
      <c r="E40" s="7133" t="s">
        <v>144</v>
      </c>
      <c r="F40" s="7134"/>
      <c r="G40" s="7134"/>
      <c r="H40" s="7120"/>
      <c r="I40" s="7120"/>
      <c r="J40" s="7120"/>
      <c r="K40" s="7135"/>
      <c r="N40" s="7101"/>
    </row>
    <row r="41" spans="1:17" x14ac:dyDescent="0.25">
      <c r="A41" s="7102" t="s">
        <v>273</v>
      </c>
      <c r="B41" s="7103" t="s">
        <v>81</v>
      </c>
      <c r="C41" s="7103" t="s">
        <v>67</v>
      </c>
      <c r="D41" s="7103" t="s">
        <v>72</v>
      </c>
      <c r="E41" s="7136" t="s">
        <v>81</v>
      </c>
      <c r="F41" s="7112" t="s">
        <v>8591</v>
      </c>
      <c r="G41" s="7112" t="s">
        <v>8592</v>
      </c>
      <c r="H41" s="7106" t="s">
        <v>301</v>
      </c>
      <c r="I41" s="7106" t="s">
        <v>297</v>
      </c>
      <c r="J41" s="7106" t="s">
        <v>277</v>
      </c>
      <c r="K41" s="6662">
        <v>666080000</v>
      </c>
      <c r="N41" s="7101"/>
    </row>
    <row r="42" spans="1:17" ht="27.6" hidden="1" x14ac:dyDescent="0.25">
      <c r="A42" s="7115" t="s">
        <v>273</v>
      </c>
      <c r="B42" s="7116" t="s">
        <v>81</v>
      </c>
      <c r="C42" s="7116" t="s">
        <v>67</v>
      </c>
      <c r="D42" s="7116" t="s">
        <v>72</v>
      </c>
      <c r="E42" s="7133" t="s">
        <v>119</v>
      </c>
      <c r="F42" s="7134" t="s">
        <v>8593</v>
      </c>
      <c r="G42" s="7134" t="s">
        <v>8594</v>
      </c>
      <c r="H42" s="7120" t="s">
        <v>301</v>
      </c>
      <c r="I42" s="7120" t="s">
        <v>8595</v>
      </c>
      <c r="J42" s="7120" t="s">
        <v>277</v>
      </c>
      <c r="K42" s="7137">
        <v>0</v>
      </c>
      <c r="N42" s="7101"/>
    </row>
    <row r="43" spans="1:17" ht="27.6" x14ac:dyDescent="0.25">
      <c r="A43" s="7102" t="s">
        <v>273</v>
      </c>
      <c r="B43" s="7103" t="s">
        <v>81</v>
      </c>
      <c r="C43" s="7103" t="s">
        <v>67</v>
      </c>
      <c r="D43" s="7103" t="s">
        <v>72</v>
      </c>
      <c r="E43" s="7136" t="s">
        <v>185</v>
      </c>
      <c r="F43" s="7112" t="s">
        <v>292</v>
      </c>
      <c r="G43" s="7106" t="s">
        <v>8596</v>
      </c>
      <c r="H43" s="7112" t="s">
        <v>8597</v>
      </c>
      <c r="I43" s="7106" t="s">
        <v>8598</v>
      </c>
      <c r="J43" s="7112" t="s">
        <v>293</v>
      </c>
      <c r="K43" s="6662">
        <v>91000000</v>
      </c>
      <c r="Q43" s="7138"/>
    </row>
    <row r="44" spans="1:17" ht="35.25" hidden="1" customHeight="1" x14ac:dyDescent="0.25">
      <c r="A44" s="7102" t="s">
        <v>273</v>
      </c>
      <c r="B44" s="7103" t="s">
        <v>81</v>
      </c>
      <c r="C44" s="7103" t="s">
        <v>67</v>
      </c>
      <c r="D44" s="7103" t="s">
        <v>72</v>
      </c>
      <c r="E44" s="7104" t="s">
        <v>290</v>
      </c>
      <c r="F44" s="7105" t="s">
        <v>294</v>
      </c>
      <c r="G44" s="7106" t="s">
        <v>8599</v>
      </c>
      <c r="H44" s="7105" t="s">
        <v>8600</v>
      </c>
      <c r="I44" s="7106" t="s">
        <v>265</v>
      </c>
      <c r="J44" s="7105" t="s">
        <v>8601</v>
      </c>
      <c r="K44" s="6661"/>
      <c r="Q44" s="7138"/>
    </row>
    <row r="45" spans="1:17" hidden="1" x14ac:dyDescent="0.25">
      <c r="A45" s="7121"/>
      <c r="B45" s="7122"/>
      <c r="C45" s="7122"/>
      <c r="D45" s="7122"/>
      <c r="E45" s="7139"/>
      <c r="F45" s="7125"/>
      <c r="G45" s="7106" t="s">
        <v>8602</v>
      </c>
      <c r="H45" s="7125"/>
      <c r="I45" s="7106" t="s">
        <v>265</v>
      </c>
      <c r="J45" s="7125"/>
      <c r="K45" s="6665"/>
      <c r="Q45" s="7138"/>
    </row>
    <row r="46" spans="1:17" hidden="1" x14ac:dyDescent="0.25">
      <c r="A46" s="7108"/>
      <c r="B46" s="7109"/>
      <c r="C46" s="7109"/>
      <c r="D46" s="7109"/>
      <c r="E46" s="7136"/>
      <c r="F46" s="7112"/>
      <c r="G46" s="7106" t="s">
        <v>8603</v>
      </c>
      <c r="H46" s="7112"/>
      <c r="I46" s="7106" t="s">
        <v>8604</v>
      </c>
      <c r="J46" s="7112"/>
      <c r="K46" s="6662"/>
      <c r="Q46" s="7138"/>
    </row>
    <row r="47" spans="1:17" ht="38.25" customHeight="1" x14ac:dyDescent="0.25">
      <c r="A47" s="7102" t="s">
        <v>273</v>
      </c>
      <c r="B47" s="7103" t="s">
        <v>81</v>
      </c>
      <c r="C47" s="7103" t="s">
        <v>67</v>
      </c>
      <c r="D47" s="7103" t="s">
        <v>72</v>
      </c>
      <c r="E47" s="7136" t="s">
        <v>295</v>
      </c>
      <c r="F47" s="7106" t="s">
        <v>8605</v>
      </c>
      <c r="G47" s="7106" t="s">
        <v>8606</v>
      </c>
      <c r="H47" s="7106" t="s">
        <v>8558</v>
      </c>
      <c r="I47" s="7106" t="s">
        <v>276</v>
      </c>
      <c r="J47" s="7106" t="s">
        <v>277</v>
      </c>
      <c r="K47" s="6663">
        <v>266500000</v>
      </c>
      <c r="P47" s="6656">
        <v>2</v>
      </c>
      <c r="Q47" s="7138">
        <f>P47*10500000</f>
        <v>21000000</v>
      </c>
    </row>
    <row r="48" spans="1:17" ht="27.6" hidden="1" x14ac:dyDescent="0.25">
      <c r="A48" s="7102" t="s">
        <v>273</v>
      </c>
      <c r="B48" s="7116" t="s">
        <v>81</v>
      </c>
      <c r="C48" s="7116" t="s">
        <v>67</v>
      </c>
      <c r="D48" s="7116" t="s">
        <v>72</v>
      </c>
      <c r="E48" s="7133" t="s">
        <v>706</v>
      </c>
      <c r="F48" s="7118" t="s">
        <v>294</v>
      </c>
      <c r="G48" s="7120" t="s">
        <v>609</v>
      </c>
      <c r="H48" s="7120" t="s">
        <v>8558</v>
      </c>
      <c r="I48" s="7120" t="s">
        <v>276</v>
      </c>
      <c r="J48" s="7120" t="s">
        <v>277</v>
      </c>
      <c r="K48" s="6666">
        <v>0</v>
      </c>
      <c r="Q48" s="7140" t="e">
        <f>Q47+#REF!+#REF!</f>
        <v>#REF!</v>
      </c>
    </row>
    <row r="49" spans="1:17" ht="37.5" customHeight="1" x14ac:dyDescent="0.25">
      <c r="A49" s="7129" t="s">
        <v>273</v>
      </c>
      <c r="B49" s="7141" t="s">
        <v>81</v>
      </c>
      <c r="C49" s="7141" t="s">
        <v>67</v>
      </c>
      <c r="D49" s="7141" t="s">
        <v>72</v>
      </c>
      <c r="E49" s="7142" t="s">
        <v>706</v>
      </c>
      <c r="F49" s="7143" t="s">
        <v>692</v>
      </c>
      <c r="G49" s="7132"/>
      <c r="H49" s="7132"/>
      <c r="I49" s="7132"/>
      <c r="J49" s="7132" t="s">
        <v>277</v>
      </c>
      <c r="K49" s="6667">
        <v>65000000</v>
      </c>
      <c r="Q49" s="7140"/>
    </row>
    <row r="50" spans="1:17" ht="31.2" x14ac:dyDescent="0.25">
      <c r="A50" s="7095" t="s">
        <v>273</v>
      </c>
      <c r="B50" s="7096" t="s">
        <v>81</v>
      </c>
      <c r="C50" s="7096" t="s">
        <v>67</v>
      </c>
      <c r="D50" s="7096" t="s">
        <v>109</v>
      </c>
      <c r="E50" s="7100"/>
      <c r="F50" s="7144" t="s">
        <v>735</v>
      </c>
      <c r="G50" s="7106"/>
      <c r="H50" s="7106"/>
      <c r="I50" s="7106"/>
      <c r="J50" s="7106"/>
      <c r="K50" s="6663">
        <f>SUM(K51:K52)</f>
        <v>151500000</v>
      </c>
      <c r="Q50" s="7140"/>
    </row>
    <row r="51" spans="1:17" ht="27.6" x14ac:dyDescent="0.25">
      <c r="A51" s="7126" t="s">
        <v>273</v>
      </c>
      <c r="B51" s="7127" t="s">
        <v>81</v>
      </c>
      <c r="C51" s="7127" t="s">
        <v>67</v>
      </c>
      <c r="D51" s="7127" t="s">
        <v>109</v>
      </c>
      <c r="E51" s="7114" t="s">
        <v>72</v>
      </c>
      <c r="F51" s="5872" t="s">
        <v>694</v>
      </c>
      <c r="G51" s="2143" t="s">
        <v>2110</v>
      </c>
      <c r="H51" s="7106" t="s">
        <v>8558</v>
      </c>
      <c r="I51" s="7106" t="s">
        <v>276</v>
      </c>
      <c r="J51" s="7106" t="s">
        <v>277</v>
      </c>
      <c r="K51" s="6663">
        <v>151500000</v>
      </c>
      <c r="Q51" s="7140"/>
    </row>
    <row r="52" spans="1:17" ht="27.6" hidden="1" x14ac:dyDescent="0.25">
      <c r="A52" s="7145" t="s">
        <v>273</v>
      </c>
      <c r="B52" s="7128" t="s">
        <v>81</v>
      </c>
      <c r="C52" s="7128" t="s">
        <v>67</v>
      </c>
      <c r="D52" s="7128" t="s">
        <v>109</v>
      </c>
      <c r="E52" s="7146">
        <v>14</v>
      </c>
      <c r="F52" s="5873" t="s">
        <v>2111</v>
      </c>
      <c r="G52" s="5874" t="s">
        <v>2112</v>
      </c>
      <c r="H52" s="7120" t="s">
        <v>8558</v>
      </c>
      <c r="I52" s="7120" t="s">
        <v>276</v>
      </c>
      <c r="J52" s="7120" t="s">
        <v>277</v>
      </c>
      <c r="K52" s="6666">
        <v>0</v>
      </c>
      <c r="Q52" s="7140"/>
    </row>
    <row r="53" spans="1:17" ht="46.8" hidden="1" x14ac:dyDescent="0.25">
      <c r="A53" s="7095" t="s">
        <v>273</v>
      </c>
      <c r="B53" s="7096" t="s">
        <v>81</v>
      </c>
      <c r="C53" s="7096" t="s">
        <v>67</v>
      </c>
      <c r="D53" s="7096" t="s">
        <v>114</v>
      </c>
      <c r="E53" s="7100"/>
      <c r="F53" s="7144" t="s">
        <v>8607</v>
      </c>
      <c r="G53" s="7106"/>
      <c r="H53" s="7106"/>
      <c r="I53" s="7106"/>
      <c r="J53" s="7106"/>
      <c r="K53" s="6663">
        <f>SUM(K54)</f>
        <v>0</v>
      </c>
      <c r="Q53" s="7140"/>
    </row>
    <row r="54" spans="1:17" hidden="1" x14ac:dyDescent="0.25">
      <c r="A54" s="7145" t="s">
        <v>273</v>
      </c>
      <c r="B54" s="7128" t="s">
        <v>81</v>
      </c>
      <c r="C54" s="7128" t="s">
        <v>67</v>
      </c>
      <c r="D54" s="7128" t="s">
        <v>114</v>
      </c>
      <c r="E54" s="7117" t="s">
        <v>81</v>
      </c>
      <c r="F54" s="7118" t="s">
        <v>8608</v>
      </c>
      <c r="G54" s="7120" t="s">
        <v>8609</v>
      </c>
      <c r="H54" s="7120" t="s">
        <v>6437</v>
      </c>
      <c r="I54" s="7120"/>
      <c r="J54" s="7120" t="s">
        <v>277</v>
      </c>
      <c r="K54" s="6666">
        <v>0</v>
      </c>
      <c r="Q54" s="7140"/>
    </row>
    <row r="55" spans="1:17" x14ac:dyDescent="0.25">
      <c r="A55" s="7126"/>
      <c r="B55" s="7127"/>
      <c r="C55" s="7127"/>
      <c r="D55" s="7147"/>
      <c r="E55" s="7148"/>
      <c r="F55" s="7105"/>
      <c r="G55" s="7106"/>
      <c r="H55" s="7106"/>
      <c r="I55" s="7106"/>
      <c r="J55" s="7106"/>
      <c r="K55" s="6663"/>
      <c r="Q55" s="7140"/>
    </row>
    <row r="56" spans="1:17" ht="55.2" x14ac:dyDescent="0.25">
      <c r="A56" s="7095" t="s">
        <v>273</v>
      </c>
      <c r="B56" s="7096" t="s">
        <v>81</v>
      </c>
      <c r="C56" s="7096" t="s">
        <v>67</v>
      </c>
      <c r="D56" s="7096" t="s">
        <v>139</v>
      </c>
      <c r="E56" s="7100"/>
      <c r="F56" s="7098" t="s">
        <v>296</v>
      </c>
      <c r="G56" s="7098"/>
      <c r="H56" s="7098"/>
      <c r="I56" s="7098"/>
      <c r="J56" s="7098"/>
      <c r="K56" s="6660">
        <f>SUM(K57:K58)</f>
        <v>10000000</v>
      </c>
      <c r="N56" s="7101">
        <f>K56</f>
        <v>10000000</v>
      </c>
    </row>
    <row r="57" spans="1:17" ht="40.5" customHeight="1" x14ac:dyDescent="0.25">
      <c r="A57" s="7126" t="s">
        <v>273</v>
      </c>
      <c r="B57" s="7127" t="s">
        <v>81</v>
      </c>
      <c r="C57" s="7127" t="s">
        <v>67</v>
      </c>
      <c r="D57" s="7127" t="s">
        <v>139</v>
      </c>
      <c r="E57" s="7114" t="s">
        <v>67</v>
      </c>
      <c r="F57" s="7106" t="s">
        <v>8610</v>
      </c>
      <c r="G57" s="7106" t="s">
        <v>8611</v>
      </c>
      <c r="H57" s="7106" t="s">
        <v>8558</v>
      </c>
      <c r="I57" s="7106" t="s">
        <v>297</v>
      </c>
      <c r="J57" s="7106" t="s">
        <v>277</v>
      </c>
      <c r="K57" s="6663">
        <v>5000000</v>
      </c>
    </row>
    <row r="58" spans="1:17" ht="27.6" x14ac:dyDescent="0.25">
      <c r="A58" s="7126" t="s">
        <v>273</v>
      </c>
      <c r="B58" s="7127" t="s">
        <v>81</v>
      </c>
      <c r="C58" s="7127" t="s">
        <v>67</v>
      </c>
      <c r="D58" s="7127" t="s">
        <v>139</v>
      </c>
      <c r="E58" s="7114" t="s">
        <v>144</v>
      </c>
      <c r="F58" s="7106" t="s">
        <v>298</v>
      </c>
      <c r="G58" s="7106" t="s">
        <v>299</v>
      </c>
      <c r="H58" s="7106" t="s">
        <v>8558</v>
      </c>
      <c r="I58" s="7106" t="s">
        <v>297</v>
      </c>
      <c r="J58" s="7106" t="s">
        <v>277</v>
      </c>
      <c r="K58" s="6663">
        <v>5000000</v>
      </c>
    </row>
    <row r="59" spans="1:17" ht="12" customHeight="1" x14ac:dyDescent="0.25">
      <c r="A59" s="7126"/>
      <c r="B59" s="7127"/>
      <c r="C59" s="7127"/>
      <c r="D59" s="7127"/>
      <c r="E59" s="7114"/>
      <c r="F59" s="7106"/>
      <c r="G59" s="7106"/>
      <c r="H59" s="7106"/>
      <c r="I59" s="7106"/>
      <c r="J59" s="7106"/>
      <c r="K59" s="6663"/>
    </row>
    <row r="60" spans="1:17" ht="27.6" x14ac:dyDescent="0.25">
      <c r="A60" s="7095" t="s">
        <v>273</v>
      </c>
      <c r="B60" s="7096" t="s">
        <v>81</v>
      </c>
      <c r="C60" s="7096" t="s">
        <v>67</v>
      </c>
      <c r="D60" s="7096" t="s">
        <v>81</v>
      </c>
      <c r="E60" s="7100"/>
      <c r="F60" s="7098" t="s">
        <v>8612</v>
      </c>
      <c r="G60" s="7098"/>
      <c r="H60" s="7098"/>
      <c r="I60" s="7098"/>
      <c r="J60" s="7098"/>
      <c r="K60" s="6660">
        <f>SUM(K61:K62)</f>
        <v>5000000</v>
      </c>
      <c r="N60" s="7101">
        <f>K60</f>
        <v>5000000</v>
      </c>
    </row>
    <row r="61" spans="1:17" ht="27.6" x14ac:dyDescent="0.25">
      <c r="A61" s="7126" t="s">
        <v>273</v>
      </c>
      <c r="B61" s="7127" t="s">
        <v>81</v>
      </c>
      <c r="C61" s="7127" t="s">
        <v>67</v>
      </c>
      <c r="D61" s="7127" t="s">
        <v>81</v>
      </c>
      <c r="E61" s="7114" t="s">
        <v>72</v>
      </c>
      <c r="F61" s="7106" t="s">
        <v>300</v>
      </c>
      <c r="G61" s="7106" t="s">
        <v>8613</v>
      </c>
      <c r="H61" s="7106" t="s">
        <v>8558</v>
      </c>
      <c r="I61" s="7106" t="s">
        <v>297</v>
      </c>
      <c r="J61" s="7106" t="s">
        <v>277</v>
      </c>
      <c r="K61" s="6663">
        <v>5000000</v>
      </c>
    </row>
    <row r="62" spans="1:17" ht="12" customHeight="1" x14ac:dyDescent="0.25">
      <c r="A62" s="7126"/>
      <c r="B62" s="7127"/>
      <c r="C62" s="7127"/>
      <c r="D62" s="7127"/>
      <c r="E62" s="7114"/>
      <c r="F62" s="7106"/>
      <c r="G62" s="7106"/>
      <c r="H62" s="7106"/>
      <c r="I62" s="7106"/>
      <c r="J62" s="7106"/>
      <c r="K62" s="6663"/>
    </row>
    <row r="63" spans="1:17" ht="41.4" x14ac:dyDescent="0.25">
      <c r="A63" s="7095" t="s">
        <v>273</v>
      </c>
      <c r="B63" s="7096" t="s">
        <v>81</v>
      </c>
      <c r="C63" s="7096" t="s">
        <v>67</v>
      </c>
      <c r="D63" s="7096" t="s">
        <v>285</v>
      </c>
      <c r="E63" s="7100"/>
      <c r="F63" s="7098" t="s">
        <v>8614</v>
      </c>
      <c r="G63" s="7098"/>
      <c r="H63" s="7098"/>
      <c r="I63" s="7098"/>
      <c r="J63" s="7098"/>
      <c r="K63" s="6660">
        <f>SUM(K64:K90)</f>
        <v>12241470000</v>
      </c>
      <c r="N63" s="7101">
        <f>K63</f>
        <v>12241470000</v>
      </c>
    </row>
    <row r="64" spans="1:17" s="7151" customFormat="1" ht="75.75" customHeight="1" x14ac:dyDescent="0.25">
      <c r="A64" s="7149" t="s">
        <v>273</v>
      </c>
      <c r="B64" s="7130" t="s">
        <v>81</v>
      </c>
      <c r="C64" s="7130" t="s">
        <v>67</v>
      </c>
      <c r="D64" s="7130" t="s">
        <v>285</v>
      </c>
      <c r="E64" s="7131" t="s">
        <v>67</v>
      </c>
      <c r="F64" s="7132" t="s">
        <v>8615</v>
      </c>
      <c r="G64" s="7132" t="s">
        <v>8616</v>
      </c>
      <c r="H64" s="7132" t="s">
        <v>301</v>
      </c>
      <c r="I64" s="7132" t="s">
        <v>8617</v>
      </c>
      <c r="J64" s="7150" t="s">
        <v>8618</v>
      </c>
      <c r="K64" s="6667">
        <v>12150000000</v>
      </c>
    </row>
    <row r="65" spans="1:11" hidden="1" x14ac:dyDescent="0.25">
      <c r="A65" s="7126"/>
      <c r="B65" s="7127"/>
      <c r="C65" s="7127"/>
      <c r="D65" s="7127"/>
      <c r="E65" s="7114"/>
      <c r="F65" s="7106"/>
      <c r="G65" s="7120" t="s">
        <v>8619</v>
      </c>
      <c r="H65" s="7120"/>
      <c r="I65" s="7120" t="s">
        <v>240</v>
      </c>
      <c r="J65" s="7120" t="s">
        <v>8620</v>
      </c>
      <c r="K65" s="6663"/>
    </row>
    <row r="66" spans="1:11" ht="27.6" hidden="1" x14ac:dyDescent="0.25">
      <c r="A66" s="7126"/>
      <c r="B66" s="7127"/>
      <c r="C66" s="7127"/>
      <c r="D66" s="7127"/>
      <c r="E66" s="7114"/>
      <c r="F66" s="7106"/>
      <c r="G66" s="7120" t="s">
        <v>8621</v>
      </c>
      <c r="H66" s="7120"/>
      <c r="I66" s="7120" t="s">
        <v>240</v>
      </c>
      <c r="J66" s="7120" t="s">
        <v>8622</v>
      </c>
      <c r="K66" s="6663"/>
    </row>
    <row r="67" spans="1:11" ht="27.6" hidden="1" x14ac:dyDescent="0.25">
      <c r="A67" s="7126"/>
      <c r="B67" s="7127"/>
      <c r="C67" s="7127"/>
      <c r="D67" s="7127"/>
      <c r="E67" s="7114"/>
      <c r="F67" s="7106"/>
      <c r="G67" s="7152" t="s">
        <v>8623</v>
      </c>
      <c r="H67" s="7152"/>
      <c r="I67" s="7152" t="s">
        <v>240</v>
      </c>
      <c r="J67" s="7152" t="s">
        <v>4936</v>
      </c>
      <c r="K67" s="6663"/>
    </row>
    <row r="68" spans="1:11" ht="27.6" hidden="1" x14ac:dyDescent="0.25">
      <c r="A68" s="7126"/>
      <c r="B68" s="7127"/>
      <c r="C68" s="7127"/>
      <c r="D68" s="7127"/>
      <c r="E68" s="7114"/>
      <c r="F68" s="7106"/>
      <c r="G68" s="7152" t="s">
        <v>8624</v>
      </c>
      <c r="H68" s="7152"/>
      <c r="I68" s="7152" t="s">
        <v>240</v>
      </c>
      <c r="J68" s="7152" t="s">
        <v>1570</v>
      </c>
      <c r="K68" s="6663"/>
    </row>
    <row r="69" spans="1:11" ht="27.6" hidden="1" x14ac:dyDescent="0.25">
      <c r="A69" s="7126"/>
      <c r="B69" s="7127"/>
      <c r="C69" s="7127"/>
      <c r="D69" s="7127"/>
      <c r="E69" s="7114"/>
      <c r="F69" s="7106"/>
      <c r="G69" s="7152" t="s">
        <v>8625</v>
      </c>
      <c r="H69" s="7152"/>
      <c r="I69" s="7152" t="s">
        <v>240</v>
      </c>
      <c r="J69" s="7152" t="s">
        <v>1570</v>
      </c>
      <c r="K69" s="6663"/>
    </row>
    <row r="70" spans="1:11" ht="27.6" hidden="1" x14ac:dyDescent="0.25">
      <c r="A70" s="7126"/>
      <c r="B70" s="7127"/>
      <c r="C70" s="7127"/>
      <c r="D70" s="7127"/>
      <c r="E70" s="7114"/>
      <c r="F70" s="7106"/>
      <c r="G70" s="7152" t="s">
        <v>8626</v>
      </c>
      <c r="H70" s="7152"/>
      <c r="I70" s="7152" t="s">
        <v>240</v>
      </c>
      <c r="J70" s="7152" t="s">
        <v>1723</v>
      </c>
      <c r="K70" s="6663"/>
    </row>
    <row r="71" spans="1:11" ht="27.6" hidden="1" x14ac:dyDescent="0.25">
      <c r="A71" s="7126"/>
      <c r="B71" s="7127"/>
      <c r="C71" s="7127"/>
      <c r="D71" s="7127"/>
      <c r="E71" s="7114"/>
      <c r="F71" s="7106"/>
      <c r="G71" s="7152" t="s">
        <v>8627</v>
      </c>
      <c r="H71" s="7152"/>
      <c r="I71" s="7152" t="s">
        <v>240</v>
      </c>
      <c r="J71" s="7152" t="s">
        <v>2699</v>
      </c>
      <c r="K71" s="6663"/>
    </row>
    <row r="72" spans="1:11" ht="27.6" hidden="1" x14ac:dyDescent="0.25">
      <c r="A72" s="7126"/>
      <c r="B72" s="7127"/>
      <c r="C72" s="7127"/>
      <c r="D72" s="7127"/>
      <c r="E72" s="7114"/>
      <c r="F72" s="7106"/>
      <c r="G72" s="7152" t="s">
        <v>8628</v>
      </c>
      <c r="H72" s="7152"/>
      <c r="I72" s="7152" t="s">
        <v>240</v>
      </c>
      <c r="J72" s="7152" t="s">
        <v>4869</v>
      </c>
      <c r="K72" s="6663"/>
    </row>
    <row r="73" spans="1:11" ht="27.6" hidden="1" x14ac:dyDescent="0.25">
      <c r="A73" s="7126"/>
      <c r="B73" s="7127"/>
      <c r="C73" s="7127"/>
      <c r="D73" s="7127"/>
      <c r="E73" s="7114"/>
      <c r="F73" s="7106"/>
      <c r="G73" s="7152" t="s">
        <v>8629</v>
      </c>
      <c r="H73" s="7152"/>
      <c r="I73" s="7152" t="s">
        <v>240</v>
      </c>
      <c r="J73" s="7152" t="s">
        <v>2699</v>
      </c>
      <c r="K73" s="6663"/>
    </row>
    <row r="74" spans="1:11" ht="27.6" hidden="1" x14ac:dyDescent="0.25">
      <c r="A74" s="7126"/>
      <c r="B74" s="7127"/>
      <c r="C74" s="7127"/>
      <c r="D74" s="7127"/>
      <c r="E74" s="7114"/>
      <c r="F74" s="7106"/>
      <c r="G74" s="7152" t="s">
        <v>8630</v>
      </c>
      <c r="H74" s="7152"/>
      <c r="I74" s="7152" t="s">
        <v>240</v>
      </c>
      <c r="J74" s="7152" t="s">
        <v>8631</v>
      </c>
      <c r="K74" s="6663"/>
    </row>
    <row r="75" spans="1:11" ht="27.6" hidden="1" x14ac:dyDescent="0.25">
      <c r="A75" s="7126"/>
      <c r="B75" s="7127"/>
      <c r="C75" s="7127"/>
      <c r="D75" s="7127"/>
      <c r="E75" s="7114"/>
      <c r="F75" s="7106"/>
      <c r="G75" s="7152" t="s">
        <v>8632</v>
      </c>
      <c r="H75" s="7152"/>
      <c r="I75" s="7152" t="s">
        <v>240</v>
      </c>
      <c r="J75" s="7152" t="s">
        <v>8631</v>
      </c>
      <c r="K75" s="6663"/>
    </row>
    <row r="76" spans="1:11" ht="27.6" hidden="1" x14ac:dyDescent="0.25">
      <c r="A76" s="7126"/>
      <c r="B76" s="7127"/>
      <c r="C76" s="7127"/>
      <c r="D76" s="7127"/>
      <c r="E76" s="7114"/>
      <c r="F76" s="7106"/>
      <c r="G76" s="7152" t="s">
        <v>8633</v>
      </c>
      <c r="H76" s="7152"/>
      <c r="I76" s="7152" t="s">
        <v>240</v>
      </c>
      <c r="J76" s="7152" t="s">
        <v>8634</v>
      </c>
      <c r="K76" s="6663"/>
    </row>
    <row r="77" spans="1:11" ht="27.6" hidden="1" x14ac:dyDescent="0.25">
      <c r="A77" s="7126"/>
      <c r="B77" s="7127"/>
      <c r="C77" s="7127"/>
      <c r="D77" s="7127"/>
      <c r="E77" s="7114"/>
      <c r="F77" s="7106"/>
      <c r="G77" s="7152" t="s">
        <v>8635</v>
      </c>
      <c r="H77" s="7152"/>
      <c r="I77" s="7152" t="s">
        <v>240</v>
      </c>
      <c r="J77" s="7152" t="s">
        <v>8636</v>
      </c>
      <c r="K77" s="6663"/>
    </row>
    <row r="78" spans="1:11" hidden="1" x14ac:dyDescent="0.25">
      <c r="A78" s="7126"/>
      <c r="B78" s="7127"/>
      <c r="C78" s="7127"/>
      <c r="D78" s="7127"/>
      <c r="E78" s="7114"/>
      <c r="F78" s="7106"/>
      <c r="G78" s="7120" t="s">
        <v>8637</v>
      </c>
      <c r="H78" s="7120"/>
      <c r="I78" s="7120" t="s">
        <v>240</v>
      </c>
      <c r="J78" s="7120" t="s">
        <v>1570</v>
      </c>
      <c r="K78" s="6663"/>
    </row>
    <row r="79" spans="1:11" hidden="1" x14ac:dyDescent="0.25">
      <c r="A79" s="7126"/>
      <c r="B79" s="7127"/>
      <c r="C79" s="7127"/>
      <c r="D79" s="7127"/>
      <c r="E79" s="7114"/>
      <c r="F79" s="7106"/>
      <c r="G79" s="7120" t="s">
        <v>8638</v>
      </c>
      <c r="H79" s="7120"/>
      <c r="I79" s="7120" t="s">
        <v>240</v>
      </c>
      <c r="J79" s="7120" t="s">
        <v>1570</v>
      </c>
      <c r="K79" s="6663"/>
    </row>
    <row r="80" spans="1:11" hidden="1" x14ac:dyDescent="0.25">
      <c r="A80" s="7126"/>
      <c r="B80" s="7127"/>
      <c r="C80" s="7127"/>
      <c r="D80" s="7127"/>
      <c r="E80" s="7114"/>
      <c r="F80" s="7106"/>
      <c r="G80" s="7120" t="s">
        <v>8639</v>
      </c>
      <c r="H80" s="7120"/>
      <c r="I80" s="7120" t="s">
        <v>240</v>
      </c>
      <c r="J80" s="7120" t="s">
        <v>1723</v>
      </c>
      <c r="K80" s="6663"/>
    </row>
    <row r="81" spans="1:17" hidden="1" x14ac:dyDescent="0.25">
      <c r="A81" s="7126"/>
      <c r="B81" s="7127"/>
      <c r="C81" s="7127"/>
      <c r="D81" s="7127"/>
      <c r="E81" s="7114"/>
      <c r="F81" s="7106"/>
      <c r="G81" s="7120" t="s">
        <v>8640</v>
      </c>
      <c r="H81" s="7120"/>
      <c r="I81" s="7120" t="s">
        <v>240</v>
      </c>
      <c r="J81" s="7120" t="s">
        <v>8631</v>
      </c>
      <c r="K81" s="6663"/>
    </row>
    <row r="82" spans="1:17" hidden="1" x14ac:dyDescent="0.25">
      <c r="A82" s="7126"/>
      <c r="B82" s="7127"/>
      <c r="C82" s="7127"/>
      <c r="D82" s="7127"/>
      <c r="E82" s="7114"/>
      <c r="F82" s="7106"/>
      <c r="G82" s="7120" t="s">
        <v>8641</v>
      </c>
      <c r="H82" s="7120"/>
      <c r="I82" s="7120" t="s">
        <v>240</v>
      </c>
      <c r="J82" s="7120" t="s">
        <v>8634</v>
      </c>
      <c r="K82" s="6663"/>
    </row>
    <row r="83" spans="1:17" hidden="1" x14ac:dyDescent="0.25">
      <c r="A83" s="7126"/>
      <c r="B83" s="7127"/>
      <c r="C83" s="7127"/>
      <c r="D83" s="7127"/>
      <c r="E83" s="7114"/>
      <c r="F83" s="7106"/>
      <c r="G83" s="7120" t="s">
        <v>8642</v>
      </c>
      <c r="H83" s="7120"/>
      <c r="I83" s="7120" t="s">
        <v>240</v>
      </c>
      <c r="J83" s="7120" t="s">
        <v>8636</v>
      </c>
      <c r="K83" s="6663"/>
    </row>
    <row r="84" spans="1:17" hidden="1" x14ac:dyDescent="0.25">
      <c r="A84" s="7126"/>
      <c r="B84" s="7127"/>
      <c r="C84" s="7127"/>
      <c r="D84" s="7127"/>
      <c r="E84" s="7114"/>
      <c r="F84" s="7106"/>
      <c r="G84" s="7120" t="s">
        <v>8643</v>
      </c>
      <c r="H84" s="7120"/>
      <c r="I84" s="7120" t="s">
        <v>240</v>
      </c>
      <c r="J84" s="7120" t="s">
        <v>4936</v>
      </c>
      <c r="K84" s="6663"/>
    </row>
    <row r="85" spans="1:17" hidden="1" x14ac:dyDescent="0.25">
      <c r="A85" s="7126"/>
      <c r="B85" s="7127"/>
      <c r="C85" s="7127"/>
      <c r="D85" s="7127"/>
      <c r="E85" s="7114"/>
      <c r="F85" s="7106"/>
      <c r="G85" s="7120" t="s">
        <v>8644</v>
      </c>
      <c r="H85" s="7120"/>
      <c r="I85" s="7120" t="s">
        <v>240</v>
      </c>
      <c r="J85" s="7120" t="s">
        <v>2701</v>
      </c>
      <c r="K85" s="6663"/>
    </row>
    <row r="86" spans="1:17" ht="27.6" hidden="1" x14ac:dyDescent="0.25">
      <c r="A86" s="7126"/>
      <c r="B86" s="7127"/>
      <c r="C86" s="7127"/>
      <c r="D86" s="7127"/>
      <c r="E86" s="7114"/>
      <c r="F86" s="7106"/>
      <c r="G86" s="7152" t="s">
        <v>8645</v>
      </c>
      <c r="H86" s="7152"/>
      <c r="I86" s="7152" t="s">
        <v>240</v>
      </c>
      <c r="J86" s="7152" t="s">
        <v>2699</v>
      </c>
      <c r="K86" s="6663"/>
    </row>
    <row r="87" spans="1:17" ht="27.6" hidden="1" x14ac:dyDescent="0.25">
      <c r="A87" s="7126"/>
      <c r="B87" s="7127"/>
      <c r="C87" s="7127"/>
      <c r="D87" s="7127"/>
      <c r="E87" s="7114"/>
      <c r="F87" s="7106"/>
      <c r="G87" s="7152" t="s">
        <v>8646</v>
      </c>
      <c r="H87" s="7152"/>
      <c r="I87" s="7152" t="s">
        <v>240</v>
      </c>
      <c r="J87" s="7152" t="s">
        <v>2701</v>
      </c>
      <c r="K87" s="6663"/>
    </row>
    <row r="88" spans="1:17" hidden="1" x14ac:dyDescent="0.25">
      <c r="A88" s="7126"/>
      <c r="B88" s="7127"/>
      <c r="C88" s="7127"/>
      <c r="D88" s="7127"/>
      <c r="E88" s="7114"/>
      <c r="F88" s="7106"/>
      <c r="G88" s="7152" t="s">
        <v>8647</v>
      </c>
      <c r="H88" s="7152"/>
      <c r="I88" s="7152" t="s">
        <v>240</v>
      </c>
      <c r="J88" s="7152" t="s">
        <v>8634</v>
      </c>
      <c r="K88" s="6663"/>
    </row>
    <row r="89" spans="1:17" hidden="1" x14ac:dyDescent="0.25">
      <c r="A89" s="7126"/>
      <c r="B89" s="7127"/>
      <c r="C89" s="7127"/>
      <c r="D89" s="7127"/>
      <c r="E89" s="7114"/>
      <c r="F89" s="7106"/>
      <c r="G89" s="7106"/>
      <c r="H89" s="7106"/>
      <c r="I89" s="7106"/>
      <c r="J89" s="7106"/>
      <c r="K89" s="6663"/>
    </row>
    <row r="90" spans="1:17" ht="27.6" x14ac:dyDescent="0.25">
      <c r="A90" s="7126" t="s">
        <v>273</v>
      </c>
      <c r="B90" s="7127" t="s">
        <v>81</v>
      </c>
      <c r="C90" s="7127" t="s">
        <v>67</v>
      </c>
      <c r="D90" s="7127" t="s">
        <v>285</v>
      </c>
      <c r="E90" s="7114" t="s">
        <v>119</v>
      </c>
      <c r="F90" s="7106" t="s">
        <v>302</v>
      </c>
      <c r="G90" s="7106" t="s">
        <v>8648</v>
      </c>
      <c r="H90" s="7106" t="s">
        <v>8558</v>
      </c>
      <c r="I90" s="7106" t="s">
        <v>297</v>
      </c>
      <c r="J90" s="7106" t="s">
        <v>277</v>
      </c>
      <c r="K90" s="6663">
        <v>91470000</v>
      </c>
    </row>
    <row r="91" spans="1:17" ht="12.6" customHeight="1" x14ac:dyDescent="0.25">
      <c r="A91" s="7126"/>
      <c r="B91" s="7127"/>
      <c r="C91" s="7127"/>
      <c r="D91" s="7127"/>
      <c r="E91" s="7114"/>
      <c r="F91" s="7106"/>
      <c r="G91" s="7106"/>
      <c r="H91" s="7106"/>
      <c r="I91" s="7106"/>
      <c r="J91" s="7106"/>
      <c r="K91" s="6663"/>
    </row>
    <row r="92" spans="1:17" ht="27.6" x14ac:dyDescent="0.25">
      <c r="A92" s="7095" t="s">
        <v>273</v>
      </c>
      <c r="B92" s="7096" t="s">
        <v>81</v>
      </c>
      <c r="C92" s="7096" t="s">
        <v>67</v>
      </c>
      <c r="D92" s="7096" t="s">
        <v>286</v>
      </c>
      <c r="E92" s="7100"/>
      <c r="F92" s="7098" t="s">
        <v>8649</v>
      </c>
      <c r="G92" s="7098"/>
      <c r="H92" s="7098"/>
      <c r="I92" s="7098"/>
      <c r="J92" s="7098"/>
      <c r="K92" s="6660">
        <f>SUM(K93:K100)</f>
        <v>280640000</v>
      </c>
      <c r="N92" s="7101">
        <f>K92</f>
        <v>280640000</v>
      </c>
    </row>
    <row r="93" spans="1:17" ht="27.6" x14ac:dyDescent="0.25">
      <c r="A93" s="7126" t="s">
        <v>273</v>
      </c>
      <c r="B93" s="7127" t="s">
        <v>81</v>
      </c>
      <c r="C93" s="7127" t="s">
        <v>67</v>
      </c>
      <c r="D93" s="7127" t="s">
        <v>286</v>
      </c>
      <c r="E93" s="7114" t="s">
        <v>114</v>
      </c>
      <c r="F93" s="7106" t="s">
        <v>8650</v>
      </c>
      <c r="G93" s="7106" t="s">
        <v>8651</v>
      </c>
      <c r="H93" s="7106" t="s">
        <v>8652</v>
      </c>
      <c r="I93" s="7106" t="s">
        <v>297</v>
      </c>
      <c r="J93" s="7106" t="s">
        <v>277</v>
      </c>
      <c r="K93" s="6663">
        <v>94000000</v>
      </c>
    </row>
    <row r="94" spans="1:17" ht="27.6" hidden="1" x14ac:dyDescent="0.25">
      <c r="A94" s="7145" t="s">
        <v>273</v>
      </c>
      <c r="B94" s="7128" t="s">
        <v>81</v>
      </c>
      <c r="C94" s="7128" t="s">
        <v>67</v>
      </c>
      <c r="D94" s="7128" t="s">
        <v>286</v>
      </c>
      <c r="E94" s="7117">
        <v>14</v>
      </c>
      <c r="F94" s="7120" t="s">
        <v>8653</v>
      </c>
      <c r="G94" s="7120" t="s">
        <v>8654</v>
      </c>
      <c r="H94" s="7120" t="s">
        <v>8652</v>
      </c>
      <c r="I94" s="7120"/>
      <c r="J94" s="7120"/>
      <c r="K94" s="6666">
        <v>0</v>
      </c>
    </row>
    <row r="95" spans="1:17" ht="36" customHeight="1" x14ac:dyDescent="0.25">
      <c r="A95" s="7126" t="s">
        <v>273</v>
      </c>
      <c r="B95" s="7127" t="s">
        <v>81</v>
      </c>
      <c r="C95" s="7127" t="s">
        <v>67</v>
      </c>
      <c r="D95" s="7127" t="s">
        <v>286</v>
      </c>
      <c r="E95" s="7114">
        <v>17</v>
      </c>
      <c r="F95" s="7106" t="s">
        <v>8655</v>
      </c>
      <c r="G95" s="7106" t="s">
        <v>8656</v>
      </c>
      <c r="H95" s="7106" t="s">
        <v>8652</v>
      </c>
      <c r="I95" s="7106" t="s">
        <v>297</v>
      </c>
      <c r="J95" s="7106" t="s">
        <v>277</v>
      </c>
      <c r="K95" s="6663">
        <v>96500000</v>
      </c>
      <c r="N95" s="7153">
        <v>17297853000</v>
      </c>
      <c r="O95" s="7154" t="s">
        <v>8657</v>
      </c>
      <c r="Q95" s="7155" t="s">
        <v>8658</v>
      </c>
    </row>
    <row r="96" spans="1:17" x14ac:dyDescent="0.25">
      <c r="A96" s="7126" t="s">
        <v>273</v>
      </c>
      <c r="B96" s="7127" t="s">
        <v>81</v>
      </c>
      <c r="C96" s="7127" t="s">
        <v>67</v>
      </c>
      <c r="D96" s="7127" t="s">
        <v>286</v>
      </c>
      <c r="E96" s="7114" t="s">
        <v>154</v>
      </c>
      <c r="F96" s="7106" t="s">
        <v>8659</v>
      </c>
      <c r="G96" s="7106" t="s">
        <v>303</v>
      </c>
      <c r="H96" s="7106" t="s">
        <v>301</v>
      </c>
      <c r="I96" s="7106" t="s">
        <v>304</v>
      </c>
      <c r="J96" s="7106" t="s">
        <v>277</v>
      </c>
      <c r="K96" s="6663">
        <v>90140000</v>
      </c>
    </row>
    <row r="97" spans="1:11" ht="27.6" hidden="1" x14ac:dyDescent="0.25">
      <c r="A97" s="7145" t="s">
        <v>273</v>
      </c>
      <c r="B97" s="7128" t="s">
        <v>81</v>
      </c>
      <c r="C97" s="7128" t="s">
        <v>67</v>
      </c>
      <c r="D97" s="7128" t="s">
        <v>286</v>
      </c>
      <c r="E97" s="7117">
        <v>20</v>
      </c>
      <c r="F97" s="7120" t="s">
        <v>8660</v>
      </c>
      <c r="G97" s="7120" t="s">
        <v>8661</v>
      </c>
      <c r="H97" s="7120" t="s">
        <v>8652</v>
      </c>
      <c r="I97" s="7120" t="s">
        <v>472</v>
      </c>
      <c r="J97" s="7120" t="s">
        <v>277</v>
      </c>
      <c r="K97" s="6666">
        <v>0</v>
      </c>
    </row>
    <row r="98" spans="1:11" ht="27.6" hidden="1" x14ac:dyDescent="0.25">
      <c r="A98" s="7145" t="s">
        <v>273</v>
      </c>
      <c r="B98" s="7128" t="s">
        <v>81</v>
      </c>
      <c r="C98" s="7128" t="s">
        <v>67</v>
      </c>
      <c r="D98" s="7128" t="s">
        <v>286</v>
      </c>
      <c r="E98" s="7117">
        <v>21</v>
      </c>
      <c r="F98" s="7120" t="s">
        <v>8662</v>
      </c>
      <c r="G98" s="7120" t="s">
        <v>8663</v>
      </c>
      <c r="H98" s="7120" t="s">
        <v>8652</v>
      </c>
      <c r="I98" s="7120" t="s">
        <v>472</v>
      </c>
      <c r="J98" s="7120" t="s">
        <v>277</v>
      </c>
      <c r="K98" s="6666">
        <v>0</v>
      </c>
    </row>
    <row r="99" spans="1:11" ht="27.6" hidden="1" x14ac:dyDescent="0.25">
      <c r="A99" s="7145" t="s">
        <v>273</v>
      </c>
      <c r="B99" s="7128" t="s">
        <v>81</v>
      </c>
      <c r="C99" s="7128" t="s">
        <v>67</v>
      </c>
      <c r="D99" s="7128" t="s">
        <v>286</v>
      </c>
      <c r="E99" s="7117">
        <v>22</v>
      </c>
      <c r="F99" s="7120" t="s">
        <v>8664</v>
      </c>
      <c r="G99" s="7120" t="s">
        <v>8665</v>
      </c>
      <c r="H99" s="7120" t="s">
        <v>8652</v>
      </c>
      <c r="I99" s="7120" t="s">
        <v>472</v>
      </c>
      <c r="J99" s="7120" t="s">
        <v>277</v>
      </c>
      <c r="K99" s="6666">
        <v>0</v>
      </c>
    </row>
    <row r="100" spans="1:11" ht="27.6" hidden="1" x14ac:dyDescent="0.25">
      <c r="A100" s="7145" t="s">
        <v>273</v>
      </c>
      <c r="B100" s="7128" t="s">
        <v>81</v>
      </c>
      <c r="C100" s="7128" t="s">
        <v>67</v>
      </c>
      <c r="D100" s="7128" t="s">
        <v>286</v>
      </c>
      <c r="E100" s="7117">
        <v>23</v>
      </c>
      <c r="F100" s="7120" t="s">
        <v>8666</v>
      </c>
      <c r="G100" s="7120" t="s">
        <v>8667</v>
      </c>
      <c r="H100" s="7120" t="s">
        <v>8652</v>
      </c>
      <c r="I100" s="7120" t="s">
        <v>472</v>
      </c>
      <c r="J100" s="7120" t="s">
        <v>277</v>
      </c>
      <c r="K100" s="6666">
        <v>0</v>
      </c>
    </row>
    <row r="101" spans="1:11" ht="52.5" customHeight="1" x14ac:dyDescent="0.25">
      <c r="A101" s="7095" t="s">
        <v>273</v>
      </c>
      <c r="B101" s="7096" t="s">
        <v>81</v>
      </c>
      <c r="C101" s="7096" t="s">
        <v>67</v>
      </c>
      <c r="D101" s="7096" t="s">
        <v>288</v>
      </c>
      <c r="E101" s="7100"/>
      <c r="F101" s="7098" t="s">
        <v>8668</v>
      </c>
      <c r="G101" s="7098"/>
      <c r="H101" s="7098"/>
      <c r="I101" s="7098"/>
      <c r="J101" s="7098"/>
      <c r="K101" s="6660">
        <f>K102</f>
        <v>6625000000</v>
      </c>
    </row>
    <row r="102" spans="1:11" s="7151" customFormat="1" ht="27.6" x14ac:dyDescent="0.25">
      <c r="A102" s="7149" t="s">
        <v>273</v>
      </c>
      <c r="B102" s="7130" t="s">
        <v>81</v>
      </c>
      <c r="C102" s="7130" t="s">
        <v>67</v>
      </c>
      <c r="D102" s="7130" t="s">
        <v>288</v>
      </c>
      <c r="E102" s="7131" t="s">
        <v>109</v>
      </c>
      <c r="F102" s="7132" t="s">
        <v>8669</v>
      </c>
      <c r="G102" s="7132" t="s">
        <v>8670</v>
      </c>
      <c r="H102" s="7132" t="s">
        <v>8652</v>
      </c>
      <c r="I102" s="7132" t="s">
        <v>240</v>
      </c>
      <c r="J102" s="7132" t="s">
        <v>316</v>
      </c>
      <c r="K102" s="6667">
        <v>6625000000</v>
      </c>
    </row>
    <row r="103" spans="1:11" ht="27.6" hidden="1" x14ac:dyDescent="0.25">
      <c r="A103" s="7145" t="s">
        <v>273</v>
      </c>
      <c r="B103" s="7128" t="s">
        <v>81</v>
      </c>
      <c r="C103" s="7128" t="s">
        <v>67</v>
      </c>
      <c r="D103" s="7128" t="s">
        <v>288</v>
      </c>
      <c r="E103" s="7117" t="s">
        <v>81</v>
      </c>
      <c r="F103" s="7120" t="s">
        <v>8671</v>
      </c>
      <c r="G103" s="7120" t="s">
        <v>8672</v>
      </c>
      <c r="H103" s="7120" t="s">
        <v>8652</v>
      </c>
      <c r="I103" s="7120" t="s">
        <v>523</v>
      </c>
      <c r="J103" s="7120" t="s">
        <v>316</v>
      </c>
      <c r="K103" s="6666">
        <v>0</v>
      </c>
    </row>
    <row r="104" spans="1:11" hidden="1" x14ac:dyDescent="0.25">
      <c r="A104" s="7145"/>
      <c r="B104" s="7128"/>
      <c r="C104" s="7128"/>
      <c r="D104" s="7128"/>
      <c r="E104" s="7117"/>
      <c r="F104" s="7120"/>
      <c r="G104" s="7152" t="s">
        <v>8673</v>
      </c>
      <c r="H104" s="7120"/>
      <c r="I104" s="7120" t="s">
        <v>240</v>
      </c>
      <c r="J104" s="7120"/>
      <c r="K104" s="6666"/>
    </row>
    <row r="105" spans="1:11" ht="27.6" hidden="1" x14ac:dyDescent="0.25">
      <c r="A105" s="7145"/>
      <c r="B105" s="7128"/>
      <c r="C105" s="7128"/>
      <c r="D105" s="7128"/>
      <c r="E105" s="7117"/>
      <c r="F105" s="7120"/>
      <c r="G105" s="7152" t="s">
        <v>8674</v>
      </c>
      <c r="H105" s="7120"/>
      <c r="I105" s="7120" t="s">
        <v>240</v>
      </c>
      <c r="J105" s="7120"/>
      <c r="K105" s="6666"/>
    </row>
    <row r="106" spans="1:11" ht="27.6" hidden="1" x14ac:dyDescent="0.25">
      <c r="A106" s="7145"/>
      <c r="B106" s="7128"/>
      <c r="C106" s="7128"/>
      <c r="D106" s="7128"/>
      <c r="E106" s="7117"/>
      <c r="F106" s="7120"/>
      <c r="G106" s="7152" t="s">
        <v>8675</v>
      </c>
      <c r="H106" s="7120"/>
      <c r="I106" s="7120" t="s">
        <v>240</v>
      </c>
      <c r="J106" s="7120"/>
      <c r="K106" s="6666"/>
    </row>
    <row r="107" spans="1:11" hidden="1" x14ac:dyDescent="0.25">
      <c r="A107" s="7145"/>
      <c r="B107" s="7128"/>
      <c r="C107" s="7128"/>
      <c r="D107" s="7128"/>
      <c r="E107" s="7117"/>
      <c r="F107" s="7120"/>
      <c r="G107" s="7152" t="s">
        <v>8676</v>
      </c>
      <c r="H107" s="7120"/>
      <c r="I107" s="7120" t="s">
        <v>240</v>
      </c>
      <c r="J107" s="7120"/>
      <c r="K107" s="6666"/>
    </row>
    <row r="108" spans="1:11" ht="27.6" hidden="1" x14ac:dyDescent="0.25">
      <c r="A108" s="7145"/>
      <c r="B108" s="7128"/>
      <c r="C108" s="7128"/>
      <c r="D108" s="7128"/>
      <c r="E108" s="7117"/>
      <c r="F108" s="7120"/>
      <c r="G108" s="7152" t="s">
        <v>8677</v>
      </c>
      <c r="H108" s="7120"/>
      <c r="I108" s="7120" t="s">
        <v>8678</v>
      </c>
      <c r="J108" s="7120"/>
      <c r="K108" s="6666"/>
    </row>
    <row r="109" spans="1:11" ht="27.6" hidden="1" x14ac:dyDescent="0.25">
      <c r="A109" s="7145"/>
      <c r="B109" s="7128"/>
      <c r="C109" s="7128"/>
      <c r="D109" s="7128"/>
      <c r="E109" s="7117"/>
      <c r="F109" s="7120"/>
      <c r="G109" s="7152" t="s">
        <v>8679</v>
      </c>
      <c r="H109" s="7120"/>
      <c r="I109" s="7120" t="s">
        <v>8678</v>
      </c>
      <c r="J109" s="7120"/>
      <c r="K109" s="6666"/>
    </row>
    <row r="110" spans="1:11" ht="27.6" hidden="1" x14ac:dyDescent="0.25">
      <c r="A110" s="7145" t="s">
        <v>273</v>
      </c>
      <c r="B110" s="7128" t="s">
        <v>81</v>
      </c>
      <c r="C110" s="7128" t="s">
        <v>67</v>
      </c>
      <c r="D110" s="7128" t="s">
        <v>288</v>
      </c>
      <c r="E110" s="7146">
        <v>10</v>
      </c>
      <c r="F110" s="7120" t="s">
        <v>8680</v>
      </c>
      <c r="G110" s="7120" t="s">
        <v>8681</v>
      </c>
      <c r="H110" s="7120" t="s">
        <v>8652</v>
      </c>
      <c r="I110" s="7120" t="s">
        <v>8682</v>
      </c>
      <c r="J110" s="7120" t="s">
        <v>316</v>
      </c>
      <c r="K110" s="6666">
        <v>0</v>
      </c>
    </row>
    <row r="111" spans="1:11" hidden="1" x14ac:dyDescent="0.25">
      <c r="A111" s="7145"/>
      <c r="B111" s="7128"/>
      <c r="C111" s="7128"/>
      <c r="D111" s="7128"/>
      <c r="E111" s="7146"/>
      <c r="F111" s="7120"/>
      <c r="G111" s="7152" t="s">
        <v>8683</v>
      </c>
      <c r="H111" s="7120"/>
      <c r="I111" s="7120" t="s">
        <v>240</v>
      </c>
      <c r="J111" s="7120"/>
      <c r="K111" s="6666"/>
    </row>
    <row r="112" spans="1:11" ht="27.6" hidden="1" x14ac:dyDescent="0.25">
      <c r="A112" s="7145"/>
      <c r="B112" s="7128"/>
      <c r="C112" s="7128"/>
      <c r="D112" s="7128"/>
      <c r="E112" s="7146"/>
      <c r="F112" s="7120"/>
      <c r="G112" s="7152" t="s">
        <v>8684</v>
      </c>
      <c r="H112" s="7120"/>
      <c r="I112" s="7120" t="s">
        <v>240</v>
      </c>
      <c r="J112" s="7120"/>
      <c r="K112" s="6666"/>
    </row>
    <row r="113" spans="1:11" hidden="1" x14ac:dyDescent="0.25">
      <c r="A113" s="7145"/>
      <c r="B113" s="7128"/>
      <c r="C113" s="7128"/>
      <c r="D113" s="7128"/>
      <c r="E113" s="7146"/>
      <c r="F113" s="7120"/>
      <c r="G113" s="7152" t="s">
        <v>8685</v>
      </c>
      <c r="H113" s="7120"/>
      <c r="I113" s="7120" t="s">
        <v>240</v>
      </c>
      <c r="J113" s="7120"/>
      <c r="K113" s="6666"/>
    </row>
    <row r="114" spans="1:11" hidden="1" x14ac:dyDescent="0.25">
      <c r="A114" s="7145"/>
      <c r="B114" s="7128"/>
      <c r="C114" s="7128"/>
      <c r="D114" s="7128"/>
      <c r="E114" s="7146"/>
      <c r="F114" s="7120"/>
      <c r="G114" s="7152" t="s">
        <v>8686</v>
      </c>
      <c r="H114" s="7120"/>
      <c r="I114" s="7120" t="s">
        <v>240</v>
      </c>
      <c r="J114" s="7120"/>
      <c r="K114" s="6666"/>
    </row>
    <row r="115" spans="1:11" hidden="1" x14ac:dyDescent="0.25">
      <c r="A115" s="7145"/>
      <c r="B115" s="7128"/>
      <c r="C115" s="7128"/>
      <c r="D115" s="7128"/>
      <c r="E115" s="7146"/>
      <c r="F115" s="7120"/>
      <c r="G115" s="7152" t="s">
        <v>8687</v>
      </c>
      <c r="H115" s="7120"/>
      <c r="I115" s="7120" t="s">
        <v>240</v>
      </c>
      <c r="J115" s="7120"/>
      <c r="K115" s="6666"/>
    </row>
    <row r="116" spans="1:11" hidden="1" x14ac:dyDescent="0.25">
      <c r="A116" s="7145"/>
      <c r="B116" s="7128"/>
      <c r="C116" s="7128"/>
      <c r="D116" s="7128"/>
      <c r="E116" s="7146"/>
      <c r="F116" s="7120"/>
      <c r="G116" s="7152" t="s">
        <v>8688</v>
      </c>
      <c r="H116" s="7120"/>
      <c r="I116" s="7120" t="s">
        <v>240</v>
      </c>
      <c r="J116" s="7120"/>
      <c r="K116" s="6666"/>
    </row>
    <row r="117" spans="1:11" hidden="1" x14ac:dyDescent="0.25">
      <c r="A117" s="7145"/>
      <c r="B117" s="7128"/>
      <c r="C117" s="7128"/>
      <c r="D117" s="7128"/>
      <c r="E117" s="7146"/>
      <c r="F117" s="7120"/>
      <c r="G117" s="7152" t="s">
        <v>8689</v>
      </c>
      <c r="H117" s="7120"/>
      <c r="I117" s="7120" t="s">
        <v>240</v>
      </c>
      <c r="J117" s="7120"/>
      <c r="K117" s="6666"/>
    </row>
    <row r="118" spans="1:11" ht="27.6" hidden="1" x14ac:dyDescent="0.25">
      <c r="A118" s="7145"/>
      <c r="B118" s="7128"/>
      <c r="C118" s="7128"/>
      <c r="D118" s="7128"/>
      <c r="E118" s="7146"/>
      <c r="F118" s="7120"/>
      <c r="G118" s="7152" t="s">
        <v>8690</v>
      </c>
      <c r="H118" s="7120"/>
      <c r="I118" s="7120" t="s">
        <v>8678</v>
      </c>
      <c r="J118" s="7120"/>
      <c r="K118" s="6666"/>
    </row>
    <row r="119" spans="1:11" ht="27.6" hidden="1" x14ac:dyDescent="0.25">
      <c r="A119" s="7145"/>
      <c r="B119" s="7128"/>
      <c r="C119" s="7128"/>
      <c r="D119" s="7128"/>
      <c r="E119" s="7146"/>
      <c r="F119" s="7120"/>
      <c r="G119" s="7152" t="s">
        <v>8691</v>
      </c>
      <c r="H119" s="7120"/>
      <c r="I119" s="7120" t="s">
        <v>8678</v>
      </c>
      <c r="J119" s="7120"/>
      <c r="K119" s="6666"/>
    </row>
    <row r="120" spans="1:11" ht="27.6" hidden="1" x14ac:dyDescent="0.25">
      <c r="A120" s="7145" t="s">
        <v>273</v>
      </c>
      <c r="B120" s="7128" t="s">
        <v>81</v>
      </c>
      <c r="C120" s="7128" t="s">
        <v>67</v>
      </c>
      <c r="D120" s="7128" t="s">
        <v>288</v>
      </c>
      <c r="E120" s="7146">
        <v>11</v>
      </c>
      <c r="F120" s="7120" t="s">
        <v>8692</v>
      </c>
      <c r="G120" s="7120" t="s">
        <v>8693</v>
      </c>
      <c r="H120" s="7120" t="s">
        <v>8652</v>
      </c>
      <c r="I120" s="7120" t="s">
        <v>1903</v>
      </c>
      <c r="J120" s="7120" t="s">
        <v>316</v>
      </c>
      <c r="K120" s="6666">
        <v>0</v>
      </c>
    </row>
    <row r="121" spans="1:11" hidden="1" x14ac:dyDescent="0.25">
      <c r="A121" s="7145"/>
      <c r="B121" s="7128"/>
      <c r="C121" s="7128"/>
      <c r="D121" s="7128"/>
      <c r="E121" s="7146"/>
      <c r="F121" s="7120"/>
      <c r="G121" s="7152" t="s">
        <v>8694</v>
      </c>
      <c r="H121" s="7120"/>
      <c r="I121" s="7120" t="s">
        <v>240</v>
      </c>
      <c r="J121" s="7120"/>
      <c r="K121" s="6666"/>
    </row>
    <row r="122" spans="1:11" ht="27.6" hidden="1" x14ac:dyDescent="0.25">
      <c r="A122" s="7145"/>
      <c r="B122" s="7128"/>
      <c r="C122" s="7128"/>
      <c r="D122" s="7128"/>
      <c r="E122" s="7146"/>
      <c r="F122" s="7120"/>
      <c r="G122" s="7152" t="s">
        <v>8695</v>
      </c>
      <c r="H122" s="7120"/>
      <c r="I122" s="7120" t="s">
        <v>240</v>
      </c>
      <c r="J122" s="7120"/>
      <c r="K122" s="6666"/>
    </row>
    <row r="123" spans="1:11" ht="27.6" hidden="1" x14ac:dyDescent="0.25">
      <c r="A123" s="7145"/>
      <c r="B123" s="7128"/>
      <c r="C123" s="7128"/>
      <c r="D123" s="7128"/>
      <c r="E123" s="7146"/>
      <c r="F123" s="7120"/>
      <c r="G123" s="7152" t="s">
        <v>8696</v>
      </c>
      <c r="H123" s="7120"/>
      <c r="I123" s="7120" t="s">
        <v>240</v>
      </c>
      <c r="J123" s="7120"/>
      <c r="K123" s="6666"/>
    </row>
    <row r="124" spans="1:11" hidden="1" x14ac:dyDescent="0.25">
      <c r="A124" s="7145"/>
      <c r="B124" s="7128"/>
      <c r="C124" s="7128"/>
      <c r="D124" s="7128"/>
      <c r="E124" s="7146"/>
      <c r="F124" s="7120"/>
      <c r="G124" s="7152" t="s">
        <v>8697</v>
      </c>
      <c r="H124" s="7120"/>
      <c r="I124" s="7120" t="s">
        <v>240</v>
      </c>
      <c r="J124" s="7120"/>
      <c r="K124" s="6666"/>
    </row>
    <row r="125" spans="1:11" ht="27.6" hidden="1" x14ac:dyDescent="0.25">
      <c r="A125" s="7145"/>
      <c r="B125" s="7128"/>
      <c r="C125" s="7128"/>
      <c r="D125" s="7128"/>
      <c r="E125" s="7146"/>
      <c r="F125" s="7120"/>
      <c r="G125" s="7152" t="s">
        <v>8698</v>
      </c>
      <c r="H125" s="7120"/>
      <c r="I125" s="7120" t="s">
        <v>8678</v>
      </c>
      <c r="J125" s="7120"/>
      <c r="K125" s="6666"/>
    </row>
    <row r="126" spans="1:11" ht="27.6" hidden="1" x14ac:dyDescent="0.25">
      <c r="A126" s="7145"/>
      <c r="B126" s="7128"/>
      <c r="C126" s="7128"/>
      <c r="D126" s="7128"/>
      <c r="E126" s="7146"/>
      <c r="F126" s="7120"/>
      <c r="G126" s="7152" t="s">
        <v>8699</v>
      </c>
      <c r="H126" s="7120"/>
      <c r="I126" s="7120" t="s">
        <v>8678</v>
      </c>
      <c r="J126" s="7120"/>
      <c r="K126" s="6666"/>
    </row>
    <row r="127" spans="1:11" ht="27.6" hidden="1" x14ac:dyDescent="0.25">
      <c r="A127" s="7145" t="s">
        <v>273</v>
      </c>
      <c r="B127" s="7128" t="s">
        <v>81</v>
      </c>
      <c r="C127" s="7128" t="s">
        <v>67</v>
      </c>
      <c r="D127" s="7128" t="s">
        <v>288</v>
      </c>
      <c r="E127" s="7146">
        <v>12</v>
      </c>
      <c r="F127" s="7120" t="s">
        <v>8700</v>
      </c>
      <c r="G127" s="7120" t="s">
        <v>8701</v>
      </c>
      <c r="H127" s="7120" t="s">
        <v>8652</v>
      </c>
      <c r="I127" s="7120" t="s">
        <v>2976</v>
      </c>
      <c r="J127" s="7120" t="s">
        <v>316</v>
      </c>
      <c r="K127" s="6666">
        <v>0</v>
      </c>
    </row>
    <row r="128" spans="1:11" hidden="1" x14ac:dyDescent="0.25">
      <c r="A128" s="7145"/>
      <c r="B128" s="7128"/>
      <c r="C128" s="7128"/>
      <c r="D128" s="7128"/>
      <c r="E128" s="7146"/>
      <c r="F128" s="7120"/>
      <c r="G128" s="7152" t="s">
        <v>8702</v>
      </c>
      <c r="H128" s="7120"/>
      <c r="I128" s="7120" t="s">
        <v>240</v>
      </c>
      <c r="J128" s="7120"/>
      <c r="K128" s="6666"/>
    </row>
    <row r="129" spans="1:14" ht="28.5" hidden="1" customHeight="1" x14ac:dyDescent="0.25">
      <c r="A129" s="7145"/>
      <c r="B129" s="7128"/>
      <c r="C129" s="7128"/>
      <c r="D129" s="7128"/>
      <c r="E129" s="7146"/>
      <c r="F129" s="7120"/>
      <c r="G129" s="7152" t="s">
        <v>8703</v>
      </c>
      <c r="H129" s="7120"/>
      <c r="I129" s="7120" t="s">
        <v>240</v>
      </c>
      <c r="J129" s="7120"/>
      <c r="K129" s="6666"/>
    </row>
    <row r="130" spans="1:14" ht="27.6" hidden="1" x14ac:dyDescent="0.25">
      <c r="A130" s="7145"/>
      <c r="B130" s="7128"/>
      <c r="C130" s="7128"/>
      <c r="D130" s="7128"/>
      <c r="E130" s="7146"/>
      <c r="F130" s="7120"/>
      <c r="G130" s="7152" t="s">
        <v>8704</v>
      </c>
      <c r="H130" s="7120"/>
      <c r="I130" s="7120" t="s">
        <v>240</v>
      </c>
      <c r="J130" s="7120"/>
      <c r="K130" s="6666"/>
    </row>
    <row r="131" spans="1:14" ht="27.6" hidden="1" x14ac:dyDescent="0.25">
      <c r="A131" s="7145"/>
      <c r="B131" s="7128"/>
      <c r="C131" s="7128"/>
      <c r="D131" s="7128"/>
      <c r="E131" s="7146"/>
      <c r="F131" s="7120"/>
      <c r="G131" s="7152" t="s">
        <v>8705</v>
      </c>
      <c r="H131" s="7120"/>
      <c r="I131" s="7120" t="s">
        <v>240</v>
      </c>
      <c r="J131" s="7120"/>
      <c r="K131" s="6666"/>
    </row>
    <row r="132" spans="1:14" ht="27.6" hidden="1" x14ac:dyDescent="0.25">
      <c r="A132" s="7145"/>
      <c r="B132" s="7128"/>
      <c r="C132" s="7128"/>
      <c r="D132" s="7128"/>
      <c r="E132" s="7146"/>
      <c r="F132" s="7120"/>
      <c r="G132" s="7152" t="s">
        <v>8706</v>
      </c>
      <c r="H132" s="7120"/>
      <c r="I132" s="7120" t="s">
        <v>8678</v>
      </c>
      <c r="J132" s="7120"/>
      <c r="K132" s="6666"/>
    </row>
    <row r="133" spans="1:14" ht="27.6" hidden="1" x14ac:dyDescent="0.25">
      <c r="A133" s="7145"/>
      <c r="B133" s="7128"/>
      <c r="C133" s="7128"/>
      <c r="D133" s="7128"/>
      <c r="E133" s="7146"/>
      <c r="F133" s="7120"/>
      <c r="G133" s="7152" t="s">
        <v>8707</v>
      </c>
      <c r="H133" s="7120"/>
      <c r="I133" s="7120" t="s">
        <v>8678</v>
      </c>
      <c r="J133" s="7120"/>
      <c r="K133" s="6666"/>
    </row>
    <row r="134" spans="1:14" hidden="1" x14ac:dyDescent="0.25">
      <c r="A134" s="7145" t="s">
        <v>273</v>
      </c>
      <c r="B134" s="7128" t="s">
        <v>81</v>
      </c>
      <c r="C134" s="7128" t="s">
        <v>67</v>
      </c>
      <c r="D134" s="7128" t="s">
        <v>288</v>
      </c>
      <c r="E134" s="7146">
        <v>13</v>
      </c>
      <c r="F134" s="7120" t="s">
        <v>8708</v>
      </c>
      <c r="G134" s="7120" t="s">
        <v>8709</v>
      </c>
      <c r="H134" s="7120"/>
      <c r="I134" s="7120"/>
      <c r="J134" s="7120" t="s">
        <v>8710</v>
      </c>
      <c r="K134" s="6666">
        <v>0</v>
      </c>
    </row>
    <row r="135" spans="1:14" hidden="1" x14ac:dyDescent="0.25">
      <c r="A135" s="7145"/>
      <c r="B135" s="7128"/>
      <c r="C135" s="7128"/>
      <c r="D135" s="7128"/>
      <c r="E135" s="7146"/>
      <c r="F135" s="7120"/>
      <c r="G135" s="7152" t="s">
        <v>8711</v>
      </c>
      <c r="H135" s="7120"/>
      <c r="I135" s="7120" t="s">
        <v>240</v>
      </c>
      <c r="J135" s="7120"/>
      <c r="K135" s="6666"/>
    </row>
    <row r="136" spans="1:14" hidden="1" x14ac:dyDescent="0.25">
      <c r="A136" s="7145"/>
      <c r="B136" s="7128"/>
      <c r="C136" s="7128"/>
      <c r="D136" s="7128"/>
      <c r="E136" s="7146"/>
      <c r="F136" s="7120"/>
      <c r="G136" s="7152" t="s">
        <v>8712</v>
      </c>
      <c r="H136" s="7120"/>
      <c r="I136" s="7120" t="s">
        <v>240</v>
      </c>
      <c r="J136" s="7120"/>
      <c r="K136" s="6666"/>
    </row>
    <row r="137" spans="1:14" ht="27.6" hidden="1" x14ac:dyDescent="0.25">
      <c r="A137" s="7145"/>
      <c r="B137" s="7128"/>
      <c r="C137" s="7128"/>
      <c r="D137" s="7128"/>
      <c r="E137" s="7146"/>
      <c r="F137" s="7120"/>
      <c r="G137" s="7152" t="s">
        <v>8713</v>
      </c>
      <c r="H137" s="7120"/>
      <c r="I137" s="7120" t="s">
        <v>8678</v>
      </c>
      <c r="J137" s="7120"/>
      <c r="K137" s="6666"/>
    </row>
    <row r="138" spans="1:14" ht="27.6" hidden="1" x14ac:dyDescent="0.25">
      <c r="A138" s="7145"/>
      <c r="B138" s="7128"/>
      <c r="C138" s="7128"/>
      <c r="D138" s="7128"/>
      <c r="E138" s="7146"/>
      <c r="F138" s="7120"/>
      <c r="G138" s="7152" t="s">
        <v>8714</v>
      </c>
      <c r="H138" s="7120"/>
      <c r="I138" s="7120" t="s">
        <v>8678</v>
      </c>
      <c r="J138" s="7120"/>
      <c r="K138" s="6666"/>
    </row>
    <row r="139" spans="1:14" ht="27.6" x14ac:dyDescent="0.25">
      <c r="A139" s="7095" t="s">
        <v>273</v>
      </c>
      <c r="B139" s="7096" t="s">
        <v>81</v>
      </c>
      <c r="C139" s="7096" t="s">
        <v>67</v>
      </c>
      <c r="D139" s="7096" t="s">
        <v>154</v>
      </c>
      <c r="E139" s="7097"/>
      <c r="F139" s="7098" t="s">
        <v>8715</v>
      </c>
      <c r="G139" s="7098"/>
      <c r="H139" s="7098"/>
      <c r="I139" s="7098"/>
      <c r="J139" s="7098"/>
      <c r="K139" s="6660">
        <f>K140</f>
        <v>2523980000</v>
      </c>
      <c r="N139" s="7101">
        <f>K139</f>
        <v>2523980000</v>
      </c>
    </row>
    <row r="140" spans="1:14" ht="41.4" x14ac:dyDescent="0.25">
      <c r="A140" s="7126" t="s">
        <v>273</v>
      </c>
      <c r="B140" s="7127" t="s">
        <v>81</v>
      </c>
      <c r="C140" s="7127" t="s">
        <v>67</v>
      </c>
      <c r="D140" s="7127" t="s">
        <v>154</v>
      </c>
      <c r="E140" s="7114" t="s">
        <v>144</v>
      </c>
      <c r="F140" s="7106" t="s">
        <v>8716</v>
      </c>
      <c r="G140" s="7106" t="s">
        <v>8717</v>
      </c>
      <c r="H140" s="7106" t="s">
        <v>8718</v>
      </c>
      <c r="I140" s="7106" t="s">
        <v>3198</v>
      </c>
      <c r="J140" s="7106" t="s">
        <v>277</v>
      </c>
      <c r="K140" s="6663">
        <v>2523980000</v>
      </c>
    </row>
    <row r="141" spans="1:14" x14ac:dyDescent="0.25">
      <c r="A141" s="7126"/>
      <c r="B141" s="7127"/>
      <c r="C141" s="7127"/>
      <c r="D141" s="7127"/>
      <c r="E141" s="7114"/>
      <c r="F141" s="7106"/>
      <c r="G141" s="7106" t="s">
        <v>8719</v>
      </c>
      <c r="H141" s="7106"/>
      <c r="I141" s="7106"/>
      <c r="J141" s="7106"/>
      <c r="K141" s="6663"/>
    </row>
    <row r="142" spans="1:14" x14ac:dyDescent="0.25">
      <c r="A142" s="7126"/>
      <c r="B142" s="7127"/>
      <c r="C142" s="7127"/>
      <c r="D142" s="7127"/>
      <c r="E142" s="7114"/>
      <c r="F142" s="7106"/>
      <c r="G142" s="7132" t="s">
        <v>8720</v>
      </c>
      <c r="H142" s="7132"/>
      <c r="I142" s="7132" t="s">
        <v>240</v>
      </c>
      <c r="J142" s="7106"/>
      <c r="K142" s="6663"/>
    </row>
    <row r="143" spans="1:14" x14ac:dyDescent="0.25">
      <c r="A143" s="7126"/>
      <c r="B143" s="7127"/>
      <c r="C143" s="7127"/>
      <c r="D143" s="7127"/>
      <c r="E143" s="7114"/>
      <c r="F143" s="7106"/>
      <c r="G143" s="7132" t="s">
        <v>8721</v>
      </c>
      <c r="H143" s="7132"/>
      <c r="I143" s="7132" t="s">
        <v>240</v>
      </c>
      <c r="J143" s="7106"/>
      <c r="K143" s="6663"/>
    </row>
    <row r="144" spans="1:14" x14ac:dyDescent="0.25">
      <c r="A144" s="7126"/>
      <c r="B144" s="7127"/>
      <c r="C144" s="7127"/>
      <c r="D144" s="7127"/>
      <c r="E144" s="7114"/>
      <c r="F144" s="7106"/>
      <c r="G144" s="7132" t="s">
        <v>8722</v>
      </c>
      <c r="H144" s="7132"/>
      <c r="I144" s="7132"/>
      <c r="J144" s="7106"/>
      <c r="K144" s="6663"/>
    </row>
    <row r="145" spans="1:14" x14ac:dyDescent="0.25">
      <c r="A145" s="7126"/>
      <c r="B145" s="7127"/>
      <c r="C145" s="7127"/>
      <c r="D145" s="7127"/>
      <c r="E145" s="7114"/>
      <c r="F145" s="7106"/>
      <c r="G145" s="7132" t="s">
        <v>8720</v>
      </c>
      <c r="H145" s="7132"/>
      <c r="I145" s="7132" t="s">
        <v>240</v>
      </c>
      <c r="J145" s="7106"/>
      <c r="K145" s="6663"/>
    </row>
    <row r="146" spans="1:14" x14ac:dyDescent="0.25">
      <c r="A146" s="7126"/>
      <c r="B146" s="7127"/>
      <c r="C146" s="7127"/>
      <c r="D146" s="7127"/>
      <c r="E146" s="7114"/>
      <c r="F146" s="7106"/>
      <c r="G146" s="7132" t="s">
        <v>8721</v>
      </c>
      <c r="H146" s="7132"/>
      <c r="I146" s="7132" t="s">
        <v>240</v>
      </c>
      <c r="J146" s="7106"/>
      <c r="K146" s="6663"/>
    </row>
    <row r="147" spans="1:14" x14ac:dyDescent="0.25">
      <c r="A147" s="7126"/>
      <c r="B147" s="7127"/>
      <c r="C147" s="7127"/>
      <c r="D147" s="7127"/>
      <c r="E147" s="7114"/>
      <c r="F147" s="7106"/>
      <c r="G147" s="7132" t="s">
        <v>8723</v>
      </c>
      <c r="H147" s="7132"/>
      <c r="I147" s="7132"/>
      <c r="J147" s="7106"/>
      <c r="K147" s="6663"/>
    </row>
    <row r="148" spans="1:14" x14ac:dyDescent="0.25">
      <c r="A148" s="7126"/>
      <c r="B148" s="7127"/>
      <c r="C148" s="7127"/>
      <c r="D148" s="7127"/>
      <c r="E148" s="7114"/>
      <c r="F148" s="7106"/>
      <c r="G148" s="7132" t="s">
        <v>8720</v>
      </c>
      <c r="H148" s="7132"/>
      <c r="I148" s="7132" t="s">
        <v>240</v>
      </c>
      <c r="J148" s="7106"/>
      <c r="K148" s="6663"/>
    </row>
    <row r="149" spans="1:14" x14ac:dyDescent="0.25">
      <c r="A149" s="7126"/>
      <c r="B149" s="7127"/>
      <c r="C149" s="7127"/>
      <c r="D149" s="7127"/>
      <c r="E149" s="7114"/>
      <c r="F149" s="7106"/>
      <c r="G149" s="7132" t="s">
        <v>8721</v>
      </c>
      <c r="H149" s="7132"/>
      <c r="I149" s="7132" t="s">
        <v>240</v>
      </c>
      <c r="J149" s="7106"/>
      <c r="K149" s="6663"/>
    </row>
    <row r="150" spans="1:14" x14ac:dyDescent="0.25">
      <c r="A150" s="7126"/>
      <c r="B150" s="7127"/>
      <c r="C150" s="7127"/>
      <c r="D150" s="7127"/>
      <c r="E150" s="7114"/>
      <c r="F150" s="7106"/>
      <c r="G150" s="7132" t="s">
        <v>8724</v>
      </c>
      <c r="H150" s="7132"/>
      <c r="I150" s="7132"/>
      <c r="J150" s="7106"/>
      <c r="K150" s="6663"/>
    </row>
    <row r="151" spans="1:14" x14ac:dyDescent="0.25">
      <c r="A151" s="7126"/>
      <c r="B151" s="7127"/>
      <c r="C151" s="7127"/>
      <c r="D151" s="7127"/>
      <c r="E151" s="7114"/>
      <c r="F151" s="7106"/>
      <c r="G151" s="7132" t="s">
        <v>8725</v>
      </c>
      <c r="H151" s="7132"/>
      <c r="I151" s="7132" t="s">
        <v>240</v>
      </c>
      <c r="J151" s="7106"/>
      <c r="K151" s="6663"/>
    </row>
    <row r="152" spans="1:14" ht="27.6" x14ac:dyDescent="0.25">
      <c r="A152" s="7126"/>
      <c r="B152" s="7127"/>
      <c r="C152" s="7127"/>
      <c r="D152" s="7127"/>
      <c r="E152" s="7114"/>
      <c r="F152" s="7106"/>
      <c r="G152" s="7156" t="s">
        <v>8713</v>
      </c>
      <c r="H152" s="7132"/>
      <c r="I152" s="7132" t="s">
        <v>8726</v>
      </c>
      <c r="J152" s="7106"/>
      <c r="K152" s="6663"/>
    </row>
    <row r="153" spans="1:14" ht="27.6" x14ac:dyDescent="0.25">
      <c r="A153" s="7126"/>
      <c r="B153" s="7127"/>
      <c r="C153" s="7127"/>
      <c r="D153" s="7127"/>
      <c r="E153" s="7114"/>
      <c r="F153" s="7106"/>
      <c r="G153" s="7156" t="s">
        <v>8714</v>
      </c>
      <c r="H153" s="7132"/>
      <c r="I153" s="7132" t="s">
        <v>8726</v>
      </c>
      <c r="J153" s="7106"/>
      <c r="K153" s="6663"/>
    </row>
    <row r="154" spans="1:14" ht="41.4" x14ac:dyDescent="0.25">
      <c r="A154" s="7095" t="s">
        <v>273</v>
      </c>
      <c r="B154" s="7096" t="s">
        <v>81</v>
      </c>
      <c r="C154" s="7096" t="s">
        <v>67</v>
      </c>
      <c r="D154" s="7096" t="s">
        <v>290</v>
      </c>
      <c r="E154" s="7097"/>
      <c r="F154" s="7098" t="s">
        <v>8727</v>
      </c>
      <c r="G154" s="7098"/>
      <c r="H154" s="7098"/>
      <c r="I154" s="7098"/>
      <c r="J154" s="7098"/>
      <c r="K154" s="6660">
        <f>SUM(K159)</f>
        <v>517700000</v>
      </c>
      <c r="N154" s="7101">
        <f>K154</f>
        <v>517700000</v>
      </c>
    </row>
    <row r="155" spans="1:14" ht="27.6" hidden="1" x14ac:dyDescent="0.25">
      <c r="A155" s="7126" t="s">
        <v>273</v>
      </c>
      <c r="B155" s="7127" t="s">
        <v>81</v>
      </c>
      <c r="C155" s="7127" t="s">
        <v>67</v>
      </c>
      <c r="D155" s="7127" t="s">
        <v>290</v>
      </c>
      <c r="E155" s="7114" t="s">
        <v>67</v>
      </c>
      <c r="F155" s="7106" t="s">
        <v>8728</v>
      </c>
      <c r="G155" s="7106" t="s">
        <v>8729</v>
      </c>
      <c r="H155" s="7106" t="s">
        <v>8730</v>
      </c>
      <c r="I155" s="7106" t="s">
        <v>297</v>
      </c>
      <c r="J155" s="7106" t="s">
        <v>277</v>
      </c>
      <c r="K155" s="6663"/>
    </row>
    <row r="156" spans="1:14" s="7159" customFormat="1" ht="27.6" hidden="1" x14ac:dyDescent="0.25">
      <c r="A156" s="7129" t="s">
        <v>273</v>
      </c>
      <c r="B156" s="7141" t="s">
        <v>81</v>
      </c>
      <c r="C156" s="7141" t="s">
        <v>67</v>
      </c>
      <c r="D156" s="7141" t="s">
        <v>290</v>
      </c>
      <c r="E156" s="7157" t="s">
        <v>72</v>
      </c>
      <c r="F156" s="7143" t="s">
        <v>8731</v>
      </c>
      <c r="G156" s="7132" t="s">
        <v>8732</v>
      </c>
      <c r="H156" s="7143" t="s">
        <v>8730</v>
      </c>
      <c r="I156" s="7106" t="s">
        <v>305</v>
      </c>
      <c r="J156" s="7143" t="s">
        <v>8567</v>
      </c>
      <c r="K156" s="6668"/>
      <c r="L156" s="7158"/>
    </row>
    <row r="157" spans="1:14" s="7159" customFormat="1" hidden="1" x14ac:dyDescent="0.25">
      <c r="A157" s="7160"/>
      <c r="B157" s="7161"/>
      <c r="C157" s="7161"/>
      <c r="D157" s="7161"/>
      <c r="E157" s="7162"/>
      <c r="F157" s="7163"/>
      <c r="G157" s="7106" t="s">
        <v>8602</v>
      </c>
      <c r="H157" s="7163"/>
      <c r="I157" s="7132" t="s">
        <v>305</v>
      </c>
      <c r="J157" s="7163"/>
      <c r="K157" s="6669"/>
      <c r="L157" s="7158"/>
    </row>
    <row r="158" spans="1:14" s="7159" customFormat="1" hidden="1" x14ac:dyDescent="0.25">
      <c r="A158" s="7164"/>
      <c r="B158" s="7165"/>
      <c r="C158" s="7165"/>
      <c r="D158" s="7165"/>
      <c r="E158" s="7142"/>
      <c r="F158" s="7166"/>
      <c r="G158" s="7106" t="s">
        <v>8603</v>
      </c>
      <c r="H158" s="7166"/>
      <c r="I158" s="7132" t="s">
        <v>8733</v>
      </c>
      <c r="J158" s="7166"/>
      <c r="K158" s="6670"/>
      <c r="L158" s="7158"/>
    </row>
    <row r="159" spans="1:14" s="7151" customFormat="1" ht="33" customHeight="1" x14ac:dyDescent="0.25">
      <c r="A159" s="7167" t="s">
        <v>273</v>
      </c>
      <c r="B159" s="7168" t="s">
        <v>81</v>
      </c>
      <c r="C159" s="7168" t="s">
        <v>67</v>
      </c>
      <c r="D159" s="7168" t="s">
        <v>290</v>
      </c>
      <c r="E159" s="7169" t="s">
        <v>109</v>
      </c>
      <c r="F159" s="7132" t="s">
        <v>8734</v>
      </c>
      <c r="G159" s="7132" t="s">
        <v>8735</v>
      </c>
      <c r="H159" s="7132" t="s">
        <v>8736</v>
      </c>
      <c r="I159" s="7132" t="s">
        <v>523</v>
      </c>
      <c r="J159" s="7132" t="s">
        <v>8567</v>
      </c>
      <c r="K159" s="6667">
        <v>517700000</v>
      </c>
    </row>
    <row r="160" spans="1:14" s="7151" customFormat="1" x14ac:dyDescent="0.25">
      <c r="A160" s="7167"/>
      <c r="B160" s="7168"/>
      <c r="C160" s="7168"/>
      <c r="D160" s="7168"/>
      <c r="E160" s="7169"/>
      <c r="F160" s="7132"/>
      <c r="G160" s="7156" t="s">
        <v>8737</v>
      </c>
      <c r="H160" s="7132"/>
      <c r="I160" s="7132" t="s">
        <v>240</v>
      </c>
      <c r="J160" s="7132"/>
      <c r="K160" s="6667"/>
    </row>
    <row r="161" spans="1:14" s="7151" customFormat="1" x14ac:dyDescent="0.25">
      <c r="A161" s="7167"/>
      <c r="B161" s="7168"/>
      <c r="C161" s="7168"/>
      <c r="D161" s="7168"/>
      <c r="E161" s="7169"/>
      <c r="F161" s="7132"/>
      <c r="G161" s="7156" t="s">
        <v>8738</v>
      </c>
      <c r="H161" s="7132"/>
      <c r="I161" s="7132" t="s">
        <v>240</v>
      </c>
      <c r="J161" s="7132"/>
      <c r="K161" s="6667"/>
    </row>
    <row r="162" spans="1:14" s="7151" customFormat="1" x14ac:dyDescent="0.25">
      <c r="A162" s="7167"/>
      <c r="B162" s="7168"/>
      <c r="C162" s="7168"/>
      <c r="D162" s="7168"/>
      <c r="E162" s="7169"/>
      <c r="F162" s="7132"/>
      <c r="G162" s="7156" t="s">
        <v>8739</v>
      </c>
      <c r="H162" s="7132"/>
      <c r="I162" s="7132" t="s">
        <v>240</v>
      </c>
      <c r="J162" s="7132"/>
      <c r="K162" s="6667"/>
    </row>
    <row r="163" spans="1:14" s="7151" customFormat="1" x14ac:dyDescent="0.25">
      <c r="A163" s="7167"/>
      <c r="B163" s="7168"/>
      <c r="C163" s="7168"/>
      <c r="D163" s="7168"/>
      <c r="E163" s="7169"/>
      <c r="F163" s="7132"/>
      <c r="G163" s="7156" t="s">
        <v>8740</v>
      </c>
      <c r="H163" s="7132"/>
      <c r="I163" s="7132" t="s">
        <v>240</v>
      </c>
      <c r="J163" s="7132"/>
      <c r="K163" s="6667"/>
    </row>
    <row r="164" spans="1:14" s="7151" customFormat="1" ht="27.6" x14ac:dyDescent="0.25">
      <c r="A164" s="7167"/>
      <c r="B164" s="7168"/>
      <c r="C164" s="7168"/>
      <c r="D164" s="7168"/>
      <c r="E164" s="7169"/>
      <c r="F164" s="7132"/>
      <c r="G164" s="7156" t="s">
        <v>8677</v>
      </c>
      <c r="H164" s="7132"/>
      <c r="I164" s="7132" t="s">
        <v>8678</v>
      </c>
      <c r="J164" s="7132"/>
      <c r="K164" s="6667"/>
    </row>
    <row r="165" spans="1:14" s="7151" customFormat="1" ht="27.6" x14ac:dyDescent="0.25">
      <c r="A165" s="7167"/>
      <c r="B165" s="7168"/>
      <c r="C165" s="7168"/>
      <c r="D165" s="7168"/>
      <c r="E165" s="7169"/>
      <c r="F165" s="7132"/>
      <c r="G165" s="7156" t="s">
        <v>8679</v>
      </c>
      <c r="H165" s="7132"/>
      <c r="I165" s="7132" t="s">
        <v>8678</v>
      </c>
      <c r="J165" s="7132"/>
      <c r="K165" s="6667"/>
    </row>
    <row r="166" spans="1:14" ht="41.4" x14ac:dyDescent="0.25">
      <c r="A166" s="7095" t="s">
        <v>273</v>
      </c>
      <c r="B166" s="7096" t="s">
        <v>81</v>
      </c>
      <c r="C166" s="7096" t="s">
        <v>67</v>
      </c>
      <c r="D166" s="7096" t="s">
        <v>306</v>
      </c>
      <c r="E166" s="7097"/>
      <c r="F166" s="7098" t="s">
        <v>8741</v>
      </c>
      <c r="G166" s="7098"/>
      <c r="H166" s="7098"/>
      <c r="I166" s="7098"/>
      <c r="J166" s="7098"/>
      <c r="K166" s="6660">
        <f>SUM(K167:K169)</f>
        <v>537230000</v>
      </c>
    </row>
    <row r="167" spans="1:14" ht="27.6" x14ac:dyDescent="0.25">
      <c r="A167" s="7126" t="s">
        <v>273</v>
      </c>
      <c r="B167" s="7127" t="s">
        <v>81</v>
      </c>
      <c r="C167" s="7127" t="s">
        <v>67</v>
      </c>
      <c r="D167" s="7127" t="s">
        <v>306</v>
      </c>
      <c r="E167" s="7114" t="s">
        <v>67</v>
      </c>
      <c r="F167" s="7106" t="s">
        <v>8742</v>
      </c>
      <c r="G167" s="7106" t="s">
        <v>8654</v>
      </c>
      <c r="H167" s="7106" t="s">
        <v>8743</v>
      </c>
      <c r="I167" s="7106" t="s">
        <v>297</v>
      </c>
      <c r="J167" s="7106" t="s">
        <v>277</v>
      </c>
      <c r="K167" s="6663">
        <v>537230000</v>
      </c>
    </row>
    <row r="168" spans="1:14" ht="27.6" hidden="1" x14ac:dyDescent="0.25">
      <c r="A168" s="7145" t="s">
        <v>273</v>
      </c>
      <c r="B168" s="7128" t="s">
        <v>81</v>
      </c>
      <c r="C168" s="7128" t="s">
        <v>67</v>
      </c>
      <c r="D168" s="7128" t="s">
        <v>306</v>
      </c>
      <c r="E168" s="7117" t="s">
        <v>109</v>
      </c>
      <c r="F168" s="7120" t="s">
        <v>8744</v>
      </c>
      <c r="G168" s="7120" t="s">
        <v>8745</v>
      </c>
      <c r="H168" s="7120" t="s">
        <v>8743</v>
      </c>
      <c r="I168" s="7120" t="s">
        <v>8595</v>
      </c>
      <c r="J168" s="7120" t="s">
        <v>277</v>
      </c>
      <c r="K168" s="6666">
        <v>0</v>
      </c>
    </row>
    <row r="169" spans="1:14" ht="27.6" hidden="1" x14ac:dyDescent="0.25">
      <c r="A169" s="7145" t="s">
        <v>273</v>
      </c>
      <c r="B169" s="7128" t="s">
        <v>81</v>
      </c>
      <c r="C169" s="7128" t="s">
        <v>67</v>
      </c>
      <c r="D169" s="7128" t="s">
        <v>306</v>
      </c>
      <c r="E169" s="7117" t="s">
        <v>144</v>
      </c>
      <c r="F169" s="7120" t="s">
        <v>8746</v>
      </c>
      <c r="G169" s="7120" t="s">
        <v>8747</v>
      </c>
      <c r="H169" s="7120" t="s">
        <v>8743</v>
      </c>
      <c r="I169" s="7120" t="s">
        <v>8748</v>
      </c>
      <c r="J169" s="7120" t="s">
        <v>277</v>
      </c>
      <c r="K169" s="6666">
        <v>0</v>
      </c>
    </row>
    <row r="170" spans="1:14" x14ac:dyDescent="0.25">
      <c r="A170" s="7126"/>
      <c r="B170" s="7127"/>
      <c r="C170" s="7127"/>
      <c r="D170" s="7127"/>
      <c r="E170" s="7114"/>
      <c r="F170" s="7106"/>
      <c r="G170" s="7106"/>
      <c r="H170" s="7106"/>
      <c r="I170" s="7106"/>
      <c r="J170" s="7106"/>
      <c r="K170" s="6663"/>
    </row>
    <row r="171" spans="1:14" ht="41.4" x14ac:dyDescent="0.25">
      <c r="A171" s="7095" t="s">
        <v>273</v>
      </c>
      <c r="B171" s="7096" t="s">
        <v>81</v>
      </c>
      <c r="C171" s="7096" t="s">
        <v>67</v>
      </c>
      <c r="D171" s="7096" t="s">
        <v>307</v>
      </c>
      <c r="E171" s="7097"/>
      <c r="F171" s="7098" t="s">
        <v>8749</v>
      </c>
      <c r="G171" s="7098"/>
      <c r="H171" s="7098"/>
      <c r="I171" s="7098"/>
      <c r="J171" s="7098"/>
      <c r="K171" s="6660">
        <f>K172</f>
        <v>75000000</v>
      </c>
      <c r="N171" s="7101">
        <f>K171</f>
        <v>75000000</v>
      </c>
    </row>
    <row r="172" spans="1:14" ht="27.6" x14ac:dyDescent="0.25">
      <c r="A172" s="7126" t="s">
        <v>273</v>
      </c>
      <c r="B172" s="7127" t="s">
        <v>81</v>
      </c>
      <c r="C172" s="7127" t="s">
        <v>67</v>
      </c>
      <c r="D172" s="7127" t="str">
        <f>D171</f>
        <v>26</v>
      </c>
      <c r="E172" s="7114" t="s">
        <v>67</v>
      </c>
      <c r="F172" s="7106" t="s">
        <v>8750</v>
      </c>
      <c r="G172" s="7106" t="s">
        <v>8751</v>
      </c>
      <c r="H172" s="7106" t="s">
        <v>8752</v>
      </c>
      <c r="I172" s="7106" t="s">
        <v>297</v>
      </c>
      <c r="J172" s="7106" t="s">
        <v>277</v>
      </c>
      <c r="K172" s="6663">
        <v>75000000</v>
      </c>
    </row>
    <row r="173" spans="1:14" ht="14.4" thickBot="1" x14ac:dyDescent="0.3">
      <c r="A173" s="7170"/>
      <c r="B173" s="7171"/>
      <c r="C173" s="7171"/>
      <c r="D173" s="7171"/>
      <c r="E173" s="7171"/>
      <c r="F173" s="7610" t="s">
        <v>1</v>
      </c>
      <c r="G173" s="7610"/>
      <c r="H173" s="7610"/>
      <c r="I173" s="7610"/>
      <c r="J173" s="7611"/>
      <c r="K173" s="6671">
        <f>K8+K11</f>
        <v>42369561630</v>
      </c>
    </row>
    <row r="174" spans="1:14" x14ac:dyDescent="0.25">
      <c r="A174" s="7172"/>
      <c r="B174" s="7172"/>
      <c r="C174" s="7172"/>
      <c r="D174" s="7172"/>
      <c r="E174" s="7172"/>
      <c r="F174" s="7173"/>
      <c r="G174" s="7173"/>
      <c r="H174" s="7173"/>
      <c r="I174" s="7173"/>
      <c r="J174" s="7174"/>
      <c r="K174" s="6672"/>
    </row>
    <row r="175" spans="1:14" hidden="1" x14ac:dyDescent="0.25">
      <c r="A175" s="7172"/>
      <c r="B175" s="7172"/>
      <c r="C175" s="7172"/>
      <c r="D175" s="7172"/>
      <c r="E175" s="7172"/>
      <c r="F175" s="7173"/>
      <c r="G175" s="7173"/>
      <c r="H175" s="7173"/>
      <c r="I175" s="7175"/>
      <c r="J175" s="7176"/>
      <c r="K175" s="6672"/>
    </row>
    <row r="176" spans="1:14" hidden="1" x14ac:dyDescent="0.25">
      <c r="A176" s="7172"/>
      <c r="B176" s="7172"/>
      <c r="C176" s="7172"/>
      <c r="D176" s="7172"/>
      <c r="E176" s="7172"/>
      <c r="F176" s="7173"/>
      <c r="G176" s="7173"/>
      <c r="H176" s="7173"/>
      <c r="J176" s="7176" t="s">
        <v>8753</v>
      </c>
      <c r="K176" s="6672"/>
    </row>
    <row r="177" spans="1:14" hidden="1" x14ac:dyDescent="0.25">
      <c r="A177" s="7172"/>
      <c r="B177" s="7172"/>
      <c r="C177" s="7172"/>
      <c r="D177" s="7172"/>
      <c r="E177" s="7172"/>
      <c r="F177" s="7173"/>
      <c r="G177" s="7173"/>
      <c r="H177" s="7173"/>
      <c r="J177" s="7176"/>
      <c r="K177" s="6672"/>
    </row>
    <row r="178" spans="1:14" hidden="1" x14ac:dyDescent="0.25">
      <c r="A178" s="7172"/>
      <c r="B178" s="7172"/>
      <c r="C178" s="7172"/>
      <c r="D178" s="7172"/>
      <c r="E178" s="7172"/>
      <c r="F178" s="7173"/>
      <c r="G178" s="7173"/>
      <c r="H178" s="7173"/>
      <c r="J178" s="7176" t="s">
        <v>8754</v>
      </c>
      <c r="K178" s="6672"/>
    </row>
    <row r="179" spans="1:14" hidden="1" x14ac:dyDescent="0.25">
      <c r="A179" s="7172"/>
      <c r="B179" s="7172"/>
      <c r="C179" s="7172"/>
      <c r="D179" s="7172"/>
      <c r="E179" s="7172"/>
      <c r="F179" s="7173"/>
      <c r="G179" s="7173"/>
      <c r="H179" s="7173"/>
      <c r="J179" s="7176" t="s">
        <v>12</v>
      </c>
      <c r="K179" s="6672"/>
    </row>
    <row r="180" spans="1:14" hidden="1" x14ac:dyDescent="0.25">
      <c r="A180" s="7172"/>
      <c r="B180" s="7172"/>
      <c r="C180" s="7172"/>
      <c r="D180" s="7172"/>
      <c r="E180" s="7172"/>
      <c r="F180" s="7173"/>
      <c r="G180" s="7173"/>
      <c r="H180" s="7173"/>
      <c r="J180" s="7176" t="s">
        <v>308</v>
      </c>
      <c r="K180" s="6672"/>
    </row>
    <row r="181" spans="1:14" hidden="1" x14ac:dyDescent="0.25">
      <c r="A181" s="7172"/>
      <c r="B181" s="7172"/>
      <c r="C181" s="7172"/>
      <c r="D181" s="7172"/>
      <c r="E181" s="7172"/>
      <c r="F181" s="7173"/>
      <c r="G181" s="7173"/>
      <c r="H181" s="7173"/>
      <c r="J181" s="7176"/>
      <c r="K181" s="6672"/>
    </row>
    <row r="182" spans="1:14" hidden="1" x14ac:dyDescent="0.25">
      <c r="A182" s="7172"/>
      <c r="B182" s="7172"/>
      <c r="C182" s="7172"/>
      <c r="D182" s="7172"/>
      <c r="E182" s="7172"/>
      <c r="F182" s="7173"/>
      <c r="G182" s="7173"/>
      <c r="H182" s="7173"/>
      <c r="J182" s="7176"/>
      <c r="K182" s="6672"/>
    </row>
    <row r="183" spans="1:14" hidden="1" x14ac:dyDescent="0.25">
      <c r="A183" s="7172"/>
      <c r="B183" s="7172"/>
      <c r="C183" s="7172"/>
      <c r="D183" s="7172"/>
      <c r="E183" s="7172"/>
      <c r="F183" s="7173"/>
      <c r="G183" s="7173"/>
      <c r="H183" s="7173"/>
      <c r="J183" s="7176"/>
      <c r="K183" s="6672"/>
    </row>
    <row r="184" spans="1:14" hidden="1" x14ac:dyDescent="0.25">
      <c r="A184" s="7172"/>
      <c r="B184" s="7172"/>
      <c r="C184" s="7172"/>
      <c r="D184" s="7172"/>
      <c r="E184" s="7172"/>
      <c r="F184" s="7173"/>
      <c r="G184" s="7173"/>
      <c r="H184" s="7173"/>
      <c r="J184" s="7177" t="s">
        <v>8755</v>
      </c>
      <c r="K184" s="6672"/>
    </row>
    <row r="185" spans="1:14" hidden="1" x14ac:dyDescent="0.25">
      <c r="A185" s="7172"/>
      <c r="B185" s="7172"/>
      <c r="C185" s="7172"/>
      <c r="D185" s="7172"/>
      <c r="E185" s="7172"/>
      <c r="F185" s="7173"/>
      <c r="G185" s="7173"/>
      <c r="H185" s="7173"/>
      <c r="J185" s="7176" t="s">
        <v>309</v>
      </c>
      <c r="K185" s="6672"/>
    </row>
    <row r="186" spans="1:14" hidden="1" x14ac:dyDescent="0.25">
      <c r="A186" s="7172"/>
      <c r="B186" s="7172"/>
      <c r="C186" s="7172"/>
      <c r="D186" s="7172"/>
      <c r="E186" s="7172"/>
      <c r="F186" s="7173"/>
      <c r="G186" s="7173"/>
      <c r="H186" s="7173"/>
      <c r="J186" s="7176" t="s">
        <v>8756</v>
      </c>
      <c r="K186" s="6672"/>
    </row>
    <row r="187" spans="1:14" hidden="1" x14ac:dyDescent="0.25">
      <c r="I187" s="6673"/>
      <c r="J187" s="6673"/>
      <c r="K187" s="6673"/>
      <c r="N187" s="7101">
        <f>SUM(N13:N172)</f>
        <v>37258773000</v>
      </c>
    </row>
    <row r="188" spans="1:14" x14ac:dyDescent="0.25">
      <c r="N188" s="7101" t="e">
        <f>#REF!</f>
        <v>#REF!</v>
      </c>
    </row>
    <row r="189" spans="1:14" x14ac:dyDescent="0.25">
      <c r="N189" s="7101" t="e">
        <f>N187-N188</f>
        <v>#REF!</v>
      </c>
    </row>
  </sheetData>
  <mergeCells count="10">
    <mergeCell ref="A6:E6"/>
    <mergeCell ref="K36:K39"/>
    <mergeCell ref="F173:J173"/>
    <mergeCell ref="A1:K1"/>
    <mergeCell ref="A4:E5"/>
    <mergeCell ref="F4:F5"/>
    <mergeCell ref="G4:H4"/>
    <mergeCell ref="I4:I5"/>
    <mergeCell ref="J4:J5"/>
    <mergeCell ref="K4:K5"/>
  </mergeCells>
  <pageMargins left="0.74" right="0.15" top="0.62" bottom="0.44" header="0.3" footer="0.3"/>
  <pageSetup paperSize="9" orientation="landscape" horizontalDpi="4294967292" verticalDpi="300" r:id="rId1"/>
  <headerFooter>
    <oddFooter xml:space="preserve">&amp;L&amp;P&amp;R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25"/>
  <sheetViews>
    <sheetView topLeftCell="A15" zoomScale="120" zoomScaleNormal="120" zoomScaleSheetLayoutView="115" workbookViewId="0">
      <selection activeCell="G24" sqref="G24"/>
    </sheetView>
  </sheetViews>
  <sheetFormatPr defaultColWidth="9.109375" defaultRowHeight="14.4" x14ac:dyDescent="0.25"/>
  <cols>
    <col min="1" max="2" width="2.6640625" style="1260" customWidth="1"/>
    <col min="3" max="3" width="2.88671875" style="1260" customWidth="1"/>
    <col min="4" max="4" width="2.5546875" style="1260" customWidth="1"/>
    <col min="5" max="5" width="2.6640625" style="1260" customWidth="1"/>
    <col min="6" max="6" width="27.6640625" style="1260" customWidth="1"/>
    <col min="7" max="7" width="23.44140625" style="1260" customWidth="1"/>
    <col min="8" max="8" width="25.109375" style="1260" customWidth="1"/>
    <col min="9" max="9" width="15.88671875" style="6516" customWidth="1"/>
    <col min="10" max="10" width="13.88671875" style="1260" customWidth="1"/>
    <col min="11" max="11" width="17.6640625" style="1260" customWidth="1"/>
    <col min="12" max="12" width="1.6640625" style="1260" customWidth="1"/>
    <col min="13" max="13" width="14.33203125" style="1260" customWidth="1"/>
    <col min="14" max="14" width="19.109375" style="1260" customWidth="1"/>
    <col min="15" max="16384" width="9.109375" style="1260"/>
  </cols>
  <sheetData>
    <row r="1" spans="1:14" x14ac:dyDescent="0.25">
      <c r="A1" s="1251"/>
      <c r="B1" s="1251"/>
      <c r="C1" s="7635" t="s">
        <v>5533</v>
      </c>
      <c r="D1" s="7635"/>
      <c r="E1" s="7635"/>
      <c r="F1" s="7635"/>
      <c r="G1" s="7635"/>
      <c r="H1" s="7635"/>
      <c r="I1" s="7635"/>
      <c r="J1" s="7635"/>
      <c r="K1" s="7635"/>
    </row>
    <row r="2" spans="1:14" ht="3" customHeight="1" x14ac:dyDescent="0.25">
      <c r="A2" s="1251"/>
      <c r="B2" s="1251"/>
      <c r="C2" s="1251"/>
      <c r="D2" s="1251"/>
      <c r="E2" s="1251"/>
      <c r="F2" s="1251"/>
      <c r="G2" s="1251"/>
      <c r="H2" s="1251"/>
      <c r="I2" s="6514"/>
      <c r="J2" s="1251"/>
      <c r="K2" s="1251"/>
    </row>
    <row r="3" spans="1:14" ht="15.75" customHeight="1" x14ac:dyDescent="0.25">
      <c r="A3" s="78"/>
      <c r="B3" s="78"/>
      <c r="C3" s="78"/>
      <c r="D3" s="6515" t="s">
        <v>5532</v>
      </c>
      <c r="E3" s="212" t="s">
        <v>5531</v>
      </c>
      <c r="F3" s="212" t="s">
        <v>5530</v>
      </c>
      <c r="G3" s="1251"/>
      <c r="H3" s="1251"/>
      <c r="J3" s="6517"/>
      <c r="K3" s="1252"/>
      <c r="N3" s="6518"/>
    </row>
    <row r="4" spans="1:14" ht="10.5" customHeight="1" x14ac:dyDescent="0.25">
      <c r="A4" s="1251"/>
      <c r="B4" s="1251"/>
      <c r="C4" s="1251"/>
      <c r="D4" s="1251"/>
      <c r="E4" s="1251"/>
      <c r="F4" s="1251"/>
      <c r="G4" s="1251"/>
      <c r="H4" s="1251"/>
      <c r="I4" s="6514"/>
      <c r="J4" s="1251"/>
      <c r="K4" s="1251"/>
      <c r="N4" s="6519"/>
    </row>
    <row r="5" spans="1:14" hidden="1" x14ac:dyDescent="0.25">
      <c r="A5" s="1251"/>
      <c r="B5" s="1251"/>
      <c r="C5" s="1251"/>
      <c r="D5" s="1251"/>
      <c r="E5" s="1251"/>
      <c r="F5" s="7636" t="s">
        <v>57</v>
      </c>
      <c r="G5" s="7636"/>
      <c r="H5" s="7636"/>
      <c r="I5" s="7636"/>
      <c r="J5" s="7636"/>
      <c r="K5" s="7636"/>
      <c r="N5" s="6519"/>
    </row>
    <row r="6" spans="1:14" ht="10.5" hidden="1" customHeight="1" x14ac:dyDescent="0.25">
      <c r="A6" s="1251"/>
      <c r="B6" s="1251"/>
      <c r="C6" s="1251"/>
      <c r="D6" s="1251"/>
      <c r="E6" s="1251"/>
      <c r="F6" s="6520"/>
      <c r="G6" s="6520"/>
      <c r="H6" s="6520"/>
      <c r="I6" s="6521"/>
      <c r="J6" s="6520"/>
      <c r="K6" s="6520"/>
      <c r="N6" s="6519"/>
    </row>
    <row r="7" spans="1:14" ht="4.5" hidden="1" customHeight="1" x14ac:dyDescent="0.25">
      <c r="A7" s="1251"/>
      <c r="B7" s="1251"/>
      <c r="C7" s="1251"/>
      <c r="D7" s="1251"/>
      <c r="E7" s="1251"/>
      <c r="F7" s="6522" t="s">
        <v>5529</v>
      </c>
      <c r="G7" s="6520"/>
      <c r="H7" s="6520"/>
      <c r="I7" s="6521"/>
      <c r="J7" s="6520"/>
      <c r="K7" s="6520"/>
      <c r="N7" s="6519"/>
    </row>
    <row r="8" spans="1:14" ht="5.25" hidden="1" customHeight="1" x14ac:dyDescent="0.25">
      <c r="A8" s="1251"/>
      <c r="B8" s="1251"/>
      <c r="C8" s="1251"/>
      <c r="D8" s="1251"/>
      <c r="E8" s="1251"/>
      <c r="F8" s="1251"/>
      <c r="G8" s="1251"/>
      <c r="H8" s="1251"/>
      <c r="I8" s="6514"/>
      <c r="J8" s="1251"/>
      <c r="K8" s="1251"/>
      <c r="N8" s="6519"/>
    </row>
    <row r="9" spans="1:14" x14ac:dyDescent="0.25">
      <c r="A9" s="7637" t="s">
        <v>59</v>
      </c>
      <c r="B9" s="7638"/>
      <c r="C9" s="7638"/>
      <c r="D9" s="7638"/>
      <c r="E9" s="7639"/>
      <c r="F9" s="7640" t="s">
        <v>272</v>
      </c>
      <c r="G9" s="7641" t="s">
        <v>62</v>
      </c>
      <c r="H9" s="7641"/>
      <c r="I9" s="7642" t="s">
        <v>63</v>
      </c>
      <c r="J9" s="7640" t="s">
        <v>234</v>
      </c>
      <c r="K9" s="7640" t="s">
        <v>235</v>
      </c>
      <c r="N9" s="6519"/>
    </row>
    <row r="10" spans="1:14" x14ac:dyDescent="0.25">
      <c r="A10" s="7637"/>
      <c r="B10" s="7638"/>
      <c r="C10" s="7638"/>
      <c r="D10" s="7638"/>
      <c r="E10" s="7639"/>
      <c r="F10" s="7640"/>
      <c r="G10" s="6523" t="s">
        <v>65</v>
      </c>
      <c r="H10" s="6523" t="s">
        <v>66</v>
      </c>
      <c r="I10" s="7642"/>
      <c r="J10" s="7640"/>
      <c r="K10" s="7640"/>
    </row>
    <row r="11" spans="1:14" x14ac:dyDescent="0.25">
      <c r="A11" s="6524"/>
      <c r="B11" s="6525"/>
      <c r="C11" s="7630">
        <v>1</v>
      </c>
      <c r="D11" s="7630"/>
      <c r="E11" s="7631"/>
      <c r="F11" s="6526">
        <v>2</v>
      </c>
      <c r="G11" s="5885">
        <v>3</v>
      </c>
      <c r="H11" s="5885">
        <v>4</v>
      </c>
      <c r="I11" s="6527">
        <v>5</v>
      </c>
      <c r="J11" s="5885">
        <v>6</v>
      </c>
      <c r="K11" s="5885">
        <v>7</v>
      </c>
    </row>
    <row r="12" spans="1:14" ht="9.75" customHeight="1" x14ac:dyDescent="0.25">
      <c r="A12" s="6524"/>
      <c r="B12" s="6525"/>
      <c r="C12" s="6528"/>
      <c r="D12" s="6528"/>
      <c r="E12" s="6526"/>
      <c r="F12" s="6526"/>
      <c r="G12" s="6526"/>
      <c r="H12" s="5885"/>
      <c r="I12" s="6527"/>
      <c r="J12" s="5885"/>
      <c r="K12" s="5885"/>
    </row>
    <row r="13" spans="1:14" x14ac:dyDescent="0.25">
      <c r="A13" s="6524"/>
      <c r="B13" s="6525"/>
      <c r="C13" s="6528"/>
      <c r="D13" s="6528"/>
      <c r="E13" s="6526"/>
      <c r="F13" s="6244" t="s">
        <v>68</v>
      </c>
      <c r="G13" s="6526"/>
      <c r="H13" s="5885"/>
      <c r="I13" s="6527"/>
      <c r="J13" s="5885"/>
      <c r="K13" s="5886">
        <f>K14</f>
        <v>41537676200</v>
      </c>
    </row>
    <row r="14" spans="1:14" ht="27.6" x14ac:dyDescent="0.25">
      <c r="A14" s="6524"/>
      <c r="B14" s="6525"/>
      <c r="C14" s="6528"/>
      <c r="D14" s="6528"/>
      <c r="E14" s="6526"/>
      <c r="F14" s="5516" t="s">
        <v>69</v>
      </c>
      <c r="G14" s="7632" t="s">
        <v>70</v>
      </c>
      <c r="H14" s="7633"/>
      <c r="I14" s="6527"/>
      <c r="J14" s="5885"/>
      <c r="K14" s="5887">
        <v>41537676200</v>
      </c>
    </row>
    <row r="15" spans="1:14" x14ac:dyDescent="0.25">
      <c r="A15" s="6524"/>
      <c r="B15" s="6525"/>
      <c r="C15" s="6528"/>
      <c r="D15" s="6528"/>
      <c r="E15" s="6526"/>
      <c r="F15" s="6526"/>
      <c r="G15" s="6526"/>
      <c r="H15" s="5885"/>
      <c r="I15" s="6527"/>
      <c r="J15" s="5885"/>
      <c r="K15" s="5887"/>
    </row>
    <row r="16" spans="1:14" x14ac:dyDescent="0.25">
      <c r="A16" s="6529">
        <v>1</v>
      </c>
      <c r="B16" s="6530" t="s">
        <v>109</v>
      </c>
      <c r="C16" s="6531"/>
      <c r="D16" s="6532"/>
      <c r="E16" s="6533"/>
      <c r="F16" s="5888" t="s">
        <v>5528</v>
      </c>
      <c r="G16" s="6526"/>
      <c r="H16" s="5885"/>
      <c r="I16" s="6527"/>
      <c r="J16" s="5885"/>
      <c r="K16" s="5885"/>
    </row>
    <row r="17" spans="1:18" x14ac:dyDescent="0.25">
      <c r="A17" s="6534">
        <v>1</v>
      </c>
      <c r="B17" s="6535" t="s">
        <v>109</v>
      </c>
      <c r="C17" s="6535" t="s">
        <v>67</v>
      </c>
      <c r="D17" s="6536"/>
      <c r="E17" s="6537"/>
      <c r="F17" s="5889" t="s">
        <v>5527</v>
      </c>
      <c r="G17" s="5885"/>
      <c r="H17" s="5885"/>
      <c r="I17" s="6527"/>
      <c r="J17" s="5885"/>
      <c r="K17" s="5890">
        <f>+K18+K34+K40+K43+K45+K48+K54+K57+K62+K66+K69+K73+K75+K78+K82+K87+K90+K96+K99+K104+K106+K111</f>
        <v>386739197775</v>
      </c>
      <c r="N17" s="6538"/>
    </row>
    <row r="18" spans="1:18" x14ac:dyDescent="0.25">
      <c r="A18" s="1253">
        <v>1</v>
      </c>
      <c r="B18" s="1254" t="s">
        <v>109</v>
      </c>
      <c r="C18" s="1254" t="s">
        <v>67</v>
      </c>
      <c r="D18" s="1255" t="s">
        <v>67</v>
      </c>
      <c r="E18" s="6539"/>
      <c r="F18" s="6540" t="s">
        <v>73</v>
      </c>
      <c r="G18" s="6541"/>
      <c r="H18" s="6541"/>
      <c r="I18" s="6542"/>
      <c r="J18" s="6541"/>
      <c r="K18" s="6543">
        <f>SUM(K19:K33)</f>
        <v>7862370000</v>
      </c>
      <c r="L18" s="1260">
        <v>1</v>
      </c>
      <c r="N18" s="6518"/>
    </row>
    <row r="19" spans="1:18" ht="30" customHeight="1" x14ac:dyDescent="0.25">
      <c r="A19" s="1248">
        <v>1</v>
      </c>
      <c r="B19" s="1247" t="s">
        <v>109</v>
      </c>
      <c r="C19" s="1247" t="s">
        <v>67</v>
      </c>
      <c r="D19" s="1246" t="s">
        <v>67</v>
      </c>
      <c r="E19" s="1245" t="s">
        <v>67</v>
      </c>
      <c r="F19" s="1244" t="s">
        <v>5526</v>
      </c>
      <c r="G19" s="1243" t="s">
        <v>5525</v>
      </c>
      <c r="H19" s="1242" t="s">
        <v>5524</v>
      </c>
      <c r="I19" s="1262" t="s">
        <v>276</v>
      </c>
      <c r="J19" s="1250" t="s">
        <v>277</v>
      </c>
      <c r="K19" s="1213">
        <v>80000000</v>
      </c>
    </row>
    <row r="20" spans="1:18" ht="32.25" customHeight="1" x14ac:dyDescent="0.25">
      <c r="A20" s="6544">
        <v>1</v>
      </c>
      <c r="B20" s="1241" t="s">
        <v>109</v>
      </c>
      <c r="C20" s="1241" t="s">
        <v>67</v>
      </c>
      <c r="D20" s="1240" t="s">
        <v>67</v>
      </c>
      <c r="E20" s="1239" t="s">
        <v>72</v>
      </c>
      <c r="F20" s="6545" t="s">
        <v>5523</v>
      </c>
      <c r="G20" s="6546" t="s">
        <v>5522</v>
      </c>
      <c r="H20" s="6547" t="s">
        <v>5521</v>
      </c>
      <c r="I20" s="6548" t="s">
        <v>276</v>
      </c>
      <c r="J20" s="1250" t="s">
        <v>277</v>
      </c>
      <c r="K20" s="6549">
        <v>663000000</v>
      </c>
    </row>
    <row r="21" spans="1:18" ht="39" customHeight="1" x14ac:dyDescent="0.25">
      <c r="A21" s="6550">
        <v>1</v>
      </c>
      <c r="B21" s="1238" t="s">
        <v>109</v>
      </c>
      <c r="C21" s="1238" t="s">
        <v>67</v>
      </c>
      <c r="D21" s="1237" t="s">
        <v>67</v>
      </c>
      <c r="E21" s="1236" t="s">
        <v>139</v>
      </c>
      <c r="F21" s="6545" t="s">
        <v>5520</v>
      </c>
      <c r="G21" s="6551" t="s">
        <v>5519</v>
      </c>
      <c r="H21" s="6552" t="s">
        <v>5518</v>
      </c>
      <c r="I21" s="6553">
        <v>1</v>
      </c>
      <c r="J21" s="1250" t="s">
        <v>277</v>
      </c>
      <c r="K21" s="6549">
        <v>1101000000</v>
      </c>
      <c r="L21" s="6554"/>
    </row>
    <row r="22" spans="1:18" ht="35.1" hidden="1" customHeight="1" x14ac:dyDescent="0.25">
      <c r="A22" s="6555">
        <v>1</v>
      </c>
      <c r="B22" s="6556" t="s">
        <v>109</v>
      </c>
      <c r="C22" s="6556" t="s">
        <v>67</v>
      </c>
      <c r="D22" s="6556" t="s">
        <v>67</v>
      </c>
      <c r="E22" s="6557" t="s">
        <v>81</v>
      </c>
      <c r="F22" s="6552" t="s">
        <v>5517</v>
      </c>
      <c r="G22" s="6558" t="s">
        <v>5497</v>
      </c>
      <c r="H22" s="6559" t="s">
        <v>5516</v>
      </c>
      <c r="I22" s="6560" t="s">
        <v>276</v>
      </c>
      <c r="J22" s="1250" t="s">
        <v>277</v>
      </c>
      <c r="K22" s="6561"/>
      <c r="L22" s="1256"/>
      <c r="N22" s="1256"/>
      <c r="O22" s="1256"/>
      <c r="P22" s="1256"/>
      <c r="Q22" s="1256"/>
      <c r="R22" s="1256"/>
    </row>
    <row r="23" spans="1:18" ht="31.5" customHeight="1" x14ac:dyDescent="0.25">
      <c r="A23" s="6555">
        <v>1</v>
      </c>
      <c r="B23" s="6556" t="s">
        <v>109</v>
      </c>
      <c r="C23" s="6556" t="s">
        <v>67</v>
      </c>
      <c r="D23" s="6556" t="s">
        <v>67</v>
      </c>
      <c r="E23" s="6557" t="s">
        <v>185</v>
      </c>
      <c r="F23" s="6545" t="s">
        <v>5515</v>
      </c>
      <c r="G23" s="6562" t="s">
        <v>5514</v>
      </c>
      <c r="H23" s="6563" t="s">
        <v>5513</v>
      </c>
      <c r="I23" s="6564" t="s">
        <v>276</v>
      </c>
      <c r="J23" s="1250" t="s">
        <v>277</v>
      </c>
      <c r="K23" s="6549">
        <v>214000000</v>
      </c>
      <c r="L23" s="1257"/>
      <c r="N23" s="1257"/>
      <c r="O23" s="1257"/>
      <c r="P23" s="1257"/>
      <c r="Q23" s="1257"/>
      <c r="R23" s="1257"/>
    </row>
    <row r="24" spans="1:18" ht="27.75" customHeight="1" x14ac:dyDescent="0.25">
      <c r="A24" s="6555">
        <v>1</v>
      </c>
      <c r="B24" s="6556" t="s">
        <v>109</v>
      </c>
      <c r="C24" s="6556" t="s">
        <v>67</v>
      </c>
      <c r="D24" s="6556" t="s">
        <v>67</v>
      </c>
      <c r="E24" s="6557">
        <v>11</v>
      </c>
      <c r="F24" s="6545" t="s">
        <v>5512</v>
      </c>
      <c r="G24" s="6563" t="s">
        <v>5511</v>
      </c>
      <c r="H24" s="6565" t="s">
        <v>5510</v>
      </c>
      <c r="I24" s="6564" t="s">
        <v>276</v>
      </c>
      <c r="J24" s="1250" t="s">
        <v>277</v>
      </c>
      <c r="K24" s="6549">
        <v>257500000</v>
      </c>
      <c r="L24" s="1257"/>
      <c r="N24" s="1257"/>
      <c r="O24" s="1257"/>
      <c r="P24" s="1257"/>
      <c r="Q24" s="1257"/>
      <c r="R24" s="1257"/>
    </row>
    <row r="25" spans="1:18" ht="29.25" customHeight="1" x14ac:dyDescent="0.25">
      <c r="A25" s="6555">
        <v>1</v>
      </c>
      <c r="B25" s="6556" t="s">
        <v>109</v>
      </c>
      <c r="C25" s="6556" t="s">
        <v>67</v>
      </c>
      <c r="D25" s="6556" t="s">
        <v>67</v>
      </c>
      <c r="E25" s="6557">
        <v>12</v>
      </c>
      <c r="F25" s="6545" t="s">
        <v>5509</v>
      </c>
      <c r="G25" s="6566" t="s">
        <v>1936</v>
      </c>
      <c r="H25" s="6567" t="s">
        <v>5508</v>
      </c>
      <c r="I25" s="6568">
        <v>1</v>
      </c>
      <c r="J25" s="1250" t="s">
        <v>277</v>
      </c>
      <c r="K25" s="6569">
        <v>90000000</v>
      </c>
      <c r="L25" s="1235"/>
      <c r="N25" s="1235"/>
      <c r="O25" s="1257"/>
      <c r="P25" s="1257"/>
      <c r="Q25" s="1257"/>
      <c r="R25" s="1257"/>
    </row>
    <row r="26" spans="1:18" ht="15.75" customHeight="1" x14ac:dyDescent="0.25">
      <c r="A26" s="6570">
        <v>1</v>
      </c>
      <c r="B26" s="6571" t="s">
        <v>109</v>
      </c>
      <c r="C26" s="6571" t="s">
        <v>67</v>
      </c>
      <c r="D26" s="6571" t="s">
        <v>67</v>
      </c>
      <c r="E26" s="6572">
        <v>15</v>
      </c>
      <c r="F26" s="7627" t="s">
        <v>5507</v>
      </c>
      <c r="G26" s="7627" t="s">
        <v>5506</v>
      </c>
      <c r="H26" s="7634" t="s">
        <v>5505</v>
      </c>
      <c r="I26" s="7629" t="s">
        <v>276</v>
      </c>
      <c r="J26" s="1250" t="s">
        <v>277</v>
      </c>
      <c r="K26" s="1234">
        <v>108600000</v>
      </c>
    </row>
    <row r="27" spans="1:18" ht="17.25" customHeight="1" x14ac:dyDescent="0.25">
      <c r="A27" s="6570"/>
      <c r="B27" s="6571"/>
      <c r="C27" s="6571"/>
      <c r="D27" s="6571"/>
      <c r="E27" s="6572"/>
      <c r="F27" s="7627"/>
      <c r="G27" s="7627"/>
      <c r="H27" s="7634"/>
      <c r="I27" s="7629"/>
      <c r="J27" s="1250" t="s">
        <v>277</v>
      </c>
      <c r="K27" s="1234"/>
    </row>
    <row r="28" spans="1:18" ht="27.75" customHeight="1" x14ac:dyDescent="0.25">
      <c r="A28" s="6555">
        <v>1</v>
      </c>
      <c r="B28" s="6556" t="s">
        <v>109</v>
      </c>
      <c r="C28" s="6556" t="s">
        <v>67</v>
      </c>
      <c r="D28" s="6556" t="s">
        <v>67</v>
      </c>
      <c r="E28" s="6557">
        <v>17</v>
      </c>
      <c r="F28" s="6545" t="s">
        <v>5504</v>
      </c>
      <c r="G28" s="6566" t="s">
        <v>5503</v>
      </c>
      <c r="H28" s="6563" t="s">
        <v>5502</v>
      </c>
      <c r="I28" s="6573" t="s">
        <v>276</v>
      </c>
      <c r="J28" s="1250" t="s">
        <v>277</v>
      </c>
      <c r="K28" s="6561">
        <v>244000000</v>
      </c>
      <c r="L28" s="1256"/>
      <c r="N28" s="1256"/>
    </row>
    <row r="29" spans="1:18" ht="16.5" customHeight="1" x14ac:dyDescent="0.25">
      <c r="A29" s="6570">
        <v>1</v>
      </c>
      <c r="B29" s="6571" t="s">
        <v>109</v>
      </c>
      <c r="C29" s="6571" t="s">
        <v>67</v>
      </c>
      <c r="D29" s="6571" t="s">
        <v>67</v>
      </c>
      <c r="E29" s="6572">
        <v>18</v>
      </c>
      <c r="F29" s="7627" t="s">
        <v>5501</v>
      </c>
      <c r="G29" s="7628" t="s">
        <v>5500</v>
      </c>
      <c r="H29" s="7628" t="s">
        <v>5499</v>
      </c>
      <c r="I29" s="7629" t="s">
        <v>276</v>
      </c>
      <c r="J29" s="1250" t="s">
        <v>277</v>
      </c>
      <c r="K29" s="1234">
        <v>3120000000</v>
      </c>
    </row>
    <row r="30" spans="1:18" ht="13.5" customHeight="1" x14ac:dyDescent="0.25">
      <c r="A30" s="6570"/>
      <c r="B30" s="6571"/>
      <c r="C30" s="6571"/>
      <c r="D30" s="6571"/>
      <c r="E30" s="6572"/>
      <c r="F30" s="7627"/>
      <c r="G30" s="7628"/>
      <c r="H30" s="7628"/>
      <c r="I30" s="7629"/>
      <c r="J30" s="1250"/>
      <c r="K30" s="1234"/>
    </row>
    <row r="31" spans="1:18" ht="26.4" x14ac:dyDescent="0.25">
      <c r="A31" s="6574">
        <v>1</v>
      </c>
      <c r="B31" s="6575" t="s">
        <v>109</v>
      </c>
      <c r="C31" s="6575" t="s">
        <v>67</v>
      </c>
      <c r="D31" s="6575" t="s">
        <v>67</v>
      </c>
      <c r="E31" s="6576">
        <v>19</v>
      </c>
      <c r="F31" s="1233" t="s">
        <v>5498</v>
      </c>
      <c r="G31" s="1232" t="s">
        <v>5497</v>
      </c>
      <c r="H31" s="1231" t="s">
        <v>5496</v>
      </c>
      <c r="I31" s="1263" t="s">
        <v>5495</v>
      </c>
      <c r="J31" s="1250" t="s">
        <v>277</v>
      </c>
      <c r="K31" s="1230">
        <v>1177750000</v>
      </c>
      <c r="L31" s="1256"/>
      <c r="N31" s="1256"/>
      <c r="O31" s="1256"/>
      <c r="P31" s="1256"/>
      <c r="Q31" s="1256"/>
      <c r="R31" s="1256"/>
    </row>
    <row r="32" spans="1:18" ht="39.6" x14ac:dyDescent="0.25">
      <c r="A32" s="6574">
        <v>1</v>
      </c>
      <c r="B32" s="6575" t="s">
        <v>109</v>
      </c>
      <c r="C32" s="6575" t="s">
        <v>67</v>
      </c>
      <c r="D32" s="6575" t="s">
        <v>67</v>
      </c>
      <c r="E32" s="6576">
        <v>26</v>
      </c>
      <c r="F32" s="5891" t="s">
        <v>3388</v>
      </c>
      <c r="G32" s="5891" t="s">
        <v>5534</v>
      </c>
      <c r="H32" s="6563" t="s">
        <v>5513</v>
      </c>
      <c r="I32" s="1264" t="s">
        <v>5536</v>
      </c>
      <c r="J32" s="1250" t="s">
        <v>277</v>
      </c>
      <c r="K32" s="5892">
        <v>765720000</v>
      </c>
      <c r="L32" s="1256"/>
      <c r="N32" s="1256"/>
      <c r="O32" s="1256"/>
      <c r="P32" s="1256"/>
      <c r="Q32" s="1256"/>
      <c r="R32" s="1256"/>
    </row>
    <row r="33" spans="1:18" ht="26.4" x14ac:dyDescent="0.25">
      <c r="A33" s="6574">
        <v>1</v>
      </c>
      <c r="B33" s="6575" t="s">
        <v>109</v>
      </c>
      <c r="C33" s="6575" t="s">
        <v>67</v>
      </c>
      <c r="D33" s="6575" t="s">
        <v>67</v>
      </c>
      <c r="E33" s="6576">
        <v>28</v>
      </c>
      <c r="F33" s="1249" t="s">
        <v>3398</v>
      </c>
      <c r="G33" s="1249" t="s">
        <v>5535</v>
      </c>
      <c r="H33" s="6563" t="s">
        <v>5513</v>
      </c>
      <c r="I33" s="1264" t="s">
        <v>2961</v>
      </c>
      <c r="J33" s="1250" t="s">
        <v>277</v>
      </c>
      <c r="K33" s="1234">
        <v>40800000</v>
      </c>
      <c r="L33" s="1256"/>
      <c r="N33" s="1256"/>
      <c r="O33" s="1256"/>
      <c r="P33" s="1256"/>
      <c r="Q33" s="1256"/>
      <c r="R33" s="1256"/>
    </row>
    <row r="34" spans="1:18" ht="26.4" x14ac:dyDescent="0.25">
      <c r="A34" s="6577">
        <v>1</v>
      </c>
      <c r="B34" s="6536" t="s">
        <v>109</v>
      </c>
      <c r="C34" s="6536" t="s">
        <v>67</v>
      </c>
      <c r="D34" s="6536" t="s">
        <v>72</v>
      </c>
      <c r="E34" s="6537"/>
      <c r="F34" s="6578" t="s">
        <v>108</v>
      </c>
      <c r="G34" s="6579"/>
      <c r="H34" s="6579"/>
      <c r="I34" s="6527"/>
      <c r="J34" s="6579"/>
      <c r="K34" s="6580">
        <f>SUM(K35:K39)</f>
        <v>982800000</v>
      </c>
      <c r="L34" s="1257"/>
      <c r="N34" s="6581"/>
      <c r="O34" s="1257"/>
      <c r="P34" s="1257"/>
      <c r="Q34" s="1257"/>
      <c r="R34" s="1257"/>
    </row>
    <row r="35" spans="1:18" ht="27" hidden="1" customHeight="1" x14ac:dyDescent="0.25">
      <c r="A35" s="1223">
        <v>1</v>
      </c>
      <c r="B35" s="1222" t="s">
        <v>109</v>
      </c>
      <c r="C35" s="1222" t="s">
        <v>67</v>
      </c>
      <c r="D35" s="1222" t="s">
        <v>72</v>
      </c>
      <c r="E35" s="6582" t="s">
        <v>114</v>
      </c>
      <c r="F35" s="1229" t="s">
        <v>5494</v>
      </c>
      <c r="G35" s="1228" t="s">
        <v>5493</v>
      </c>
      <c r="H35" s="1227" t="s">
        <v>5492</v>
      </c>
      <c r="I35" s="6583" t="s">
        <v>264</v>
      </c>
      <c r="J35" s="1226" t="s">
        <v>78</v>
      </c>
      <c r="K35" s="1213"/>
    </row>
    <row r="36" spans="1:18" ht="31.5" customHeight="1" x14ac:dyDescent="0.25">
      <c r="A36" s="6555">
        <v>1</v>
      </c>
      <c r="B36" s="6556" t="s">
        <v>109</v>
      </c>
      <c r="C36" s="6556" t="s">
        <v>67</v>
      </c>
      <c r="D36" s="6556" t="s">
        <v>72</v>
      </c>
      <c r="E36" s="6557" t="s">
        <v>81</v>
      </c>
      <c r="F36" s="1225" t="s">
        <v>5491</v>
      </c>
      <c r="G36" s="6565" t="s">
        <v>5490</v>
      </c>
      <c r="H36" s="6563" t="s">
        <v>5489</v>
      </c>
      <c r="I36" s="6560" t="s">
        <v>276</v>
      </c>
      <c r="J36" s="6584" t="s">
        <v>78</v>
      </c>
      <c r="K36" s="6549">
        <v>252600000</v>
      </c>
    </row>
    <row r="37" spans="1:18" ht="32.25" customHeight="1" x14ac:dyDescent="0.25">
      <c r="A37" s="6574">
        <v>1</v>
      </c>
      <c r="B37" s="6575" t="s">
        <v>109</v>
      </c>
      <c r="C37" s="6575" t="s">
        <v>67</v>
      </c>
      <c r="D37" s="6575" t="s">
        <v>72</v>
      </c>
      <c r="E37" s="6576" t="s">
        <v>290</v>
      </c>
      <c r="F37" s="6585" t="s">
        <v>5488</v>
      </c>
      <c r="G37" s="6586" t="s">
        <v>5487</v>
      </c>
      <c r="H37" s="1231" t="s">
        <v>5482</v>
      </c>
      <c r="I37" s="6587" t="s">
        <v>276</v>
      </c>
      <c r="J37" s="6588" t="s">
        <v>78</v>
      </c>
      <c r="K37" s="1212">
        <v>656200000</v>
      </c>
    </row>
    <row r="38" spans="1:18" ht="42.75" customHeight="1" x14ac:dyDescent="0.25">
      <c r="A38" s="6574">
        <v>1</v>
      </c>
      <c r="B38" s="6575" t="s">
        <v>109</v>
      </c>
      <c r="C38" s="6575" t="s">
        <v>67</v>
      </c>
      <c r="D38" s="6575" t="s">
        <v>72</v>
      </c>
      <c r="E38" s="6576">
        <v>24</v>
      </c>
      <c r="F38" s="6585" t="s">
        <v>5486</v>
      </c>
      <c r="G38" s="6586" t="s">
        <v>5485</v>
      </c>
      <c r="H38" s="1231" t="s">
        <v>5482</v>
      </c>
      <c r="I38" s="6587" t="s">
        <v>276</v>
      </c>
      <c r="J38" s="6588" t="s">
        <v>78</v>
      </c>
      <c r="K38" s="1212">
        <v>50000000</v>
      </c>
    </row>
    <row r="39" spans="1:18" ht="38.25" customHeight="1" x14ac:dyDescent="0.25">
      <c r="A39" s="6574">
        <v>1</v>
      </c>
      <c r="B39" s="6575" t="s">
        <v>109</v>
      </c>
      <c r="C39" s="6575" t="s">
        <v>67</v>
      </c>
      <c r="D39" s="6575" t="s">
        <v>72</v>
      </c>
      <c r="E39" s="6576">
        <v>26</v>
      </c>
      <c r="F39" s="6585" t="s">
        <v>5484</v>
      </c>
      <c r="G39" s="6586" t="s">
        <v>5483</v>
      </c>
      <c r="H39" s="1231" t="s">
        <v>5482</v>
      </c>
      <c r="I39" s="6587" t="s">
        <v>276</v>
      </c>
      <c r="J39" s="6588" t="s">
        <v>78</v>
      </c>
      <c r="K39" s="1212">
        <v>24000000</v>
      </c>
    </row>
    <row r="40" spans="1:18" ht="19.5" customHeight="1" x14ac:dyDescent="0.25">
      <c r="A40" s="6589">
        <v>1</v>
      </c>
      <c r="B40" s="6590" t="s">
        <v>109</v>
      </c>
      <c r="C40" s="6590" t="s">
        <v>67</v>
      </c>
      <c r="D40" s="6590" t="s">
        <v>109</v>
      </c>
      <c r="E40" s="6591"/>
      <c r="F40" s="6592" t="s">
        <v>362</v>
      </c>
      <c r="G40" s="6593"/>
      <c r="H40" s="6593"/>
      <c r="I40" s="6594"/>
      <c r="J40" s="6593"/>
      <c r="K40" s="6580">
        <f>SUM(K41:K42)</f>
        <v>464750000</v>
      </c>
      <c r="N40" s="6518"/>
    </row>
    <row r="41" spans="1:18" ht="30.75" customHeight="1" x14ac:dyDescent="0.25">
      <c r="A41" s="1223">
        <v>1</v>
      </c>
      <c r="B41" s="1222" t="s">
        <v>109</v>
      </c>
      <c r="C41" s="1222" t="s">
        <v>67</v>
      </c>
      <c r="D41" s="1222" t="s">
        <v>109</v>
      </c>
      <c r="E41" s="6582" t="s">
        <v>72</v>
      </c>
      <c r="F41" s="1224" t="s">
        <v>5481</v>
      </c>
      <c r="G41" s="1229" t="s">
        <v>5480</v>
      </c>
      <c r="H41" s="1229" t="s">
        <v>5477</v>
      </c>
      <c r="I41" s="6583" t="s">
        <v>5537</v>
      </c>
      <c r="J41" s="1218" t="s">
        <v>78</v>
      </c>
      <c r="K41" s="1213">
        <v>309500000</v>
      </c>
    </row>
    <row r="42" spans="1:18" ht="31.5" customHeight="1" x14ac:dyDescent="0.25">
      <c r="A42" s="6574">
        <v>1</v>
      </c>
      <c r="B42" s="6575" t="s">
        <v>109</v>
      </c>
      <c r="C42" s="6575" t="s">
        <v>67</v>
      </c>
      <c r="D42" s="6575" t="s">
        <v>109</v>
      </c>
      <c r="E42" s="6576" t="s">
        <v>114</v>
      </c>
      <c r="F42" s="6585" t="s">
        <v>5479</v>
      </c>
      <c r="G42" s="6586" t="s">
        <v>5478</v>
      </c>
      <c r="H42" s="1231" t="s">
        <v>5477</v>
      </c>
      <c r="I42" s="1263" t="s">
        <v>5537</v>
      </c>
      <c r="J42" s="1231" t="s">
        <v>78</v>
      </c>
      <c r="K42" s="1215">
        <v>155250000</v>
      </c>
      <c r="L42" s="6595"/>
      <c r="N42" s="6595"/>
    </row>
    <row r="43" spans="1:18" ht="31.5" hidden="1" customHeight="1" x14ac:dyDescent="0.25">
      <c r="A43" s="6577">
        <v>1</v>
      </c>
      <c r="B43" s="6536" t="s">
        <v>109</v>
      </c>
      <c r="C43" s="6536" t="s">
        <v>67</v>
      </c>
      <c r="D43" s="6536" t="s">
        <v>114</v>
      </c>
      <c r="E43" s="6537"/>
      <c r="F43" s="6596" t="s">
        <v>459</v>
      </c>
      <c r="G43" s="6579"/>
      <c r="H43" s="6579"/>
      <c r="I43" s="6527"/>
      <c r="J43" s="6579"/>
      <c r="K43" s="6543">
        <f>SUM(K44)</f>
        <v>0</v>
      </c>
      <c r="N43" s="6518"/>
    </row>
    <row r="44" spans="1:18" ht="39" hidden="1" customHeight="1" x14ac:dyDescent="0.25">
      <c r="A44" s="6597">
        <v>1</v>
      </c>
      <c r="B44" s="6598" t="s">
        <v>109</v>
      </c>
      <c r="C44" s="6598" t="s">
        <v>67</v>
      </c>
      <c r="D44" s="6598" t="s">
        <v>114</v>
      </c>
      <c r="E44" s="6539" t="s">
        <v>139</v>
      </c>
      <c r="F44" s="6539" t="s">
        <v>1141</v>
      </c>
      <c r="G44" s="6599" t="s">
        <v>5476</v>
      </c>
      <c r="H44" s="6600" t="s">
        <v>5475</v>
      </c>
      <c r="I44" s="6601" t="s">
        <v>5538</v>
      </c>
      <c r="J44" s="6541" t="s">
        <v>277</v>
      </c>
      <c r="K44" s="6602"/>
    </row>
    <row r="45" spans="1:18" ht="39.6" x14ac:dyDescent="0.25">
      <c r="A45" s="6577">
        <v>1</v>
      </c>
      <c r="B45" s="6536" t="s">
        <v>109</v>
      </c>
      <c r="C45" s="6536" t="s">
        <v>67</v>
      </c>
      <c r="D45" s="6536" t="s">
        <v>139</v>
      </c>
      <c r="E45" s="6537"/>
      <c r="F45" s="6603" t="s">
        <v>140</v>
      </c>
      <c r="G45" s="6604"/>
      <c r="H45" s="6579"/>
      <c r="I45" s="6527"/>
      <c r="J45" s="6579"/>
      <c r="K45" s="6543">
        <f>SUM(K46:K47)</f>
        <v>10000000</v>
      </c>
      <c r="N45" s="6518"/>
    </row>
    <row r="46" spans="1:18" ht="26.25" customHeight="1" x14ac:dyDescent="0.25">
      <c r="A46" s="1223">
        <f>A45</f>
        <v>1</v>
      </c>
      <c r="B46" s="1222" t="str">
        <f>B45</f>
        <v>03</v>
      </c>
      <c r="C46" s="1222" t="str">
        <f>C45</f>
        <v>01</v>
      </c>
      <c r="D46" s="1221" t="str">
        <f>D45</f>
        <v>06</v>
      </c>
      <c r="E46" s="1220" t="s">
        <v>67</v>
      </c>
      <c r="F46" s="1229" t="s">
        <v>5474</v>
      </c>
      <c r="G46" s="1219" t="s">
        <v>5473</v>
      </c>
      <c r="H46" s="1229" t="s">
        <v>5472</v>
      </c>
      <c r="I46" s="6605" t="s">
        <v>5539</v>
      </c>
      <c r="J46" s="1218" t="s">
        <v>293</v>
      </c>
      <c r="K46" s="1213">
        <v>5000000</v>
      </c>
    </row>
    <row r="47" spans="1:18" ht="26.4" x14ac:dyDescent="0.25">
      <c r="A47" s="6574">
        <v>1</v>
      </c>
      <c r="B47" s="6575" t="s">
        <v>109</v>
      </c>
      <c r="C47" s="6575" t="s">
        <v>67</v>
      </c>
      <c r="D47" s="6575" t="s">
        <v>139</v>
      </c>
      <c r="E47" s="6575" t="s">
        <v>144</v>
      </c>
      <c r="F47" s="1231" t="s">
        <v>298</v>
      </c>
      <c r="G47" s="1231" t="s">
        <v>1528</v>
      </c>
      <c r="H47" s="1231" t="s">
        <v>1528</v>
      </c>
      <c r="I47" s="6587" t="s">
        <v>373</v>
      </c>
      <c r="J47" s="6588" t="s">
        <v>78</v>
      </c>
      <c r="K47" s="1217">
        <v>5000000</v>
      </c>
    </row>
    <row r="48" spans="1:18" ht="30.75" customHeight="1" x14ac:dyDescent="0.25">
      <c r="A48" s="6577">
        <v>1</v>
      </c>
      <c r="B48" s="6536" t="s">
        <v>109</v>
      </c>
      <c r="C48" s="6536" t="s">
        <v>67</v>
      </c>
      <c r="D48" s="6536" t="s">
        <v>81</v>
      </c>
      <c r="E48" s="6606"/>
      <c r="F48" s="6603" t="s">
        <v>5471</v>
      </c>
      <c r="G48" s="6579"/>
      <c r="H48" s="6579"/>
      <c r="I48" s="6527"/>
      <c r="J48" s="6579"/>
      <c r="K48" s="6543">
        <f>SUM(K49:K52)</f>
        <v>4885438000</v>
      </c>
      <c r="N48" s="6518"/>
    </row>
    <row r="49" spans="1:18" ht="19.5" customHeight="1" x14ac:dyDescent="0.25">
      <c r="A49" s="1223">
        <v>1</v>
      </c>
      <c r="B49" s="1222" t="s">
        <v>109</v>
      </c>
      <c r="C49" s="1222" t="s">
        <v>67</v>
      </c>
      <c r="D49" s="1222" t="s">
        <v>81</v>
      </c>
      <c r="E49" s="6582" t="s">
        <v>72</v>
      </c>
      <c r="F49" s="1218" t="s">
        <v>5470</v>
      </c>
      <c r="G49" s="1218" t="s">
        <v>5469</v>
      </c>
      <c r="H49" s="1218" t="s">
        <v>5463</v>
      </c>
      <c r="I49" s="6583" t="s">
        <v>373</v>
      </c>
      <c r="J49" s="1218" t="s">
        <v>78</v>
      </c>
      <c r="K49" s="1213">
        <v>5000000</v>
      </c>
    </row>
    <row r="50" spans="1:18" ht="25.5" customHeight="1" x14ac:dyDescent="0.25">
      <c r="A50" s="6555">
        <v>1</v>
      </c>
      <c r="B50" s="6556" t="s">
        <v>109</v>
      </c>
      <c r="C50" s="6556" t="s">
        <v>67</v>
      </c>
      <c r="D50" s="6556" t="s">
        <v>81</v>
      </c>
      <c r="E50" s="6557" t="s">
        <v>109</v>
      </c>
      <c r="F50" s="6559" t="s">
        <v>5468</v>
      </c>
      <c r="G50" s="6584" t="s">
        <v>5467</v>
      </c>
      <c r="H50" s="6559" t="s">
        <v>5466</v>
      </c>
      <c r="I50" s="6560" t="s">
        <v>1952</v>
      </c>
      <c r="J50" s="1218" t="s">
        <v>78</v>
      </c>
      <c r="K50" s="6549">
        <v>192080000</v>
      </c>
    </row>
    <row r="51" spans="1:18" ht="25.5" customHeight="1" x14ac:dyDescent="0.25">
      <c r="A51" s="6555">
        <v>1</v>
      </c>
      <c r="B51" s="6556" t="s">
        <v>109</v>
      </c>
      <c r="C51" s="6556" t="s">
        <v>67</v>
      </c>
      <c r="D51" s="6556" t="s">
        <v>81</v>
      </c>
      <c r="E51" s="6557" t="s">
        <v>144</v>
      </c>
      <c r="F51" s="6559" t="s">
        <v>5465</v>
      </c>
      <c r="G51" s="6559" t="s">
        <v>5464</v>
      </c>
      <c r="H51" s="6584" t="s">
        <v>5463</v>
      </c>
      <c r="I51" s="6560" t="s">
        <v>5540</v>
      </c>
      <c r="J51" s="1218" t="s">
        <v>78</v>
      </c>
      <c r="K51" s="6549">
        <v>1450000000</v>
      </c>
    </row>
    <row r="52" spans="1:18" ht="30" customHeight="1" x14ac:dyDescent="0.25">
      <c r="A52" s="6574">
        <v>1</v>
      </c>
      <c r="B52" s="6575" t="s">
        <v>109</v>
      </c>
      <c r="C52" s="6575" t="s">
        <v>67</v>
      </c>
      <c r="D52" s="6575" t="s">
        <v>81</v>
      </c>
      <c r="E52" s="6576" t="s">
        <v>114</v>
      </c>
      <c r="F52" s="1231" t="s">
        <v>5462</v>
      </c>
      <c r="G52" s="1231" t="s">
        <v>5543</v>
      </c>
      <c r="H52" s="1231" t="s">
        <v>5461</v>
      </c>
      <c r="I52" s="6587" t="s">
        <v>1673</v>
      </c>
      <c r="J52" s="1218" t="s">
        <v>78</v>
      </c>
      <c r="K52" s="1212">
        <v>3238358000</v>
      </c>
    </row>
    <row r="53" spans="1:18" ht="30" hidden="1" customHeight="1" x14ac:dyDescent="0.25">
      <c r="A53" s="6607"/>
      <c r="B53" s="6608"/>
      <c r="C53" s="6608"/>
      <c r="D53" s="6608"/>
      <c r="E53" s="6591"/>
      <c r="F53" s="6609" t="s">
        <v>5541</v>
      </c>
      <c r="G53" s="6609" t="s">
        <v>5367</v>
      </c>
      <c r="H53" s="6609" t="s">
        <v>5542</v>
      </c>
      <c r="I53" s="6594" t="s">
        <v>373</v>
      </c>
      <c r="J53" s="6541" t="s">
        <v>277</v>
      </c>
      <c r="K53" s="1230"/>
    </row>
    <row r="54" spans="1:18" ht="19.5" customHeight="1" x14ac:dyDescent="0.25">
      <c r="A54" s="6577">
        <v>1</v>
      </c>
      <c r="B54" s="6536" t="s">
        <v>109</v>
      </c>
      <c r="C54" s="6536" t="s">
        <v>67</v>
      </c>
      <c r="D54" s="6536" t="s">
        <v>285</v>
      </c>
      <c r="E54" s="6537"/>
      <c r="F54" s="6610" t="s">
        <v>8545</v>
      </c>
      <c r="G54" s="6579"/>
      <c r="H54" s="6579"/>
      <c r="I54" s="6527"/>
      <c r="J54" s="6579"/>
      <c r="K54" s="6543">
        <f>SUM(K55:K56)</f>
        <v>96454749000</v>
      </c>
      <c r="L54" s="6595"/>
      <c r="M54" s="6611"/>
      <c r="N54" s="6518"/>
      <c r="O54" s="6595"/>
      <c r="P54" s="6595"/>
      <c r="Q54" s="6595"/>
      <c r="R54" s="6595"/>
    </row>
    <row r="55" spans="1:18" ht="26.25" customHeight="1" x14ac:dyDescent="0.25">
      <c r="A55" s="1223">
        <v>1</v>
      </c>
      <c r="B55" s="1222" t="s">
        <v>109</v>
      </c>
      <c r="C55" s="1222" t="s">
        <v>67</v>
      </c>
      <c r="D55" s="1222" t="s">
        <v>285</v>
      </c>
      <c r="E55" s="6582" t="s">
        <v>109</v>
      </c>
      <c r="F55" s="1218" t="s">
        <v>8546</v>
      </c>
      <c r="G55" s="1229" t="s">
        <v>5545</v>
      </c>
      <c r="H55" s="1229" t="s">
        <v>5393</v>
      </c>
      <c r="I55" s="6583" t="s">
        <v>5460</v>
      </c>
      <c r="J55" s="1229" t="s">
        <v>5459</v>
      </c>
      <c r="K55" s="1214">
        <v>86002271796</v>
      </c>
      <c r="M55" s="6611"/>
      <c r="N55" s="6518"/>
    </row>
    <row r="56" spans="1:18" ht="30.75" customHeight="1" x14ac:dyDescent="0.25">
      <c r="A56" s="6574">
        <v>1</v>
      </c>
      <c r="B56" s="6575" t="s">
        <v>109</v>
      </c>
      <c r="C56" s="6575" t="s">
        <v>67</v>
      </c>
      <c r="D56" s="6575" t="s">
        <v>285</v>
      </c>
      <c r="E56" s="6576" t="s">
        <v>114</v>
      </c>
      <c r="F56" s="6588" t="s">
        <v>5458</v>
      </c>
      <c r="G56" s="1231" t="s">
        <v>5544</v>
      </c>
      <c r="H56" s="1231" t="s">
        <v>5393</v>
      </c>
      <c r="I56" s="6587" t="s">
        <v>5457</v>
      </c>
      <c r="J56" s="6588" t="s">
        <v>2042</v>
      </c>
      <c r="K56" s="1212">
        <v>10452477204</v>
      </c>
      <c r="M56" s="6611"/>
    </row>
    <row r="57" spans="1:18" ht="27.75" customHeight="1" x14ac:dyDescent="0.25">
      <c r="A57" s="6577">
        <v>1</v>
      </c>
      <c r="B57" s="6536" t="s">
        <v>144</v>
      </c>
      <c r="C57" s="6536" t="s">
        <v>67</v>
      </c>
      <c r="D57" s="6536">
        <v>15</v>
      </c>
      <c r="E57" s="6537"/>
      <c r="F57" s="6610" t="s">
        <v>5402</v>
      </c>
      <c r="G57" s="6603" t="s">
        <v>5402</v>
      </c>
      <c r="H57" s="6579"/>
      <c r="I57" s="6527"/>
      <c r="J57" s="6579"/>
      <c r="K57" s="6543">
        <f>SUM(K58:K59)</f>
        <v>3094357250</v>
      </c>
      <c r="M57" s="6611"/>
      <c r="N57" s="6518"/>
    </row>
    <row r="58" spans="1:18" ht="26.4" hidden="1" x14ac:dyDescent="0.25">
      <c r="A58" s="6612"/>
      <c r="B58" s="6613"/>
      <c r="C58" s="6613"/>
      <c r="D58" s="6613"/>
      <c r="E58" s="6539"/>
      <c r="F58" s="6614" t="s">
        <v>6162</v>
      </c>
      <c r="G58" s="6614" t="s">
        <v>6163</v>
      </c>
      <c r="H58" s="6541"/>
      <c r="I58" s="6601"/>
      <c r="J58" s="6541"/>
      <c r="K58" s="6615"/>
      <c r="M58" s="6611"/>
      <c r="N58" s="6518"/>
    </row>
    <row r="59" spans="1:18" ht="27.75" customHeight="1" x14ac:dyDescent="0.25">
      <c r="A59" s="1223">
        <v>1</v>
      </c>
      <c r="B59" s="1222" t="s">
        <v>144</v>
      </c>
      <c r="C59" s="1222" t="s">
        <v>67</v>
      </c>
      <c r="D59" s="1222">
        <v>15</v>
      </c>
      <c r="E59" s="6582" t="s">
        <v>81</v>
      </c>
      <c r="F59" s="1229" t="s">
        <v>5401</v>
      </c>
      <c r="G59" s="6614" t="s">
        <v>6164</v>
      </c>
      <c r="H59" s="1218" t="s">
        <v>5400</v>
      </c>
      <c r="I59" s="6583" t="s">
        <v>5399</v>
      </c>
      <c r="J59" s="1218"/>
      <c r="K59" s="1213">
        <v>3094357250</v>
      </c>
      <c r="M59" s="6611"/>
    </row>
    <row r="60" spans="1:18" ht="27.75" hidden="1" customHeight="1" x14ac:dyDescent="0.25">
      <c r="A60" s="6597"/>
      <c r="B60" s="6598"/>
      <c r="C60" s="6598"/>
      <c r="D60" s="6598"/>
      <c r="E60" s="6539"/>
      <c r="F60" s="6599" t="s">
        <v>6165</v>
      </c>
      <c r="G60" s="6614"/>
      <c r="H60" s="6541"/>
      <c r="I60" s="6601"/>
      <c r="J60" s="6541"/>
      <c r="K60" s="6602"/>
      <c r="M60" s="6611"/>
    </row>
    <row r="61" spans="1:18" ht="39.6" hidden="1" x14ac:dyDescent="0.25">
      <c r="A61" s="6597"/>
      <c r="B61" s="6598"/>
      <c r="C61" s="6598"/>
      <c r="D61" s="6598"/>
      <c r="E61" s="6539"/>
      <c r="F61" s="6599" t="s">
        <v>6166</v>
      </c>
      <c r="G61" s="6599" t="s">
        <v>6167</v>
      </c>
      <c r="H61" s="6541" t="s">
        <v>6168</v>
      </c>
      <c r="I61" s="6601" t="s">
        <v>5559</v>
      </c>
      <c r="J61" s="6541" t="s">
        <v>277</v>
      </c>
      <c r="K61" s="6602"/>
      <c r="M61" s="6611"/>
    </row>
    <row r="62" spans="1:18" ht="27.75" customHeight="1" x14ac:dyDescent="0.25">
      <c r="A62" s="6577">
        <v>1</v>
      </c>
      <c r="B62" s="6536" t="s">
        <v>114</v>
      </c>
      <c r="C62" s="6536" t="s">
        <v>67</v>
      </c>
      <c r="D62" s="6536" t="s">
        <v>285</v>
      </c>
      <c r="E62" s="6537"/>
      <c r="F62" s="6610" t="s">
        <v>2045</v>
      </c>
      <c r="G62" s="6579"/>
      <c r="H62" s="6579"/>
      <c r="I62" s="6527"/>
      <c r="J62" s="6579"/>
      <c r="K62" s="6543">
        <f>SUM(K63:K65)</f>
        <v>3550000000</v>
      </c>
      <c r="N62" s="6518"/>
    </row>
    <row r="63" spans="1:18" ht="27.75" customHeight="1" x14ac:dyDescent="0.25">
      <c r="A63" s="1223">
        <v>1</v>
      </c>
      <c r="B63" s="1222" t="s">
        <v>114</v>
      </c>
      <c r="C63" s="1222" t="s">
        <v>67</v>
      </c>
      <c r="D63" s="1222" t="s">
        <v>285</v>
      </c>
      <c r="E63" s="6582" t="s">
        <v>114</v>
      </c>
      <c r="F63" s="1229" t="s">
        <v>5398</v>
      </c>
      <c r="G63" s="1229" t="s">
        <v>5397</v>
      </c>
      <c r="H63" s="1229" t="s">
        <v>5396</v>
      </c>
      <c r="I63" s="6583" t="s">
        <v>6169</v>
      </c>
      <c r="J63" s="6588" t="s">
        <v>78</v>
      </c>
      <c r="K63" s="1213">
        <v>3050000000</v>
      </c>
    </row>
    <row r="64" spans="1:18" ht="27.75" customHeight="1" x14ac:dyDescent="0.25">
      <c r="A64" s="6555">
        <v>1</v>
      </c>
      <c r="B64" s="6556" t="s">
        <v>114</v>
      </c>
      <c r="C64" s="6556" t="s">
        <v>67</v>
      </c>
      <c r="D64" s="6556" t="s">
        <v>285</v>
      </c>
      <c r="E64" s="6557" t="s">
        <v>81</v>
      </c>
      <c r="F64" s="6559" t="s">
        <v>5395</v>
      </c>
      <c r="G64" s="6559" t="s">
        <v>5394</v>
      </c>
      <c r="H64" s="6559" t="s">
        <v>5393</v>
      </c>
      <c r="I64" s="6560" t="s">
        <v>6170</v>
      </c>
      <c r="J64" s="6588" t="s">
        <v>78</v>
      </c>
      <c r="K64" s="6549">
        <v>500000000</v>
      </c>
    </row>
    <row r="65" spans="1:14" ht="27.75" hidden="1" customHeight="1" x14ac:dyDescent="0.25">
      <c r="A65" s="6574">
        <v>1</v>
      </c>
      <c r="B65" s="6575" t="s">
        <v>114</v>
      </c>
      <c r="C65" s="6575" t="s">
        <v>67</v>
      </c>
      <c r="D65" s="6575" t="s">
        <v>285</v>
      </c>
      <c r="E65" s="6576" t="s">
        <v>283</v>
      </c>
      <c r="F65" s="1231" t="s">
        <v>5391</v>
      </c>
      <c r="G65" s="1231" t="s">
        <v>5390</v>
      </c>
      <c r="H65" s="6588" t="s">
        <v>5389</v>
      </c>
      <c r="I65" s="6587" t="s">
        <v>6171</v>
      </c>
      <c r="J65" s="6588" t="s">
        <v>78</v>
      </c>
      <c r="K65" s="1212"/>
    </row>
    <row r="66" spans="1:14" ht="27.75" customHeight="1" x14ac:dyDescent="0.25">
      <c r="A66" s="6577">
        <v>1</v>
      </c>
      <c r="B66" s="6536" t="s">
        <v>114</v>
      </c>
      <c r="C66" s="6536" t="s">
        <v>67</v>
      </c>
      <c r="D66" s="6536" t="s">
        <v>349</v>
      </c>
      <c r="E66" s="6537"/>
      <c r="F66" s="6610" t="s">
        <v>5388</v>
      </c>
      <c r="G66" s="6579"/>
      <c r="H66" s="6579"/>
      <c r="I66" s="6527"/>
      <c r="J66" s="6579"/>
      <c r="K66" s="6543">
        <f>SUM(K67:K68)</f>
        <v>113400000</v>
      </c>
      <c r="N66" s="6518"/>
    </row>
    <row r="67" spans="1:14" ht="27.75" hidden="1" customHeight="1" x14ac:dyDescent="0.25">
      <c r="A67" s="1223">
        <v>1</v>
      </c>
      <c r="B67" s="1222" t="s">
        <v>114</v>
      </c>
      <c r="C67" s="1222" t="s">
        <v>67</v>
      </c>
      <c r="D67" s="1222" t="s">
        <v>349</v>
      </c>
      <c r="E67" s="6582" t="s">
        <v>139</v>
      </c>
      <c r="F67" s="1229" t="s">
        <v>5387</v>
      </c>
      <c r="G67" s="1229" t="s">
        <v>5386</v>
      </c>
      <c r="H67" s="1229" t="s">
        <v>5385</v>
      </c>
      <c r="I67" s="6583" t="s">
        <v>6172</v>
      </c>
      <c r="J67" s="1218" t="s">
        <v>78</v>
      </c>
      <c r="K67" s="1213"/>
    </row>
    <row r="68" spans="1:14" ht="27.75" customHeight="1" x14ac:dyDescent="0.25">
      <c r="A68" s="6574">
        <v>1</v>
      </c>
      <c r="B68" s="6575" t="s">
        <v>114</v>
      </c>
      <c r="C68" s="6575" t="s">
        <v>67</v>
      </c>
      <c r="D68" s="6575" t="s">
        <v>349</v>
      </c>
      <c r="E68" s="6576" t="s">
        <v>84</v>
      </c>
      <c r="F68" s="1231" t="s">
        <v>8547</v>
      </c>
      <c r="G68" s="1231" t="s">
        <v>5384</v>
      </c>
      <c r="H68" s="1231" t="s">
        <v>5383</v>
      </c>
      <c r="I68" s="1263" t="s">
        <v>422</v>
      </c>
      <c r="J68" s="6588" t="s">
        <v>5382</v>
      </c>
      <c r="K68" s="1212">
        <v>113400000</v>
      </c>
    </row>
    <row r="69" spans="1:14" ht="26.4" x14ac:dyDescent="0.25">
      <c r="A69" s="6574">
        <v>1</v>
      </c>
      <c r="B69" s="6575" t="s">
        <v>114</v>
      </c>
      <c r="C69" s="6575" t="s">
        <v>67</v>
      </c>
      <c r="D69" s="6575">
        <v>17</v>
      </c>
      <c r="E69" s="6591"/>
      <c r="F69" s="6616" t="s">
        <v>8548</v>
      </c>
      <c r="G69" s="6609"/>
      <c r="H69" s="6609"/>
      <c r="I69" s="1264"/>
      <c r="J69" s="6593"/>
      <c r="K69" s="7082">
        <f>SUM(K70:K71)</f>
        <v>293900000</v>
      </c>
    </row>
    <row r="70" spans="1:14" ht="39.6" x14ac:dyDescent="0.25">
      <c r="A70" s="6574">
        <v>1</v>
      </c>
      <c r="B70" s="6575" t="s">
        <v>114</v>
      </c>
      <c r="C70" s="6575" t="s">
        <v>67</v>
      </c>
      <c r="D70" s="6575">
        <v>17</v>
      </c>
      <c r="E70" s="6617" t="s">
        <v>72</v>
      </c>
      <c r="F70" s="6609" t="s">
        <v>8549</v>
      </c>
      <c r="G70" s="6609" t="s">
        <v>8549</v>
      </c>
      <c r="H70" s="6609" t="s">
        <v>8550</v>
      </c>
      <c r="I70" s="1264" t="s">
        <v>270</v>
      </c>
      <c r="J70" s="6593" t="s">
        <v>78</v>
      </c>
      <c r="K70" s="1230">
        <v>148200000</v>
      </c>
    </row>
    <row r="71" spans="1:14" ht="52.8" x14ac:dyDescent="0.25">
      <c r="A71" s="6574">
        <v>1</v>
      </c>
      <c r="B71" s="6575" t="s">
        <v>114</v>
      </c>
      <c r="C71" s="6575" t="s">
        <v>67</v>
      </c>
      <c r="D71" s="6575">
        <v>17</v>
      </c>
      <c r="E71" s="6617" t="s">
        <v>139</v>
      </c>
      <c r="F71" s="6609" t="s">
        <v>8551</v>
      </c>
      <c r="G71" s="6609" t="s">
        <v>8551</v>
      </c>
      <c r="H71" s="6609" t="s">
        <v>8550</v>
      </c>
      <c r="I71" s="1264" t="s">
        <v>270</v>
      </c>
      <c r="J71" s="6593" t="s">
        <v>78</v>
      </c>
      <c r="K71" s="1230">
        <v>145700000</v>
      </c>
    </row>
    <row r="72" spans="1:14" x14ac:dyDescent="0.25">
      <c r="A72" s="6607"/>
      <c r="B72" s="6608"/>
      <c r="C72" s="6608"/>
      <c r="D72" s="6608"/>
      <c r="E72" s="6591"/>
      <c r="F72" s="6609"/>
      <c r="G72" s="6609"/>
      <c r="H72" s="6609"/>
      <c r="I72" s="1264"/>
      <c r="J72" s="6593"/>
      <c r="K72" s="1230"/>
    </row>
    <row r="73" spans="1:14" x14ac:dyDescent="0.25">
      <c r="A73" s="6577">
        <v>1</v>
      </c>
      <c r="B73" s="6536" t="s">
        <v>114</v>
      </c>
      <c r="C73" s="6536" t="s">
        <v>67</v>
      </c>
      <c r="D73" s="6536" t="s">
        <v>286</v>
      </c>
      <c r="E73" s="6537"/>
      <c r="F73" s="6610" t="s">
        <v>5381</v>
      </c>
      <c r="G73" s="6579"/>
      <c r="H73" s="6579"/>
      <c r="I73" s="6527"/>
      <c r="J73" s="6579"/>
      <c r="K73" s="6543">
        <f>SUM(K74:K74)</f>
        <v>85000000</v>
      </c>
      <c r="N73" s="6518"/>
    </row>
    <row r="74" spans="1:14" ht="24.75" customHeight="1" x14ac:dyDescent="0.25">
      <c r="A74" s="6597">
        <v>1</v>
      </c>
      <c r="B74" s="6598" t="s">
        <v>114</v>
      </c>
      <c r="C74" s="6598" t="s">
        <v>67</v>
      </c>
      <c r="D74" s="6598" t="s">
        <v>286</v>
      </c>
      <c r="E74" s="6539" t="s">
        <v>119</v>
      </c>
      <c r="F74" s="6599" t="s">
        <v>5380</v>
      </c>
      <c r="G74" s="6599" t="s">
        <v>5379</v>
      </c>
      <c r="H74" s="6541" t="s">
        <v>5378</v>
      </c>
      <c r="I74" s="6601" t="s">
        <v>6173</v>
      </c>
      <c r="J74" s="6541" t="s">
        <v>78</v>
      </c>
      <c r="K74" s="6602">
        <v>85000000</v>
      </c>
    </row>
    <row r="75" spans="1:14" ht="19.5" customHeight="1" x14ac:dyDescent="0.25">
      <c r="A75" s="6577">
        <v>1</v>
      </c>
      <c r="B75" s="6536" t="s">
        <v>109</v>
      </c>
      <c r="C75" s="6536" t="s">
        <v>67</v>
      </c>
      <c r="D75" s="6536" t="s">
        <v>288</v>
      </c>
      <c r="E75" s="6537"/>
      <c r="F75" s="6610" t="s">
        <v>5456</v>
      </c>
      <c r="G75" s="6579"/>
      <c r="H75" s="6579"/>
      <c r="I75" s="6527"/>
      <c r="J75" s="6579"/>
      <c r="K75" s="6543">
        <f>SUM(K76:K77)</f>
        <v>14500000000</v>
      </c>
      <c r="N75" s="6518"/>
    </row>
    <row r="76" spans="1:14" ht="27.75" customHeight="1" x14ac:dyDescent="0.25">
      <c r="A76" s="1223">
        <v>1</v>
      </c>
      <c r="B76" s="1222" t="s">
        <v>109</v>
      </c>
      <c r="C76" s="1222" t="s">
        <v>67</v>
      </c>
      <c r="D76" s="1222" t="s">
        <v>288</v>
      </c>
      <c r="E76" s="6582" t="s">
        <v>109</v>
      </c>
      <c r="F76" s="1218" t="s">
        <v>5455</v>
      </c>
      <c r="G76" s="1229" t="s">
        <v>5454</v>
      </c>
      <c r="H76" s="1229" t="s">
        <v>5393</v>
      </c>
      <c r="I76" s="6583" t="s">
        <v>5547</v>
      </c>
      <c r="J76" s="6541" t="s">
        <v>277</v>
      </c>
      <c r="K76" s="1213">
        <v>11000000000</v>
      </c>
    </row>
    <row r="77" spans="1:14" ht="27.75" customHeight="1" x14ac:dyDescent="0.25">
      <c r="A77" s="6574">
        <v>1</v>
      </c>
      <c r="B77" s="6575" t="s">
        <v>109</v>
      </c>
      <c r="C77" s="6575" t="s">
        <v>67</v>
      </c>
      <c r="D77" s="6575" t="s">
        <v>288</v>
      </c>
      <c r="E77" s="6576" t="s">
        <v>144</v>
      </c>
      <c r="F77" s="1231" t="s">
        <v>5453</v>
      </c>
      <c r="G77" s="1231" t="s">
        <v>5546</v>
      </c>
      <c r="H77" s="1231" t="s">
        <v>5393</v>
      </c>
      <c r="I77" s="6587" t="s">
        <v>5548</v>
      </c>
      <c r="J77" s="6541" t="s">
        <v>277</v>
      </c>
      <c r="K77" s="1212">
        <v>3500000000</v>
      </c>
    </row>
    <row r="78" spans="1:14" ht="27.75" customHeight="1" x14ac:dyDescent="0.25">
      <c r="A78" s="6618">
        <v>1</v>
      </c>
      <c r="B78" s="6619" t="s">
        <v>109</v>
      </c>
      <c r="C78" s="6619" t="s">
        <v>67</v>
      </c>
      <c r="D78" s="6619" t="s">
        <v>703</v>
      </c>
      <c r="E78" s="6620"/>
      <c r="F78" s="6603" t="s">
        <v>5452</v>
      </c>
      <c r="G78" s="6579"/>
      <c r="H78" s="6579"/>
      <c r="I78" s="6527"/>
      <c r="J78" s="6579"/>
      <c r="K78" s="6543">
        <f>SUM(K79:K81)</f>
        <v>5981000000</v>
      </c>
      <c r="N78" s="6518"/>
    </row>
    <row r="79" spans="1:14" ht="27.75" customHeight="1" x14ac:dyDescent="0.25">
      <c r="A79" s="1223">
        <v>1</v>
      </c>
      <c r="B79" s="1222" t="s">
        <v>109</v>
      </c>
      <c r="C79" s="1222" t="s">
        <v>67</v>
      </c>
      <c r="D79" s="1222" t="s">
        <v>703</v>
      </c>
      <c r="E79" s="6582">
        <v>6</v>
      </c>
      <c r="F79" s="1229" t="s">
        <v>5451</v>
      </c>
      <c r="G79" s="1229" t="s">
        <v>5450</v>
      </c>
      <c r="H79" s="1229" t="s">
        <v>5450</v>
      </c>
      <c r="I79" s="6583" t="s">
        <v>264</v>
      </c>
      <c r="J79" s="1216" t="s">
        <v>78</v>
      </c>
      <c r="K79" s="1213">
        <v>5501000000</v>
      </c>
      <c r="N79" s="6518"/>
    </row>
    <row r="80" spans="1:14" ht="27.75" customHeight="1" x14ac:dyDescent="0.25">
      <c r="A80" s="1223">
        <v>1</v>
      </c>
      <c r="B80" s="1222" t="s">
        <v>109</v>
      </c>
      <c r="C80" s="1222" t="s">
        <v>67</v>
      </c>
      <c r="D80" s="1222" t="s">
        <v>703</v>
      </c>
      <c r="E80" s="6582">
        <v>6</v>
      </c>
      <c r="F80" s="1229" t="s">
        <v>5449</v>
      </c>
      <c r="G80" s="1229" t="s">
        <v>5550</v>
      </c>
      <c r="H80" s="1229" t="s">
        <v>5448</v>
      </c>
      <c r="I80" s="6583" t="s">
        <v>5552</v>
      </c>
      <c r="J80" s="1216" t="s">
        <v>78</v>
      </c>
      <c r="K80" s="1213">
        <v>177000000</v>
      </c>
    </row>
    <row r="81" spans="1:20" ht="27.75" customHeight="1" x14ac:dyDescent="0.25">
      <c r="A81" s="1223">
        <v>1</v>
      </c>
      <c r="B81" s="1222" t="s">
        <v>109</v>
      </c>
      <c r="C81" s="1222" t="s">
        <v>67</v>
      </c>
      <c r="D81" s="1222" t="s">
        <v>703</v>
      </c>
      <c r="E81" s="6582">
        <v>14</v>
      </c>
      <c r="F81" s="6599" t="s">
        <v>5549</v>
      </c>
      <c r="G81" s="6599" t="s">
        <v>5551</v>
      </c>
      <c r="H81" s="1229" t="s">
        <v>5448</v>
      </c>
      <c r="I81" s="6601" t="s">
        <v>3243</v>
      </c>
      <c r="J81" s="1216" t="s">
        <v>78</v>
      </c>
      <c r="K81" s="6602">
        <v>303000000</v>
      </c>
    </row>
    <row r="82" spans="1:20" ht="39.6" x14ac:dyDescent="0.25">
      <c r="A82" s="6577">
        <v>1</v>
      </c>
      <c r="B82" s="6536" t="s">
        <v>109</v>
      </c>
      <c r="C82" s="6536" t="s">
        <v>67</v>
      </c>
      <c r="D82" s="6536" t="s">
        <v>295</v>
      </c>
      <c r="E82" s="6537"/>
      <c r="F82" s="6621" t="s">
        <v>5447</v>
      </c>
      <c r="G82" s="6622"/>
      <c r="H82" s="6622"/>
      <c r="I82" s="6527"/>
      <c r="J82" s="6622"/>
      <c r="K82" s="6623">
        <f>SUM(K83:K84)</f>
        <v>28389931650</v>
      </c>
      <c r="M82" s="6611"/>
      <c r="N82" s="6518"/>
    </row>
    <row r="83" spans="1:20" ht="27.75" customHeight="1" x14ac:dyDescent="0.25">
      <c r="A83" s="1223">
        <v>1</v>
      </c>
      <c r="B83" s="1222" t="s">
        <v>109</v>
      </c>
      <c r="C83" s="1222" t="s">
        <v>67</v>
      </c>
      <c r="D83" s="1222" t="s">
        <v>295</v>
      </c>
      <c r="E83" s="6582" t="s">
        <v>139</v>
      </c>
      <c r="F83" s="1229" t="s">
        <v>5446</v>
      </c>
      <c r="G83" s="1229" t="s">
        <v>5554</v>
      </c>
      <c r="H83" s="1229" t="s">
        <v>5445</v>
      </c>
      <c r="I83" s="6583" t="s">
        <v>264</v>
      </c>
      <c r="J83" s="1229" t="s">
        <v>277</v>
      </c>
      <c r="K83" s="1214">
        <v>450000000</v>
      </c>
      <c r="L83" s="6595"/>
      <c r="N83" s="6595"/>
      <c r="O83" s="6595"/>
      <c r="P83" s="6595"/>
    </row>
    <row r="84" spans="1:20" ht="26.4" x14ac:dyDescent="0.25">
      <c r="A84" s="6574">
        <v>1</v>
      </c>
      <c r="B84" s="6575" t="s">
        <v>109</v>
      </c>
      <c r="C84" s="6575" t="s">
        <v>67</v>
      </c>
      <c r="D84" s="6575">
        <v>24</v>
      </c>
      <c r="E84" s="6576" t="s">
        <v>185</v>
      </c>
      <c r="F84" s="1231" t="s">
        <v>5444</v>
      </c>
      <c r="G84" s="1231" t="s">
        <v>5443</v>
      </c>
      <c r="H84" s="1231" t="s">
        <v>5442</v>
      </c>
      <c r="I84" s="1263" t="s">
        <v>5553</v>
      </c>
      <c r="J84" s="1231" t="s">
        <v>277</v>
      </c>
      <c r="K84" s="1215">
        <v>27939931650</v>
      </c>
      <c r="L84" s="6595"/>
      <c r="M84" s="6611"/>
      <c r="N84" s="6595"/>
      <c r="O84" s="6595"/>
      <c r="P84" s="6595"/>
      <c r="Q84" s="6595"/>
      <c r="R84" s="6595"/>
      <c r="S84" s="6595"/>
      <c r="T84" s="6595"/>
    </row>
    <row r="85" spans="1:20" ht="27.75" hidden="1" customHeight="1" x14ac:dyDescent="0.25">
      <c r="A85" s="6577">
        <v>1</v>
      </c>
      <c r="B85" s="6536" t="s">
        <v>109</v>
      </c>
      <c r="C85" s="6536" t="s">
        <v>67</v>
      </c>
      <c r="D85" s="6536" t="s">
        <v>306</v>
      </c>
      <c r="E85" s="6537"/>
      <c r="F85" s="6603" t="s">
        <v>5441</v>
      </c>
      <c r="G85" s="6579"/>
      <c r="H85" s="6579"/>
      <c r="I85" s="6527"/>
      <c r="J85" s="6579"/>
      <c r="K85" s="6543"/>
      <c r="N85" s="6518"/>
    </row>
    <row r="86" spans="1:20" ht="26.4" hidden="1" x14ac:dyDescent="0.25">
      <c r="A86" s="6524">
        <v>1</v>
      </c>
      <c r="B86" s="6525" t="s">
        <v>109</v>
      </c>
      <c r="C86" s="6525" t="s">
        <v>67</v>
      </c>
      <c r="D86" s="6525" t="s">
        <v>306</v>
      </c>
      <c r="E86" s="6537" t="s">
        <v>67</v>
      </c>
      <c r="F86" s="6604" t="s">
        <v>5440</v>
      </c>
      <c r="G86" s="6604" t="s">
        <v>5433</v>
      </c>
      <c r="H86" s="6604" t="s">
        <v>5428</v>
      </c>
      <c r="I86" s="6624" t="s">
        <v>5417</v>
      </c>
      <c r="J86" s="1229" t="s">
        <v>277</v>
      </c>
      <c r="K86" s="5893"/>
      <c r="L86" s="6595"/>
      <c r="N86" s="6595"/>
      <c r="O86" s="6595"/>
      <c r="P86" s="6595"/>
      <c r="Q86" s="6595"/>
      <c r="R86" s="6595"/>
      <c r="S86" s="6595"/>
      <c r="T86" s="6595"/>
    </row>
    <row r="87" spans="1:20" ht="39.6" x14ac:dyDescent="0.25">
      <c r="A87" s="6577">
        <v>1</v>
      </c>
      <c r="B87" s="6536" t="s">
        <v>109</v>
      </c>
      <c r="C87" s="6536" t="s">
        <v>67</v>
      </c>
      <c r="D87" s="6536">
        <v>26</v>
      </c>
      <c r="E87" s="6537"/>
      <c r="F87" s="6603" t="s">
        <v>5439</v>
      </c>
      <c r="G87" s="6579"/>
      <c r="H87" s="6579"/>
      <c r="I87" s="6527"/>
      <c r="J87" s="6579"/>
      <c r="K87" s="5896">
        <f>SUM(K88:K89)</f>
        <v>475200000</v>
      </c>
      <c r="N87" s="6518"/>
    </row>
    <row r="88" spans="1:20" ht="39.6" x14ac:dyDescent="0.25">
      <c r="A88" s="6524">
        <v>1</v>
      </c>
      <c r="B88" s="6525" t="s">
        <v>109</v>
      </c>
      <c r="C88" s="6525" t="s">
        <v>67</v>
      </c>
      <c r="D88" s="6525">
        <v>26</v>
      </c>
      <c r="E88" s="6537" t="s">
        <v>114</v>
      </c>
      <c r="F88" s="6625" t="s">
        <v>5438</v>
      </c>
      <c r="G88" s="6625" t="s">
        <v>5437</v>
      </c>
      <c r="H88" s="5894" t="s">
        <v>5436</v>
      </c>
      <c r="I88" s="6527" t="s">
        <v>5558</v>
      </c>
      <c r="J88" s="6604" t="s">
        <v>277</v>
      </c>
      <c r="K88" s="5892">
        <v>475200000</v>
      </c>
    </row>
    <row r="89" spans="1:20" ht="27.75" hidden="1" customHeight="1" x14ac:dyDescent="0.25">
      <c r="A89" s="6524">
        <v>1</v>
      </c>
      <c r="B89" s="6525" t="s">
        <v>109</v>
      </c>
      <c r="C89" s="6525" t="s">
        <v>67</v>
      </c>
      <c r="D89" s="6525">
        <v>26</v>
      </c>
      <c r="E89" s="6537"/>
      <c r="F89" s="6626" t="s">
        <v>6634</v>
      </c>
      <c r="G89" s="6627" t="s">
        <v>5555</v>
      </c>
      <c r="H89" s="1261" t="s">
        <v>5556</v>
      </c>
      <c r="I89" s="6628" t="s">
        <v>5557</v>
      </c>
      <c r="J89" s="6609" t="s">
        <v>277</v>
      </c>
      <c r="K89" s="1234"/>
    </row>
    <row r="90" spans="1:20" ht="27.75" customHeight="1" x14ac:dyDescent="0.25">
      <c r="A90" s="6577">
        <v>1</v>
      </c>
      <c r="B90" s="6536" t="s">
        <v>109</v>
      </c>
      <c r="C90" s="6536" t="s">
        <v>67</v>
      </c>
      <c r="D90" s="6536" t="s">
        <v>704</v>
      </c>
      <c r="E90" s="6537"/>
      <c r="F90" s="6603" t="s">
        <v>5435</v>
      </c>
      <c r="G90" s="6579"/>
      <c r="H90" s="6579"/>
      <c r="I90" s="6527"/>
      <c r="J90" s="6579"/>
      <c r="K90" s="6543">
        <f>SUM(K91)</f>
        <v>1914000000</v>
      </c>
      <c r="N90" s="6518"/>
    </row>
    <row r="91" spans="1:20" ht="39.6" x14ac:dyDescent="0.25">
      <c r="A91" s="6524">
        <v>1</v>
      </c>
      <c r="B91" s="6525" t="s">
        <v>109</v>
      </c>
      <c r="C91" s="6525" t="s">
        <v>67</v>
      </c>
      <c r="D91" s="6525" t="s">
        <v>704</v>
      </c>
      <c r="E91" s="6537" t="s">
        <v>67</v>
      </c>
      <c r="F91" s="6604" t="s">
        <v>5434</v>
      </c>
      <c r="G91" s="6604" t="s">
        <v>5433</v>
      </c>
      <c r="H91" s="6604" t="s">
        <v>5432</v>
      </c>
      <c r="I91" s="6527" t="s">
        <v>5392</v>
      </c>
      <c r="J91" s="1231" t="s">
        <v>277</v>
      </c>
      <c r="K91" s="5892">
        <v>1914000000</v>
      </c>
    </row>
    <row r="92" spans="1:20" ht="26.4" hidden="1" x14ac:dyDescent="0.25">
      <c r="A92" s="6524">
        <v>1</v>
      </c>
      <c r="B92" s="6525" t="s">
        <v>109</v>
      </c>
      <c r="C92" s="6525" t="s">
        <v>67</v>
      </c>
      <c r="D92" s="6525" t="s">
        <v>704</v>
      </c>
      <c r="E92" s="6537"/>
      <c r="F92" s="6604" t="s">
        <v>6143</v>
      </c>
      <c r="G92" s="6604"/>
      <c r="H92" s="6604"/>
      <c r="I92" s="6527"/>
      <c r="J92" s="6609"/>
      <c r="K92" s="5892"/>
    </row>
    <row r="93" spans="1:20" ht="26.4" hidden="1" x14ac:dyDescent="0.25">
      <c r="A93" s="6524">
        <v>1</v>
      </c>
      <c r="B93" s="6525" t="s">
        <v>109</v>
      </c>
      <c r="C93" s="6525" t="s">
        <v>67</v>
      </c>
      <c r="D93" s="6525" t="s">
        <v>704</v>
      </c>
      <c r="E93" s="6537"/>
      <c r="F93" s="6604" t="s">
        <v>6144</v>
      </c>
      <c r="G93" s="6604" t="s">
        <v>6147</v>
      </c>
      <c r="H93" s="6604" t="s">
        <v>6148</v>
      </c>
      <c r="I93" s="6527" t="s">
        <v>6149</v>
      </c>
      <c r="J93" s="6609" t="s">
        <v>277</v>
      </c>
      <c r="K93" s="5892"/>
    </row>
    <row r="94" spans="1:20" ht="26.4" hidden="1" x14ac:dyDescent="0.25">
      <c r="A94" s="6524">
        <v>1</v>
      </c>
      <c r="B94" s="6525" t="s">
        <v>109</v>
      </c>
      <c r="C94" s="6525" t="s">
        <v>67</v>
      </c>
      <c r="D94" s="6525" t="s">
        <v>704</v>
      </c>
      <c r="E94" s="6537"/>
      <c r="F94" s="6604" t="s">
        <v>6145</v>
      </c>
      <c r="G94" s="6604" t="s">
        <v>6147</v>
      </c>
      <c r="H94" s="6604" t="s">
        <v>6148</v>
      </c>
      <c r="I94" s="6527" t="s">
        <v>6150</v>
      </c>
      <c r="J94" s="6609" t="s">
        <v>277</v>
      </c>
      <c r="K94" s="5892"/>
    </row>
    <row r="95" spans="1:20" ht="26.4" hidden="1" x14ac:dyDescent="0.25">
      <c r="A95" s="6524">
        <v>1</v>
      </c>
      <c r="B95" s="6525" t="s">
        <v>109</v>
      </c>
      <c r="C95" s="6525" t="s">
        <v>67</v>
      </c>
      <c r="D95" s="6525" t="s">
        <v>704</v>
      </c>
      <c r="E95" s="6537"/>
      <c r="F95" s="6604" t="s">
        <v>6146</v>
      </c>
      <c r="G95" s="6604" t="s">
        <v>6147</v>
      </c>
      <c r="H95" s="6604" t="s">
        <v>6148</v>
      </c>
      <c r="I95" s="6527" t="s">
        <v>6150</v>
      </c>
      <c r="J95" s="6609" t="s">
        <v>277</v>
      </c>
      <c r="K95" s="5892"/>
    </row>
    <row r="96" spans="1:20" ht="27.75" customHeight="1" x14ac:dyDescent="0.25">
      <c r="A96" s="6577">
        <v>1</v>
      </c>
      <c r="B96" s="6536" t="s">
        <v>109</v>
      </c>
      <c r="C96" s="6536" t="s">
        <v>67</v>
      </c>
      <c r="D96" s="6536" t="s">
        <v>706</v>
      </c>
      <c r="E96" s="6537"/>
      <c r="F96" s="6610" t="s">
        <v>5431</v>
      </c>
      <c r="G96" s="6579"/>
      <c r="H96" s="6579"/>
      <c r="I96" s="6527"/>
      <c r="J96" s="6579"/>
      <c r="K96" s="6543">
        <f>SUM(K97:K98)</f>
        <v>93805245375</v>
      </c>
      <c r="N96" s="6518"/>
    </row>
    <row r="97" spans="1:15" ht="27.75" customHeight="1" x14ac:dyDescent="0.25">
      <c r="A97" s="1223">
        <v>1</v>
      </c>
      <c r="B97" s="1222" t="s">
        <v>109</v>
      </c>
      <c r="C97" s="1222" t="s">
        <v>67</v>
      </c>
      <c r="D97" s="1222" t="s">
        <v>706</v>
      </c>
      <c r="E97" s="6582" t="s">
        <v>109</v>
      </c>
      <c r="F97" s="1229" t="s">
        <v>5430</v>
      </c>
      <c r="G97" s="1218" t="s">
        <v>5429</v>
      </c>
      <c r="H97" s="1229" t="s">
        <v>5428</v>
      </c>
      <c r="I97" s="6601" t="s">
        <v>6151</v>
      </c>
      <c r="J97" s="1229" t="s">
        <v>277</v>
      </c>
      <c r="K97" s="1214">
        <v>41619739775</v>
      </c>
      <c r="L97" s="6595"/>
      <c r="N97" s="6595"/>
      <c r="O97" s="6595"/>
    </row>
    <row r="98" spans="1:15" ht="27.75" customHeight="1" x14ac:dyDescent="0.25">
      <c r="A98" s="6574">
        <v>1</v>
      </c>
      <c r="B98" s="6575" t="s">
        <v>109</v>
      </c>
      <c r="C98" s="6575" t="s">
        <v>67</v>
      </c>
      <c r="D98" s="6575" t="s">
        <v>706</v>
      </c>
      <c r="E98" s="6576" t="s">
        <v>119</v>
      </c>
      <c r="F98" s="1231" t="s">
        <v>5427</v>
      </c>
      <c r="G98" s="1231" t="s">
        <v>5426</v>
      </c>
      <c r="H98" s="1231" t="s">
        <v>5425</v>
      </c>
      <c r="I98" s="1263" t="s">
        <v>6152</v>
      </c>
      <c r="J98" s="1229" t="s">
        <v>277</v>
      </c>
      <c r="K98" s="1215">
        <v>52185505600</v>
      </c>
      <c r="L98" s="6595"/>
      <c r="N98" s="6595"/>
      <c r="O98" s="6595"/>
    </row>
    <row r="99" spans="1:15" ht="27.75" customHeight="1" x14ac:dyDescent="0.25">
      <c r="A99" s="6577">
        <v>1</v>
      </c>
      <c r="B99" s="6536" t="s">
        <v>109</v>
      </c>
      <c r="C99" s="6536" t="s">
        <v>67</v>
      </c>
      <c r="D99" s="6536" t="s">
        <v>707</v>
      </c>
      <c r="E99" s="6537"/>
      <c r="F99" s="6603" t="s">
        <v>5424</v>
      </c>
      <c r="G99" s="6579"/>
      <c r="H99" s="6579"/>
      <c r="I99" s="6527"/>
      <c r="J99" s="6579"/>
      <c r="K99" s="6629">
        <f>K100</f>
        <v>19560106500</v>
      </c>
      <c r="N99" s="6518"/>
    </row>
    <row r="100" spans="1:15" ht="27.75" customHeight="1" x14ac:dyDescent="0.25">
      <c r="A100" s="6524">
        <v>1</v>
      </c>
      <c r="B100" s="6525" t="s">
        <v>109</v>
      </c>
      <c r="C100" s="6525" t="s">
        <v>67</v>
      </c>
      <c r="D100" s="6525" t="s">
        <v>707</v>
      </c>
      <c r="E100" s="6537" t="s">
        <v>72</v>
      </c>
      <c r="F100" s="6604" t="s">
        <v>5423</v>
      </c>
      <c r="G100" s="6579" t="s">
        <v>5422</v>
      </c>
      <c r="H100" s="6604" t="s">
        <v>5421</v>
      </c>
      <c r="I100" s="6624" t="s">
        <v>6153</v>
      </c>
      <c r="J100" s="6604" t="s">
        <v>277</v>
      </c>
      <c r="K100" s="5895">
        <v>19560106500</v>
      </c>
      <c r="L100" s="6595"/>
      <c r="N100" s="6595"/>
      <c r="O100" s="6595"/>
    </row>
    <row r="101" spans="1:15" ht="27.75" hidden="1" customHeight="1" x14ac:dyDescent="0.25">
      <c r="A101" s="6577">
        <v>1</v>
      </c>
      <c r="B101" s="6536" t="s">
        <v>109</v>
      </c>
      <c r="C101" s="6536" t="s">
        <v>67</v>
      </c>
      <c r="D101" s="6536" t="s">
        <v>708</v>
      </c>
      <c r="E101" s="6537"/>
      <c r="F101" s="6610" t="s">
        <v>5420</v>
      </c>
      <c r="G101" s="6579"/>
      <c r="H101" s="6604"/>
      <c r="I101" s="6624"/>
      <c r="J101" s="6604"/>
      <c r="K101" s="5896">
        <f>SUM(K102:K103)</f>
        <v>0</v>
      </c>
      <c r="L101" s="6595"/>
      <c r="N101" s="6630"/>
      <c r="O101" s="6595"/>
    </row>
    <row r="102" spans="1:15" ht="27.75" hidden="1" customHeight="1" x14ac:dyDescent="0.25">
      <c r="A102" s="1223">
        <v>1</v>
      </c>
      <c r="B102" s="1222" t="s">
        <v>109</v>
      </c>
      <c r="C102" s="1222" t="s">
        <v>67</v>
      </c>
      <c r="D102" s="1222" t="s">
        <v>708</v>
      </c>
      <c r="E102" s="6582" t="s">
        <v>281</v>
      </c>
      <c r="F102" s="1229" t="s">
        <v>5419</v>
      </c>
      <c r="G102" s="1229" t="s">
        <v>5418</v>
      </c>
      <c r="H102" s="1229" t="s">
        <v>5413</v>
      </c>
      <c r="I102" s="6583" t="s">
        <v>5417</v>
      </c>
      <c r="J102" s="1218" t="s">
        <v>5416</v>
      </c>
      <c r="K102" s="1213">
        <v>0</v>
      </c>
    </row>
    <row r="103" spans="1:15" ht="27.75" hidden="1" customHeight="1" x14ac:dyDescent="0.25">
      <c r="A103" s="6574">
        <v>1</v>
      </c>
      <c r="B103" s="6575" t="s">
        <v>109</v>
      </c>
      <c r="C103" s="6575" t="s">
        <v>67</v>
      </c>
      <c r="D103" s="6575" t="s">
        <v>708</v>
      </c>
      <c r="E103" s="6576" t="s">
        <v>283</v>
      </c>
      <c r="F103" s="1231" t="s">
        <v>5415</v>
      </c>
      <c r="G103" s="1231" t="s">
        <v>5414</v>
      </c>
      <c r="H103" s="1231" t="s">
        <v>5413</v>
      </c>
      <c r="I103" s="6587" t="s">
        <v>5412</v>
      </c>
      <c r="J103" s="6588" t="s">
        <v>2042</v>
      </c>
      <c r="K103" s="1212">
        <v>0</v>
      </c>
    </row>
    <row r="104" spans="1:15" ht="27.75" customHeight="1" x14ac:dyDescent="0.25">
      <c r="A104" s="6577">
        <v>1</v>
      </c>
      <c r="B104" s="6536" t="s">
        <v>109</v>
      </c>
      <c r="C104" s="6536" t="s">
        <v>67</v>
      </c>
      <c r="D104" s="6536" t="s">
        <v>2044</v>
      </c>
      <c r="E104" s="6537"/>
      <c r="F104" s="6603" t="s">
        <v>5411</v>
      </c>
      <c r="G104" s="6579"/>
      <c r="H104" s="6579"/>
      <c r="I104" s="6527"/>
      <c r="J104" s="6579"/>
      <c r="K104" s="6543">
        <f>SUM(K105)</f>
        <v>98106500000</v>
      </c>
      <c r="N104" s="6518"/>
    </row>
    <row r="105" spans="1:15" ht="27.75" customHeight="1" x14ac:dyDescent="0.25">
      <c r="A105" s="6524">
        <v>1</v>
      </c>
      <c r="B105" s="6525" t="s">
        <v>109</v>
      </c>
      <c r="C105" s="6525" t="s">
        <v>67</v>
      </c>
      <c r="D105" s="6525" t="s">
        <v>2044</v>
      </c>
      <c r="E105" s="6537" t="s">
        <v>72</v>
      </c>
      <c r="F105" s="6604" t="s">
        <v>5410</v>
      </c>
      <c r="G105" s="6604" t="s">
        <v>5409</v>
      </c>
      <c r="H105" s="6604" t="s">
        <v>5408</v>
      </c>
      <c r="I105" s="6527" t="s">
        <v>262</v>
      </c>
      <c r="J105" s="6579" t="s">
        <v>78</v>
      </c>
      <c r="K105" s="5892">
        <v>98106500000</v>
      </c>
      <c r="N105" s="6518"/>
    </row>
    <row r="106" spans="1:15" ht="27.75" customHeight="1" x14ac:dyDescent="0.25">
      <c r="A106" s="6577">
        <v>1</v>
      </c>
      <c r="B106" s="6536" t="s">
        <v>109</v>
      </c>
      <c r="C106" s="6536" t="s">
        <v>67</v>
      </c>
      <c r="D106" s="6536">
        <v>32</v>
      </c>
      <c r="E106" s="6537"/>
      <c r="F106" s="6610" t="s">
        <v>5407</v>
      </c>
      <c r="G106" s="6579"/>
      <c r="H106" s="6579"/>
      <c r="I106" s="6631"/>
      <c r="J106" s="6579"/>
      <c r="K106" s="6543">
        <f>SUM(K107:K110)</f>
        <v>342450000</v>
      </c>
      <c r="N106" s="6518"/>
    </row>
    <row r="107" spans="1:15" ht="26.4" x14ac:dyDescent="0.25">
      <c r="A107" s="1223">
        <v>1</v>
      </c>
      <c r="B107" s="1222" t="s">
        <v>109</v>
      </c>
      <c r="C107" s="1222" t="s">
        <v>67</v>
      </c>
      <c r="D107" s="1222">
        <v>32</v>
      </c>
      <c r="E107" s="6582" t="s">
        <v>67</v>
      </c>
      <c r="F107" s="1229" t="s">
        <v>5406</v>
      </c>
      <c r="G107" s="1229" t="s">
        <v>6157</v>
      </c>
      <c r="H107" s="1229" t="s">
        <v>5405</v>
      </c>
      <c r="I107" s="6632" t="s">
        <v>6158</v>
      </c>
      <c r="J107" s="1229" t="s">
        <v>78</v>
      </c>
      <c r="K107" s="1213">
        <v>274450000</v>
      </c>
    </row>
    <row r="108" spans="1:15" ht="27.75" hidden="1" customHeight="1" x14ac:dyDescent="0.25">
      <c r="A108" s="6555">
        <v>1</v>
      </c>
      <c r="B108" s="6556" t="s">
        <v>109</v>
      </c>
      <c r="C108" s="6556" t="s">
        <v>67</v>
      </c>
      <c r="D108" s="6556">
        <v>32</v>
      </c>
      <c r="E108" s="6557" t="s">
        <v>72</v>
      </c>
      <c r="F108" s="6559" t="s">
        <v>6154</v>
      </c>
      <c r="G108" s="6559" t="s">
        <v>5404</v>
      </c>
      <c r="H108" s="6559" t="s">
        <v>5403</v>
      </c>
      <c r="I108" s="6560" t="s">
        <v>3395</v>
      </c>
      <c r="J108" s="6584" t="s">
        <v>78</v>
      </c>
      <c r="K108" s="6549"/>
      <c r="N108" s="6518"/>
    </row>
    <row r="109" spans="1:15" ht="39.6" x14ac:dyDescent="0.25">
      <c r="A109" s="6555">
        <v>1</v>
      </c>
      <c r="B109" s="6556" t="s">
        <v>109</v>
      </c>
      <c r="C109" s="6556" t="s">
        <v>67</v>
      </c>
      <c r="D109" s="6556">
        <v>32</v>
      </c>
      <c r="E109" s="6557"/>
      <c r="F109" s="6627" t="s">
        <v>6155</v>
      </c>
      <c r="G109" s="6627" t="s">
        <v>6156</v>
      </c>
      <c r="H109" s="6559" t="s">
        <v>5403</v>
      </c>
      <c r="I109" s="6628" t="s">
        <v>6159</v>
      </c>
      <c r="J109" s="6584" t="s">
        <v>78</v>
      </c>
      <c r="K109" s="1234">
        <v>68000000</v>
      </c>
      <c r="N109" s="6518"/>
    </row>
    <row r="110" spans="1:15" ht="26.4" hidden="1" x14ac:dyDescent="0.25">
      <c r="A110" s="6555">
        <v>1</v>
      </c>
      <c r="B110" s="6633" t="s">
        <v>109</v>
      </c>
      <c r="C110" s="6633" t="s">
        <v>67</v>
      </c>
      <c r="D110" s="6633">
        <v>32</v>
      </c>
      <c r="E110" s="6634"/>
      <c r="F110" s="6627" t="s">
        <v>6161</v>
      </c>
      <c r="G110" s="6627" t="s">
        <v>6160</v>
      </c>
      <c r="H110" s="6635" t="s">
        <v>5403</v>
      </c>
      <c r="I110" s="6628" t="s">
        <v>668</v>
      </c>
      <c r="J110" s="6636" t="s">
        <v>78</v>
      </c>
      <c r="K110" s="1234"/>
      <c r="N110" s="6518"/>
    </row>
    <row r="111" spans="1:15" ht="20.399999999999999" x14ac:dyDescent="0.25">
      <c r="A111" s="6555">
        <v>1</v>
      </c>
      <c r="B111" s="6525" t="s">
        <v>109</v>
      </c>
      <c r="C111" s="6525" t="s">
        <v>67</v>
      </c>
      <c r="D111" s="6525">
        <v>33</v>
      </c>
      <c r="E111" s="6537"/>
      <c r="F111" s="6637" t="s">
        <v>8804</v>
      </c>
      <c r="G111" s="6638"/>
      <c r="H111" s="6638"/>
      <c r="I111" s="6639"/>
      <c r="J111" s="6579" t="s">
        <v>78</v>
      </c>
      <c r="K111" s="7083">
        <f>SUM(K112:K113)</f>
        <v>5868000000</v>
      </c>
    </row>
    <row r="112" spans="1:15" ht="20.399999999999999" x14ac:dyDescent="0.25">
      <c r="A112" s="6555">
        <v>1</v>
      </c>
      <c r="B112" s="6640" t="s">
        <v>109</v>
      </c>
      <c r="C112" s="6640" t="s">
        <v>67</v>
      </c>
      <c r="D112" s="6640">
        <v>33</v>
      </c>
      <c r="E112" s="6641"/>
      <c r="F112" s="6642" t="s">
        <v>8805</v>
      </c>
      <c r="G112" s="6643" t="s">
        <v>8805</v>
      </c>
      <c r="H112" s="6644"/>
      <c r="I112" s="6645"/>
      <c r="J112" s="6646" t="s">
        <v>78</v>
      </c>
      <c r="K112" s="7084">
        <v>5518000000</v>
      </c>
    </row>
    <row r="113" spans="1:13" ht="21" thickBot="1" x14ac:dyDescent="0.3">
      <c r="A113" s="6555">
        <v>1</v>
      </c>
      <c r="B113" s="6556" t="s">
        <v>109</v>
      </c>
      <c r="C113" s="6556" t="s">
        <v>67</v>
      </c>
      <c r="D113" s="6556">
        <v>33</v>
      </c>
      <c r="E113" s="6557"/>
      <c r="F113" s="6642" t="s">
        <v>8806</v>
      </c>
      <c r="G113" s="6647" t="s">
        <v>8806</v>
      </c>
      <c r="H113" s="6648"/>
      <c r="I113" s="6649"/>
      <c r="J113" s="6584" t="s">
        <v>78</v>
      </c>
      <c r="K113" s="7084">
        <v>350000000</v>
      </c>
    </row>
    <row r="114" spans="1:13" ht="15" thickBot="1" x14ac:dyDescent="0.3">
      <c r="A114" s="6650"/>
      <c r="B114" s="6651"/>
      <c r="C114" s="6651"/>
      <c r="D114" s="6651"/>
      <c r="E114" s="6651"/>
      <c r="F114" s="6652"/>
      <c r="G114" s="6652" t="s">
        <v>483</v>
      </c>
      <c r="H114" s="6651"/>
      <c r="I114" s="6653"/>
      <c r="J114" s="6651"/>
      <c r="K114" s="6654">
        <f>K13+K17</f>
        <v>428276873975</v>
      </c>
    </row>
    <row r="115" spans="1:13" x14ac:dyDescent="0.25">
      <c r="F115" s="1257"/>
      <c r="G115" s="1257"/>
      <c r="H115" s="1257"/>
      <c r="I115" s="6655"/>
      <c r="J115" s="1257"/>
      <c r="K115" s="1257"/>
      <c r="L115" s="1257"/>
      <c r="M115" s="1257"/>
    </row>
    <row r="116" spans="1:13" x14ac:dyDescent="0.25">
      <c r="F116" s="1257"/>
      <c r="G116" s="1257"/>
      <c r="H116" s="1257"/>
      <c r="I116" s="6655"/>
      <c r="J116" s="1257"/>
      <c r="K116" s="1257"/>
      <c r="L116" s="1257"/>
      <c r="M116" s="1257"/>
    </row>
    <row r="117" spans="1:13" x14ac:dyDescent="0.25">
      <c r="F117" s="1257"/>
      <c r="G117" s="1257"/>
      <c r="H117" s="1257"/>
      <c r="I117" s="6655"/>
      <c r="J117" s="1257"/>
      <c r="K117" s="1258"/>
      <c r="L117" s="1257"/>
      <c r="M117" s="1257"/>
    </row>
    <row r="118" spans="1:13" x14ac:dyDescent="0.25">
      <c r="F118" s="1257"/>
      <c r="G118" s="1257"/>
      <c r="H118" s="1257"/>
      <c r="I118" s="6655"/>
      <c r="J118" s="1257"/>
      <c r="K118" s="1257"/>
      <c r="L118" s="1257"/>
      <c r="M118" s="1257"/>
    </row>
    <row r="119" spans="1:13" x14ac:dyDescent="0.25">
      <c r="F119" s="1257"/>
      <c r="G119" s="1257"/>
      <c r="H119" s="1257"/>
      <c r="I119" s="6655"/>
      <c r="J119" s="1257"/>
      <c r="K119" s="1259"/>
      <c r="L119" s="1257"/>
      <c r="M119" s="1257"/>
    </row>
    <row r="120" spans="1:13" x14ac:dyDescent="0.25">
      <c r="F120" s="1257"/>
      <c r="G120" s="1257"/>
      <c r="H120" s="1257"/>
      <c r="I120" s="6655"/>
      <c r="J120" s="1257"/>
      <c r="K120" s="1257"/>
      <c r="L120" s="1257"/>
      <c r="M120" s="1257"/>
    </row>
    <row r="121" spans="1:13" x14ac:dyDescent="0.25">
      <c r="F121" s="1257"/>
      <c r="G121" s="1257"/>
      <c r="H121" s="1257"/>
      <c r="I121" s="6655"/>
      <c r="J121" s="1257"/>
      <c r="K121" s="1257"/>
      <c r="L121" s="1257"/>
      <c r="M121" s="1257"/>
    </row>
    <row r="122" spans="1:13" x14ac:dyDescent="0.25">
      <c r="F122" s="1257"/>
      <c r="G122" s="1257"/>
      <c r="H122" s="1257"/>
      <c r="I122" s="6655"/>
      <c r="J122" s="1257"/>
      <c r="K122" s="1257"/>
      <c r="L122" s="1257"/>
      <c r="M122" s="1257"/>
    </row>
    <row r="123" spans="1:13" x14ac:dyDescent="0.25">
      <c r="F123" s="1257"/>
      <c r="G123" s="1257"/>
      <c r="H123" s="1257"/>
      <c r="I123" s="6655"/>
      <c r="J123" s="1257"/>
      <c r="K123" s="1257"/>
      <c r="L123" s="1257"/>
      <c r="M123" s="1257"/>
    </row>
    <row r="124" spans="1:13" x14ac:dyDescent="0.25">
      <c r="F124" s="1257"/>
      <c r="G124" s="1257"/>
      <c r="H124" s="1257"/>
      <c r="I124" s="6655"/>
      <c r="J124" s="1257"/>
      <c r="K124" s="1257"/>
      <c r="L124" s="1257"/>
      <c r="M124" s="1257"/>
    </row>
    <row r="125" spans="1:13" x14ac:dyDescent="0.25">
      <c r="F125" s="1257"/>
      <c r="G125" s="1257"/>
      <c r="H125" s="1257"/>
      <c r="I125" s="6655"/>
      <c r="J125" s="1257"/>
      <c r="K125" s="1257"/>
      <c r="L125" s="1257"/>
      <c r="M125" s="1257"/>
    </row>
  </sheetData>
  <mergeCells count="18">
    <mergeCell ref="C1:K1"/>
    <mergeCell ref="F5:K5"/>
    <mergeCell ref="A9:E10"/>
    <mergeCell ref="F9:F10"/>
    <mergeCell ref="G9:H9"/>
    <mergeCell ref="I9:I10"/>
    <mergeCell ref="J9:J10"/>
    <mergeCell ref="K9:K10"/>
    <mergeCell ref="F29:F30"/>
    <mergeCell ref="G29:G30"/>
    <mergeCell ref="H29:H30"/>
    <mergeCell ref="I29:I30"/>
    <mergeCell ref="C11:E11"/>
    <mergeCell ref="G14:H14"/>
    <mergeCell ref="F26:F27"/>
    <mergeCell ref="G26:G27"/>
    <mergeCell ref="H26:H27"/>
    <mergeCell ref="I26:I27"/>
  </mergeCells>
  <pageMargins left="0.77" right="0" top="0.47" bottom="0.25" header="0.31496062992126" footer="0.31496062992126"/>
  <pageSetup paperSize="9" orientation="landscape" horizontalDpi="4294967292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K68"/>
  <sheetViews>
    <sheetView workbookViewId="0">
      <selection activeCell="H18" sqref="H18"/>
    </sheetView>
  </sheetViews>
  <sheetFormatPr defaultColWidth="9.109375" defaultRowHeight="13.2" x14ac:dyDescent="0.25"/>
  <cols>
    <col min="1" max="1" width="3.44140625" style="6403" customWidth="1"/>
    <col min="2" max="4" width="3.5546875" style="6403" customWidth="1"/>
    <col min="5" max="5" width="4" style="6403" customWidth="1"/>
    <col min="6" max="6" width="30" style="6403" customWidth="1"/>
    <col min="7" max="7" width="23.33203125" style="6403" customWidth="1"/>
    <col min="8" max="8" width="21.5546875" style="6403" customWidth="1"/>
    <col min="9" max="9" width="20.6640625" style="6403" customWidth="1"/>
    <col min="10" max="10" width="11.109375" style="6403" bestFit="1" customWidth="1"/>
    <col min="11" max="11" width="14.6640625" style="6403" customWidth="1"/>
    <col min="12" max="16384" width="9.109375" style="6403"/>
  </cols>
  <sheetData>
    <row r="2" spans="1:11" ht="15.6" x14ac:dyDescent="0.3">
      <c r="A2" s="7648" t="s">
        <v>3457</v>
      </c>
      <c r="B2" s="7648"/>
      <c r="C2" s="7648"/>
      <c r="D2" s="7648"/>
      <c r="E2" s="7648"/>
      <c r="F2" s="7648"/>
      <c r="G2" s="7648"/>
      <c r="H2" s="7648"/>
      <c r="I2" s="7648"/>
      <c r="J2" s="7648"/>
      <c r="K2" s="7648"/>
    </row>
    <row r="3" spans="1:11" ht="15.6" hidden="1" x14ac:dyDescent="0.3">
      <c r="A3" s="6400"/>
      <c r="B3" s="6400"/>
      <c r="C3" s="6400"/>
      <c r="D3" s="6400"/>
      <c r="E3" s="6400"/>
      <c r="F3" s="6400"/>
      <c r="G3" s="6401"/>
      <c r="H3" s="6401"/>
      <c r="I3" s="6401"/>
      <c r="J3" s="6400"/>
      <c r="K3" s="6402"/>
    </row>
    <row r="4" spans="1:11" ht="15.6" x14ac:dyDescent="0.3">
      <c r="A4" s="6400"/>
      <c r="B4" s="6400"/>
      <c r="C4" s="6400"/>
      <c r="D4" s="6400"/>
      <c r="E4" s="6400"/>
      <c r="F4" s="6400"/>
      <c r="G4" s="6404"/>
      <c r="H4" s="6401"/>
      <c r="I4" s="6401"/>
      <c r="J4" s="6400"/>
      <c r="K4" s="6402"/>
    </row>
    <row r="5" spans="1:11" ht="15.6" x14ac:dyDescent="0.3">
      <c r="A5" s="6405" t="s">
        <v>4799</v>
      </c>
      <c r="B5" s="6405"/>
      <c r="C5" s="6405"/>
      <c r="D5" s="6405"/>
      <c r="E5" s="6406"/>
      <c r="F5" s="6399" t="s">
        <v>6089</v>
      </c>
      <c r="G5" s="6407"/>
      <c r="H5" s="6407"/>
      <c r="I5" s="6407"/>
      <c r="J5" s="6399"/>
      <c r="K5" s="6408"/>
    </row>
    <row r="6" spans="1:11" ht="13.8" thickBot="1" x14ac:dyDescent="0.3">
      <c r="A6" s="6409"/>
      <c r="B6" s="6409"/>
      <c r="C6" s="6409"/>
      <c r="D6" s="6409"/>
      <c r="E6" s="6409"/>
      <c r="F6" s="6410"/>
      <c r="G6" s="6411"/>
      <c r="H6" s="6410"/>
      <c r="I6" s="6410"/>
      <c r="J6" s="6410"/>
      <c r="K6" s="6412"/>
    </row>
    <row r="7" spans="1:11" ht="28.2" thickTop="1" x14ac:dyDescent="0.25">
      <c r="A7" s="7643" t="s">
        <v>3758</v>
      </c>
      <c r="B7" s="7644"/>
      <c r="C7" s="7644"/>
      <c r="D7" s="7644"/>
      <c r="E7" s="7645"/>
      <c r="F7" s="6413" t="s">
        <v>272</v>
      </c>
      <c r="G7" s="7646" t="s">
        <v>62</v>
      </c>
      <c r="H7" s="7647"/>
      <c r="I7" s="6413" t="s">
        <v>63</v>
      </c>
      <c r="J7" s="6413" t="s">
        <v>64</v>
      </c>
      <c r="K7" s="6414" t="s">
        <v>709</v>
      </c>
    </row>
    <row r="8" spans="1:11" ht="13.8" x14ac:dyDescent="0.25">
      <c r="A8" s="6415"/>
      <c r="B8" s="6416"/>
      <c r="C8" s="6416"/>
      <c r="D8" s="6416"/>
      <c r="E8" s="6416"/>
      <c r="F8" s="6417"/>
      <c r="G8" s="6418" t="s">
        <v>65</v>
      </c>
      <c r="H8" s="6419" t="s">
        <v>66</v>
      </c>
      <c r="I8" s="6417"/>
      <c r="J8" s="6417"/>
      <c r="K8" s="6420"/>
    </row>
    <row r="9" spans="1:11" ht="14.4" thickBot="1" x14ac:dyDescent="0.3">
      <c r="A9" s="6421"/>
      <c r="B9" s="6422"/>
      <c r="C9" s="6422"/>
      <c r="D9" s="6422"/>
      <c r="E9" s="6422"/>
      <c r="F9" s="6423"/>
      <c r="G9" s="6423"/>
      <c r="H9" s="6424"/>
      <c r="I9" s="6423"/>
      <c r="J9" s="6423"/>
      <c r="K9" s="6425"/>
    </row>
    <row r="10" spans="1:11" ht="13.8" x14ac:dyDescent="0.25">
      <c r="A10" s="6426" t="s">
        <v>273</v>
      </c>
      <c r="B10" s="6427"/>
      <c r="C10" s="6427"/>
      <c r="D10" s="6427"/>
      <c r="E10" s="6427"/>
      <c r="F10" s="6428">
        <v>2</v>
      </c>
      <c r="G10" s="6429">
        <v>3</v>
      </c>
      <c r="H10" s="6430">
        <v>4</v>
      </c>
      <c r="I10" s="6431">
        <v>5</v>
      </c>
      <c r="J10" s="6428">
        <v>6</v>
      </c>
      <c r="K10" s="6432">
        <v>7</v>
      </c>
    </row>
    <row r="11" spans="1:11" ht="13.8" x14ac:dyDescent="0.25">
      <c r="A11" s="6433"/>
      <c r="B11" s="6434"/>
      <c r="C11" s="6434"/>
      <c r="D11" s="6434"/>
      <c r="E11" s="6434"/>
      <c r="F11" s="6435"/>
      <c r="G11" s="6436"/>
      <c r="H11" s="6437"/>
      <c r="I11" s="6435"/>
      <c r="J11" s="6435"/>
      <c r="K11" s="6438"/>
    </row>
    <row r="12" spans="1:11" ht="13.8" x14ac:dyDescent="0.25">
      <c r="A12" s="6439"/>
      <c r="B12" s="6440"/>
      <c r="C12" s="6440"/>
      <c r="D12" s="6440"/>
      <c r="E12" s="6440"/>
      <c r="F12" s="6244" t="s">
        <v>68</v>
      </c>
      <c r="G12" s="6241"/>
      <c r="H12" s="6241"/>
      <c r="I12" s="6241"/>
      <c r="J12" s="6240"/>
      <c r="K12" s="6441">
        <f>SUM(K13:K14)</f>
        <v>16672696900</v>
      </c>
    </row>
    <row r="13" spans="1:11" ht="41.4" x14ac:dyDescent="0.25">
      <c r="A13" s="6439"/>
      <c r="B13" s="6440"/>
      <c r="C13" s="6440"/>
      <c r="D13" s="6440"/>
      <c r="E13" s="6440"/>
      <c r="F13" s="5516" t="s">
        <v>69</v>
      </c>
      <c r="G13" s="6245" t="s">
        <v>70</v>
      </c>
      <c r="H13" s="6442"/>
      <c r="I13" s="6241"/>
      <c r="J13" s="6443"/>
      <c r="K13" s="6444">
        <v>16672696900</v>
      </c>
    </row>
    <row r="14" spans="1:11" ht="13.8" x14ac:dyDescent="0.25">
      <c r="A14" s="6439"/>
      <c r="B14" s="6440"/>
      <c r="C14" s="6440"/>
      <c r="D14" s="6440"/>
      <c r="E14" s="6440"/>
      <c r="F14" s="6445"/>
      <c r="G14" s="6446"/>
      <c r="H14" s="6447"/>
      <c r="I14" s="6445"/>
      <c r="J14" s="6445"/>
      <c r="K14" s="6448"/>
    </row>
    <row r="15" spans="1:11" ht="13.8" x14ac:dyDescent="0.25">
      <c r="A15" s="6439"/>
      <c r="B15" s="6440"/>
      <c r="C15" s="6440"/>
      <c r="D15" s="6440"/>
      <c r="E15" s="6440"/>
      <c r="F15" s="6445"/>
      <c r="G15" s="6446"/>
      <c r="H15" s="6447"/>
      <c r="I15" s="6445"/>
      <c r="J15" s="6445"/>
      <c r="K15" s="6448"/>
    </row>
    <row r="16" spans="1:11" ht="13.8" x14ac:dyDescent="0.25">
      <c r="A16" s="6449"/>
      <c r="B16" s="6450"/>
      <c r="C16" s="6450"/>
      <c r="D16" s="6450"/>
      <c r="E16" s="6450"/>
      <c r="F16" s="6451" t="s">
        <v>52</v>
      </c>
      <c r="G16" s="6452"/>
      <c r="H16" s="6453"/>
      <c r="I16" s="6451"/>
      <c r="J16" s="6451"/>
      <c r="K16" s="6454">
        <f>+K18+K35+K40+K44+K48+K51+K60+K57</f>
        <v>5000000000</v>
      </c>
    </row>
    <row r="17" spans="1:11" ht="13.8" x14ac:dyDescent="0.25">
      <c r="A17" s="6455">
        <v>1</v>
      </c>
      <c r="B17" s="6456" t="s">
        <v>72</v>
      </c>
      <c r="C17" s="6456" t="s">
        <v>109</v>
      </c>
      <c r="D17" s="6456" t="s">
        <v>67</v>
      </c>
      <c r="E17" s="6457"/>
      <c r="F17" s="6458" t="s">
        <v>6090</v>
      </c>
      <c r="G17" s="6459"/>
      <c r="H17" s="6460"/>
      <c r="I17" s="6461"/>
      <c r="J17" s="6458"/>
      <c r="K17" s="6462"/>
    </row>
    <row r="18" spans="1:11" ht="27.6" x14ac:dyDescent="0.3">
      <c r="A18" s="6463">
        <v>1</v>
      </c>
      <c r="B18" s="6464" t="s">
        <v>72</v>
      </c>
      <c r="C18" s="6464" t="s">
        <v>109</v>
      </c>
      <c r="D18" s="6465" t="s">
        <v>67</v>
      </c>
      <c r="E18" s="6466"/>
      <c r="F18" s="6467" t="s">
        <v>6091</v>
      </c>
      <c r="G18" s="6468" t="s">
        <v>6092</v>
      </c>
      <c r="H18" s="6469" t="s">
        <v>276</v>
      </c>
      <c r="I18" s="6470" t="s">
        <v>276</v>
      </c>
      <c r="J18" s="6470" t="s">
        <v>316</v>
      </c>
      <c r="K18" s="6471">
        <f>SUM(K19:K33)</f>
        <v>998144000</v>
      </c>
    </row>
    <row r="19" spans="1:11" ht="27.6" x14ac:dyDescent="0.3">
      <c r="A19" s="6463">
        <v>1</v>
      </c>
      <c r="B19" s="6464" t="s">
        <v>72</v>
      </c>
      <c r="C19" s="6464" t="s">
        <v>109</v>
      </c>
      <c r="D19" s="6472" t="s">
        <v>67</v>
      </c>
      <c r="E19" s="6472" t="s">
        <v>67</v>
      </c>
      <c r="F19" s="6473" t="s">
        <v>248</v>
      </c>
      <c r="G19" s="6474" t="s">
        <v>6093</v>
      </c>
      <c r="H19" s="6469" t="s">
        <v>6094</v>
      </c>
      <c r="I19" s="6470" t="s">
        <v>6095</v>
      </c>
      <c r="J19" s="6470" t="s">
        <v>316</v>
      </c>
      <c r="K19" s="6475">
        <v>1164000</v>
      </c>
    </row>
    <row r="20" spans="1:11" ht="41.4" x14ac:dyDescent="0.3">
      <c r="A20" s="6463">
        <v>1</v>
      </c>
      <c r="B20" s="6464" t="s">
        <v>72</v>
      </c>
      <c r="C20" s="6464" t="s">
        <v>109</v>
      </c>
      <c r="D20" s="6472" t="s">
        <v>67</v>
      </c>
      <c r="E20" s="6472" t="s">
        <v>72</v>
      </c>
      <c r="F20" s="6476" t="s">
        <v>6096</v>
      </c>
      <c r="G20" s="6474" t="s">
        <v>6097</v>
      </c>
      <c r="H20" s="6469" t="s">
        <v>6098</v>
      </c>
      <c r="I20" s="6470" t="s">
        <v>276</v>
      </c>
      <c r="J20" s="6470" t="s">
        <v>316</v>
      </c>
      <c r="K20" s="6475">
        <v>129000000</v>
      </c>
    </row>
    <row r="21" spans="1:11" ht="41.4" hidden="1" x14ac:dyDescent="0.3">
      <c r="A21" s="6463">
        <v>1</v>
      </c>
      <c r="B21" s="6464" t="s">
        <v>72</v>
      </c>
      <c r="C21" s="6464" t="s">
        <v>109</v>
      </c>
      <c r="D21" s="6472" t="s">
        <v>67</v>
      </c>
      <c r="E21" s="6477" t="s">
        <v>139</v>
      </c>
      <c r="F21" s="6476" t="s">
        <v>6099</v>
      </c>
      <c r="G21" s="6474" t="s">
        <v>6100</v>
      </c>
      <c r="H21" s="6469" t="s">
        <v>6098</v>
      </c>
      <c r="I21" s="6470" t="s">
        <v>6101</v>
      </c>
      <c r="J21" s="6470" t="s">
        <v>316</v>
      </c>
      <c r="K21" s="6475"/>
    </row>
    <row r="22" spans="1:11" ht="27.6" x14ac:dyDescent="0.3">
      <c r="A22" s="6463">
        <v>1</v>
      </c>
      <c r="B22" s="6464" t="s">
        <v>72</v>
      </c>
      <c r="C22" s="6464" t="s">
        <v>109</v>
      </c>
      <c r="D22" s="6472" t="s">
        <v>67</v>
      </c>
      <c r="E22" s="6472" t="s">
        <v>84</v>
      </c>
      <c r="F22" s="6476" t="s">
        <v>251</v>
      </c>
      <c r="G22" s="6474" t="s">
        <v>252</v>
      </c>
      <c r="H22" s="6469" t="s">
        <v>6098</v>
      </c>
      <c r="I22" s="6470" t="s">
        <v>276</v>
      </c>
      <c r="J22" s="6470" t="s">
        <v>316</v>
      </c>
      <c r="K22" s="6475">
        <v>42400000</v>
      </c>
    </row>
    <row r="23" spans="1:11" ht="27.6" x14ac:dyDescent="0.3">
      <c r="A23" s="6463">
        <v>1</v>
      </c>
      <c r="B23" s="6464" t="s">
        <v>72</v>
      </c>
      <c r="C23" s="6464" t="s">
        <v>109</v>
      </c>
      <c r="D23" s="6472" t="s">
        <v>67</v>
      </c>
      <c r="E23" s="6472" t="s">
        <v>185</v>
      </c>
      <c r="F23" s="6476" t="s">
        <v>253</v>
      </c>
      <c r="G23" s="6474" t="s">
        <v>6102</v>
      </c>
      <c r="H23" s="6469" t="s">
        <v>6098</v>
      </c>
      <c r="I23" s="6470" t="s">
        <v>276</v>
      </c>
      <c r="J23" s="6470" t="s">
        <v>316</v>
      </c>
      <c r="K23" s="6475">
        <v>108420000</v>
      </c>
    </row>
    <row r="24" spans="1:11" ht="27.6" x14ac:dyDescent="0.3">
      <c r="A24" s="6463">
        <v>1</v>
      </c>
      <c r="B24" s="6464" t="s">
        <v>72</v>
      </c>
      <c r="C24" s="6464" t="s">
        <v>109</v>
      </c>
      <c r="D24" s="6472" t="s">
        <v>67</v>
      </c>
      <c r="E24" s="6472" t="s">
        <v>281</v>
      </c>
      <c r="F24" s="6476" t="s">
        <v>91</v>
      </c>
      <c r="G24" s="6474" t="s">
        <v>913</v>
      </c>
      <c r="H24" s="6469" t="s">
        <v>6098</v>
      </c>
      <c r="I24" s="6470" t="s">
        <v>276</v>
      </c>
      <c r="J24" s="6470" t="s">
        <v>316</v>
      </c>
      <c r="K24" s="6475">
        <v>50800000</v>
      </c>
    </row>
    <row r="25" spans="1:11" ht="41.4" x14ac:dyDescent="0.3">
      <c r="A25" s="6463">
        <v>1</v>
      </c>
      <c r="B25" s="6464" t="s">
        <v>72</v>
      </c>
      <c r="C25" s="6464" t="s">
        <v>109</v>
      </c>
      <c r="D25" s="6472" t="s">
        <v>67</v>
      </c>
      <c r="E25" s="6472" t="s">
        <v>283</v>
      </c>
      <c r="F25" s="6476" t="s">
        <v>666</v>
      </c>
      <c r="G25" s="6474" t="s">
        <v>6103</v>
      </c>
      <c r="H25" s="6469" t="s">
        <v>6098</v>
      </c>
      <c r="I25" s="6470" t="s">
        <v>276</v>
      </c>
      <c r="J25" s="6470" t="s">
        <v>316</v>
      </c>
      <c r="K25" s="6475">
        <v>30000000</v>
      </c>
    </row>
    <row r="26" spans="1:11" ht="27.6" hidden="1" x14ac:dyDescent="0.3">
      <c r="A26" s="6463">
        <v>1</v>
      </c>
      <c r="B26" s="6464" t="s">
        <v>72</v>
      </c>
      <c r="C26" s="6464" t="s">
        <v>109</v>
      </c>
      <c r="D26" s="6472" t="s">
        <v>67</v>
      </c>
      <c r="E26" s="6472" t="s">
        <v>399</v>
      </c>
      <c r="F26" s="6476" t="s">
        <v>93</v>
      </c>
      <c r="G26" s="6474" t="s">
        <v>259</v>
      </c>
      <c r="H26" s="6469" t="s">
        <v>6098</v>
      </c>
      <c r="I26" s="6470" t="s">
        <v>6104</v>
      </c>
      <c r="J26" s="6470" t="s">
        <v>316</v>
      </c>
      <c r="K26" s="6475"/>
    </row>
    <row r="27" spans="1:11" ht="27.6" x14ac:dyDescent="0.3">
      <c r="A27" s="6463">
        <v>1</v>
      </c>
      <c r="B27" s="6464" t="s">
        <v>72</v>
      </c>
      <c r="C27" s="6464" t="s">
        <v>109</v>
      </c>
      <c r="D27" s="6472" t="s">
        <v>67</v>
      </c>
      <c r="E27" s="6472" t="s">
        <v>285</v>
      </c>
      <c r="F27" s="6476" t="s">
        <v>6105</v>
      </c>
      <c r="G27" s="6474" t="s">
        <v>6106</v>
      </c>
      <c r="H27" s="6469" t="s">
        <v>6098</v>
      </c>
      <c r="I27" s="6470" t="s">
        <v>276</v>
      </c>
      <c r="J27" s="6470" t="s">
        <v>316</v>
      </c>
      <c r="K27" s="6475">
        <v>2640000</v>
      </c>
    </row>
    <row r="28" spans="1:11" ht="41.4" x14ac:dyDescent="0.3">
      <c r="A28" s="6463">
        <v>1</v>
      </c>
      <c r="B28" s="6464" t="s">
        <v>72</v>
      </c>
      <c r="C28" s="6464" t="s">
        <v>109</v>
      </c>
      <c r="D28" s="6472" t="s">
        <v>67</v>
      </c>
      <c r="E28" s="6472" t="s">
        <v>286</v>
      </c>
      <c r="F28" s="6476" t="s">
        <v>6107</v>
      </c>
      <c r="G28" s="6474" t="s">
        <v>6108</v>
      </c>
      <c r="H28" s="6469" t="s">
        <v>6098</v>
      </c>
      <c r="I28" s="6470" t="s">
        <v>276</v>
      </c>
      <c r="J28" s="6470" t="s">
        <v>316</v>
      </c>
      <c r="K28" s="6475">
        <v>35000000</v>
      </c>
    </row>
    <row r="29" spans="1:11" ht="27.6" hidden="1" x14ac:dyDescent="0.3">
      <c r="A29" s="6463">
        <v>1</v>
      </c>
      <c r="B29" s="6464" t="s">
        <v>72</v>
      </c>
      <c r="C29" s="6464" t="s">
        <v>109</v>
      </c>
      <c r="D29" s="6472" t="s">
        <v>67</v>
      </c>
      <c r="E29" s="6472" t="s">
        <v>288</v>
      </c>
      <c r="F29" s="6476" t="s">
        <v>6109</v>
      </c>
      <c r="G29" s="6474" t="s">
        <v>6110</v>
      </c>
      <c r="H29" s="6469" t="s">
        <v>6098</v>
      </c>
      <c r="I29" s="6470" t="s">
        <v>276</v>
      </c>
      <c r="J29" s="6470" t="s">
        <v>316</v>
      </c>
      <c r="K29" s="6475"/>
    </row>
    <row r="30" spans="1:11" ht="41.4" x14ac:dyDescent="0.3">
      <c r="A30" s="6463">
        <v>1</v>
      </c>
      <c r="B30" s="6464" t="s">
        <v>72</v>
      </c>
      <c r="C30" s="6464" t="s">
        <v>109</v>
      </c>
      <c r="D30" s="6472" t="s">
        <v>67</v>
      </c>
      <c r="E30" s="6472" t="s">
        <v>288</v>
      </c>
      <c r="F30" s="6476" t="s">
        <v>6109</v>
      </c>
      <c r="G30" s="6474" t="s">
        <v>102</v>
      </c>
      <c r="H30" s="6469" t="s">
        <v>6098</v>
      </c>
      <c r="I30" s="6470" t="s">
        <v>276</v>
      </c>
      <c r="J30" s="6470" t="s">
        <v>316</v>
      </c>
      <c r="K30" s="6475">
        <v>175000000</v>
      </c>
    </row>
    <row r="31" spans="1:11" ht="27.6" x14ac:dyDescent="0.3">
      <c r="A31" s="6463">
        <v>1</v>
      </c>
      <c r="B31" s="6464" t="s">
        <v>72</v>
      </c>
      <c r="C31" s="6464" t="s">
        <v>109</v>
      </c>
      <c r="D31" s="6472" t="s">
        <v>67</v>
      </c>
      <c r="E31" s="6472" t="s">
        <v>154</v>
      </c>
      <c r="F31" s="6476" t="s">
        <v>6111</v>
      </c>
      <c r="G31" s="6474" t="s">
        <v>5368</v>
      </c>
      <c r="H31" s="6469" t="s">
        <v>6098</v>
      </c>
      <c r="I31" s="6470" t="s">
        <v>276</v>
      </c>
      <c r="J31" s="6470" t="s">
        <v>316</v>
      </c>
      <c r="K31" s="6475">
        <v>313000000</v>
      </c>
    </row>
    <row r="32" spans="1:11" ht="41.4" x14ac:dyDescent="0.3">
      <c r="A32" s="6463">
        <v>1</v>
      </c>
      <c r="B32" s="6464" t="s">
        <v>72</v>
      </c>
      <c r="C32" s="6464" t="s">
        <v>109</v>
      </c>
      <c r="D32" s="6472" t="s">
        <v>67</v>
      </c>
      <c r="E32" s="6472" t="s">
        <v>307</v>
      </c>
      <c r="F32" s="6476" t="s">
        <v>3388</v>
      </c>
      <c r="G32" s="6474" t="s">
        <v>6112</v>
      </c>
      <c r="H32" s="6469" t="s">
        <v>6098</v>
      </c>
      <c r="I32" s="6470" t="s">
        <v>4357</v>
      </c>
      <c r="J32" s="6470" t="s">
        <v>316</v>
      </c>
      <c r="K32" s="6475">
        <v>56920000</v>
      </c>
    </row>
    <row r="33" spans="1:11" ht="41.4" x14ac:dyDescent="0.3">
      <c r="A33" s="6463">
        <v>1</v>
      </c>
      <c r="B33" s="6464" t="s">
        <v>72</v>
      </c>
      <c r="C33" s="6464" t="s">
        <v>109</v>
      </c>
      <c r="D33" s="6472" t="s">
        <v>67</v>
      </c>
      <c r="E33" s="6472" t="s">
        <v>706</v>
      </c>
      <c r="F33" s="6476" t="s">
        <v>6113</v>
      </c>
      <c r="G33" s="6474" t="s">
        <v>5535</v>
      </c>
      <c r="H33" s="6469" t="s">
        <v>6098</v>
      </c>
      <c r="I33" s="6470" t="s">
        <v>424</v>
      </c>
      <c r="J33" s="6470" t="s">
        <v>316</v>
      </c>
      <c r="K33" s="6475">
        <v>53800000</v>
      </c>
    </row>
    <row r="34" spans="1:11" ht="13.8" x14ac:dyDescent="0.3">
      <c r="A34" s="6478"/>
      <c r="B34" s="6473"/>
      <c r="C34" s="6470"/>
      <c r="D34" s="6472"/>
      <c r="E34" s="6472"/>
      <c r="F34" s="6473"/>
      <c r="G34" s="6474"/>
      <c r="H34" s="6469"/>
      <c r="I34" s="6474"/>
      <c r="J34" s="6470"/>
      <c r="K34" s="6479"/>
    </row>
    <row r="35" spans="1:11" ht="41.4" x14ac:dyDescent="0.3">
      <c r="A35" s="6463">
        <v>1</v>
      </c>
      <c r="B35" s="6464" t="s">
        <v>72</v>
      </c>
      <c r="C35" s="6464" t="s">
        <v>109</v>
      </c>
      <c r="D35" s="6480" t="s">
        <v>72</v>
      </c>
      <c r="E35" s="6466"/>
      <c r="F35" s="6467" t="s">
        <v>6114</v>
      </c>
      <c r="G35" s="6468" t="s">
        <v>6115</v>
      </c>
      <c r="H35" s="6469"/>
      <c r="I35" s="6468"/>
      <c r="J35" s="6470"/>
      <c r="K35" s="6481">
        <f>SUM(K36:K38)</f>
        <v>96450000</v>
      </c>
    </row>
    <row r="36" spans="1:11" ht="27.6" x14ac:dyDescent="0.3">
      <c r="A36" s="6463">
        <v>1</v>
      </c>
      <c r="B36" s="6464" t="s">
        <v>72</v>
      </c>
      <c r="C36" s="6464" t="s">
        <v>109</v>
      </c>
      <c r="D36" s="6482" t="s">
        <v>72</v>
      </c>
      <c r="E36" s="6483" t="s">
        <v>119</v>
      </c>
      <c r="F36" s="6467" t="s">
        <v>8540</v>
      </c>
      <c r="G36" s="6468"/>
      <c r="H36" s="6469" t="s">
        <v>6098</v>
      </c>
      <c r="I36" s="6470" t="s">
        <v>250</v>
      </c>
      <c r="J36" s="6470" t="s">
        <v>316</v>
      </c>
      <c r="K36" s="6484">
        <v>15000000</v>
      </c>
    </row>
    <row r="37" spans="1:11" ht="55.2" x14ac:dyDescent="0.25">
      <c r="A37" s="6463">
        <v>1</v>
      </c>
      <c r="B37" s="6464" t="s">
        <v>72</v>
      </c>
      <c r="C37" s="6464" t="s">
        <v>109</v>
      </c>
      <c r="D37" s="6482" t="s">
        <v>72</v>
      </c>
      <c r="E37" s="6466">
        <v>24</v>
      </c>
      <c r="F37" s="1923" t="s">
        <v>125</v>
      </c>
      <c r="G37" s="6266" t="s">
        <v>126</v>
      </c>
      <c r="H37" s="6469" t="s">
        <v>6098</v>
      </c>
      <c r="I37" s="6470" t="s">
        <v>250</v>
      </c>
      <c r="J37" s="6470" t="s">
        <v>316</v>
      </c>
      <c r="K37" s="6481">
        <v>51450000</v>
      </c>
    </row>
    <row r="38" spans="1:11" ht="41.4" x14ac:dyDescent="0.3">
      <c r="A38" s="6463">
        <v>1</v>
      </c>
      <c r="B38" s="6464" t="s">
        <v>72</v>
      </c>
      <c r="C38" s="6464" t="s">
        <v>109</v>
      </c>
      <c r="D38" s="6472" t="s">
        <v>72</v>
      </c>
      <c r="E38" s="6472" t="s">
        <v>307</v>
      </c>
      <c r="F38" s="6476" t="s">
        <v>690</v>
      </c>
      <c r="G38" s="6474" t="s">
        <v>6116</v>
      </c>
      <c r="H38" s="6469" t="s">
        <v>6098</v>
      </c>
      <c r="I38" s="6470" t="s">
        <v>250</v>
      </c>
      <c r="J38" s="6470" t="s">
        <v>316</v>
      </c>
      <c r="K38" s="6479">
        <v>30000000</v>
      </c>
    </row>
    <row r="39" spans="1:11" ht="13.8" x14ac:dyDescent="0.25">
      <c r="A39" s="6478"/>
      <c r="B39" s="6473"/>
      <c r="C39" s="6470"/>
      <c r="D39" s="6477"/>
      <c r="E39" s="6477"/>
      <c r="F39" s="6476"/>
      <c r="G39" s="6470"/>
      <c r="H39" s="6485"/>
      <c r="I39" s="6486"/>
      <c r="J39" s="6470"/>
      <c r="K39" s="6479"/>
    </row>
    <row r="40" spans="1:11" ht="27.6" x14ac:dyDescent="0.3">
      <c r="A40" s="6463">
        <v>1</v>
      </c>
      <c r="B40" s="6464" t="s">
        <v>72</v>
      </c>
      <c r="C40" s="6464" t="s">
        <v>109</v>
      </c>
      <c r="D40" s="6480" t="s">
        <v>114</v>
      </c>
      <c r="E40" s="6480"/>
      <c r="F40" s="6467" t="s">
        <v>459</v>
      </c>
      <c r="G40" s="6468" t="s">
        <v>6117</v>
      </c>
      <c r="H40" s="6485"/>
      <c r="I40" s="6486"/>
      <c r="J40" s="6470"/>
      <c r="K40" s="6487">
        <f>K41</f>
        <v>163300000</v>
      </c>
    </row>
    <row r="41" spans="1:11" ht="27.6" x14ac:dyDescent="0.3">
      <c r="A41" s="6463">
        <v>1</v>
      </c>
      <c r="B41" s="6464" t="s">
        <v>72</v>
      </c>
      <c r="C41" s="6464" t="s">
        <v>109</v>
      </c>
      <c r="D41" s="6477" t="s">
        <v>114</v>
      </c>
      <c r="E41" s="6477" t="s">
        <v>67</v>
      </c>
      <c r="F41" s="6476" t="s">
        <v>6118</v>
      </c>
      <c r="G41" s="6474" t="s">
        <v>6119</v>
      </c>
      <c r="H41" s="6469" t="s">
        <v>6098</v>
      </c>
      <c r="I41" s="6486"/>
      <c r="J41" s="6470" t="s">
        <v>316</v>
      </c>
      <c r="K41" s="6488">
        <v>163300000</v>
      </c>
    </row>
    <row r="42" spans="1:11" ht="27.6" hidden="1" x14ac:dyDescent="0.3">
      <c r="A42" s="6489"/>
      <c r="B42" s="6490"/>
      <c r="C42" s="6470"/>
      <c r="D42" s="6480"/>
      <c r="E42" s="6491"/>
      <c r="F42" s="6492" t="s">
        <v>6120</v>
      </c>
      <c r="G42" s="6474" t="s">
        <v>6119</v>
      </c>
      <c r="H42" s="6469" t="s">
        <v>6098</v>
      </c>
      <c r="I42" s="6486" t="s">
        <v>369</v>
      </c>
      <c r="J42" s="6470" t="s">
        <v>316</v>
      </c>
      <c r="K42" s="6479"/>
    </row>
    <row r="43" spans="1:11" ht="13.8" x14ac:dyDescent="0.3">
      <c r="A43" s="6489"/>
      <c r="B43" s="6490"/>
      <c r="C43" s="6470"/>
      <c r="D43" s="6480"/>
      <c r="E43" s="6491"/>
      <c r="F43" s="6492"/>
      <c r="G43" s="6474"/>
      <c r="H43" s="6485"/>
      <c r="I43" s="6486"/>
      <c r="J43" s="6470"/>
      <c r="K43" s="6479"/>
    </row>
    <row r="44" spans="1:11" ht="41.4" x14ac:dyDescent="0.3">
      <c r="A44" s="6463">
        <v>1</v>
      </c>
      <c r="B44" s="6464" t="s">
        <v>72</v>
      </c>
      <c r="C44" s="6464" t="s">
        <v>109</v>
      </c>
      <c r="D44" s="6493" t="s">
        <v>139</v>
      </c>
      <c r="E44" s="6494"/>
      <c r="F44" s="6495" t="s">
        <v>6121</v>
      </c>
      <c r="G44" s="6468" t="s">
        <v>6122</v>
      </c>
      <c r="H44" s="6485"/>
      <c r="I44" s="6486"/>
      <c r="J44" s="6470"/>
      <c r="K44" s="6487">
        <f>SUM(K45:K46)</f>
        <v>9000000</v>
      </c>
    </row>
    <row r="45" spans="1:11" ht="41.4" x14ac:dyDescent="0.3">
      <c r="A45" s="6463">
        <v>1</v>
      </c>
      <c r="B45" s="6464" t="s">
        <v>72</v>
      </c>
      <c r="C45" s="6464" t="s">
        <v>109</v>
      </c>
      <c r="D45" s="6477" t="s">
        <v>139</v>
      </c>
      <c r="E45" s="6496" t="s">
        <v>67</v>
      </c>
      <c r="F45" s="6476" t="s">
        <v>461</v>
      </c>
      <c r="G45" s="6474" t="s">
        <v>5369</v>
      </c>
      <c r="H45" s="6469" t="s">
        <v>6098</v>
      </c>
      <c r="I45" s="6486" t="s">
        <v>373</v>
      </c>
      <c r="J45" s="6470" t="s">
        <v>316</v>
      </c>
      <c r="K45" s="6488">
        <v>5000000</v>
      </c>
    </row>
    <row r="46" spans="1:11" ht="27.6" x14ac:dyDescent="0.3">
      <c r="A46" s="6463">
        <v>1</v>
      </c>
      <c r="B46" s="6464" t="s">
        <v>72</v>
      </c>
      <c r="C46" s="6464" t="s">
        <v>109</v>
      </c>
      <c r="D46" s="6477" t="s">
        <v>139</v>
      </c>
      <c r="E46" s="6496" t="s">
        <v>144</v>
      </c>
      <c r="F46" s="6476" t="s">
        <v>462</v>
      </c>
      <c r="G46" s="6474" t="s">
        <v>5370</v>
      </c>
      <c r="H46" s="6469" t="s">
        <v>6098</v>
      </c>
      <c r="I46" s="6486" t="s">
        <v>373</v>
      </c>
      <c r="J46" s="6470" t="s">
        <v>316</v>
      </c>
      <c r="K46" s="6488">
        <v>4000000</v>
      </c>
    </row>
    <row r="47" spans="1:11" ht="13.8" x14ac:dyDescent="0.3">
      <c r="A47" s="6478"/>
      <c r="B47" s="6473"/>
      <c r="C47" s="6470"/>
      <c r="D47" s="6477"/>
      <c r="E47" s="6496"/>
      <c r="F47" s="6476"/>
      <c r="G47" s="6474"/>
      <c r="H47" s="6485"/>
      <c r="I47" s="6486"/>
      <c r="J47" s="6470"/>
      <c r="K47" s="6479"/>
    </row>
    <row r="48" spans="1:11" ht="41.4" x14ac:dyDescent="0.3">
      <c r="A48" s="6463">
        <v>1</v>
      </c>
      <c r="B48" s="6464" t="s">
        <v>72</v>
      </c>
      <c r="C48" s="6464" t="s">
        <v>109</v>
      </c>
      <c r="D48" s="6489" t="s">
        <v>81</v>
      </c>
      <c r="E48" s="6465"/>
      <c r="F48" s="6467" t="s">
        <v>6123</v>
      </c>
      <c r="G48" s="6468" t="s">
        <v>6124</v>
      </c>
      <c r="H48" s="6485"/>
      <c r="I48" s="6486"/>
      <c r="J48" s="6470"/>
      <c r="K48" s="6481">
        <f>K49</f>
        <v>5000000</v>
      </c>
    </row>
    <row r="49" spans="1:11" ht="27.6" x14ac:dyDescent="0.3">
      <c r="A49" s="6463">
        <v>1</v>
      </c>
      <c r="B49" s="6464" t="s">
        <v>72</v>
      </c>
      <c r="C49" s="6464" t="s">
        <v>109</v>
      </c>
      <c r="D49" s="6489" t="s">
        <v>81</v>
      </c>
      <c r="E49" s="6472" t="s">
        <v>72</v>
      </c>
      <c r="F49" s="6476" t="s">
        <v>300</v>
      </c>
      <c r="G49" s="6474" t="s">
        <v>5371</v>
      </c>
      <c r="H49" s="6469" t="s">
        <v>6098</v>
      </c>
      <c r="I49" s="6486" t="s">
        <v>373</v>
      </c>
      <c r="J49" s="6470" t="s">
        <v>316</v>
      </c>
      <c r="K49" s="6479">
        <v>5000000</v>
      </c>
    </row>
    <row r="50" spans="1:11" ht="13.8" x14ac:dyDescent="0.25">
      <c r="A50" s="6478"/>
      <c r="B50" s="6473"/>
      <c r="C50" s="6470"/>
      <c r="D50" s="6477"/>
      <c r="E50" s="6477"/>
      <c r="F50" s="6476"/>
      <c r="G50" s="6470"/>
      <c r="H50" s="6485"/>
      <c r="I50" s="6497"/>
      <c r="J50" s="6498"/>
      <c r="K50" s="6479"/>
    </row>
    <row r="51" spans="1:11" ht="27.6" x14ac:dyDescent="0.3">
      <c r="A51" s="6463">
        <v>1</v>
      </c>
      <c r="B51" s="6464" t="s">
        <v>72</v>
      </c>
      <c r="C51" s="6464" t="s">
        <v>109</v>
      </c>
      <c r="D51" s="6465" t="s">
        <v>349</v>
      </c>
      <c r="E51" s="6466"/>
      <c r="F51" s="6467" t="s">
        <v>149</v>
      </c>
      <c r="G51" s="6468" t="s">
        <v>6125</v>
      </c>
      <c r="H51" s="6485"/>
      <c r="I51" s="6499"/>
      <c r="J51" s="6500"/>
      <c r="K51" s="6481">
        <f>SUM(K52:K53)</f>
        <v>130912500</v>
      </c>
    </row>
    <row r="52" spans="1:11" ht="55.2" x14ac:dyDescent="0.25">
      <c r="A52" s="6463">
        <v>1</v>
      </c>
      <c r="B52" s="6464" t="s">
        <v>72</v>
      </c>
      <c r="C52" s="6464" t="s">
        <v>109</v>
      </c>
      <c r="D52" s="6472" t="s">
        <v>349</v>
      </c>
      <c r="E52" s="6483" t="s">
        <v>84</v>
      </c>
      <c r="F52" s="6476" t="s">
        <v>8541</v>
      </c>
      <c r="G52" s="6476" t="s">
        <v>8541</v>
      </c>
      <c r="H52" s="6485"/>
      <c r="I52" s="6486" t="s">
        <v>373</v>
      </c>
      <c r="J52" s="6470" t="s">
        <v>316</v>
      </c>
      <c r="K52" s="6479">
        <v>74912500</v>
      </c>
    </row>
    <row r="53" spans="1:11" ht="27.6" x14ac:dyDescent="0.3">
      <c r="A53" s="6463">
        <v>1</v>
      </c>
      <c r="B53" s="6464" t="s">
        <v>72</v>
      </c>
      <c r="C53" s="6464" t="s">
        <v>109</v>
      </c>
      <c r="D53" s="6472" t="s">
        <v>349</v>
      </c>
      <c r="E53" s="6472" t="s">
        <v>283</v>
      </c>
      <c r="F53" s="6476" t="s">
        <v>6126</v>
      </c>
      <c r="G53" s="6474" t="s">
        <v>6127</v>
      </c>
      <c r="H53" s="6485" t="s">
        <v>6128</v>
      </c>
      <c r="I53" s="6486" t="s">
        <v>6129</v>
      </c>
      <c r="J53" s="6501" t="s">
        <v>744</v>
      </c>
      <c r="K53" s="6479">
        <v>56000000</v>
      </c>
    </row>
    <row r="54" spans="1:11" ht="27.6" x14ac:dyDescent="0.3">
      <c r="A54" s="6463"/>
      <c r="B54" s="6464"/>
      <c r="C54" s="6464"/>
      <c r="D54" s="6472"/>
      <c r="E54" s="6472"/>
      <c r="F54" s="6476"/>
      <c r="G54" s="6474" t="s">
        <v>6130</v>
      </c>
      <c r="H54" s="6485" t="s">
        <v>6131</v>
      </c>
      <c r="I54" s="6486" t="s">
        <v>6132</v>
      </c>
      <c r="J54" s="6501" t="s">
        <v>744</v>
      </c>
      <c r="K54" s="6479"/>
    </row>
    <row r="55" spans="1:11" ht="27.6" x14ac:dyDescent="0.25">
      <c r="A55" s="6478"/>
      <c r="B55" s="6473"/>
      <c r="C55" s="6470"/>
      <c r="D55" s="6472"/>
      <c r="E55" s="6472"/>
      <c r="F55" s="6476"/>
      <c r="G55" s="6470" t="s">
        <v>6133</v>
      </c>
      <c r="H55" s="6485" t="s">
        <v>6131</v>
      </c>
      <c r="I55" s="6486" t="s">
        <v>6134</v>
      </c>
      <c r="J55" s="6500" t="s">
        <v>744</v>
      </c>
      <c r="K55" s="6479"/>
    </row>
    <row r="56" spans="1:11" ht="13.8" x14ac:dyDescent="0.25">
      <c r="A56" s="6478"/>
      <c r="B56" s="6473"/>
      <c r="C56" s="6470"/>
      <c r="D56" s="6472"/>
      <c r="E56" s="6472"/>
      <c r="F56" s="6476"/>
      <c r="G56" s="6470"/>
      <c r="H56" s="6485"/>
      <c r="I56" s="6486"/>
      <c r="J56" s="6500"/>
      <c r="K56" s="6479"/>
    </row>
    <row r="57" spans="1:11" ht="27.6" x14ac:dyDescent="0.25">
      <c r="A57" s="6463">
        <v>1</v>
      </c>
      <c r="B57" s="6464" t="s">
        <v>72</v>
      </c>
      <c r="C57" s="6464" t="s">
        <v>109</v>
      </c>
      <c r="D57" s="6482" t="s">
        <v>154</v>
      </c>
      <c r="E57" s="6472"/>
      <c r="F57" s="6467" t="s">
        <v>8542</v>
      </c>
      <c r="G57" s="6470"/>
      <c r="H57" s="6485"/>
      <c r="I57" s="6486"/>
      <c r="J57" s="6500"/>
      <c r="K57" s="6481">
        <f>SUM(K58)</f>
        <v>99500000</v>
      </c>
    </row>
    <row r="58" spans="1:11" ht="41.4" x14ac:dyDescent="0.25">
      <c r="A58" s="6463">
        <v>1</v>
      </c>
      <c r="B58" s="6464" t="s">
        <v>72</v>
      </c>
      <c r="C58" s="6464" t="s">
        <v>109</v>
      </c>
      <c r="D58" s="6482" t="s">
        <v>154</v>
      </c>
      <c r="E58" s="6502" t="s">
        <v>81</v>
      </c>
      <c r="F58" s="6476" t="s">
        <v>8543</v>
      </c>
      <c r="G58" s="6476" t="s">
        <v>8544</v>
      </c>
      <c r="H58" s="6485" t="s">
        <v>6131</v>
      </c>
      <c r="I58" s="6486"/>
      <c r="J58" s="6500" t="s">
        <v>744</v>
      </c>
      <c r="K58" s="6479">
        <v>99500000</v>
      </c>
    </row>
    <row r="59" spans="1:11" ht="13.8" x14ac:dyDescent="0.25">
      <c r="A59" s="6478"/>
      <c r="B59" s="6473"/>
      <c r="C59" s="6470"/>
      <c r="D59" s="6472"/>
      <c r="E59" s="6472"/>
      <c r="F59" s="6476"/>
      <c r="G59" s="6470"/>
      <c r="H59" s="6485"/>
      <c r="I59" s="6486"/>
      <c r="J59" s="6500"/>
      <c r="K59" s="6479"/>
    </row>
    <row r="60" spans="1:11" ht="55.2" x14ac:dyDescent="0.3">
      <c r="A60" s="6463">
        <v>1</v>
      </c>
      <c r="B60" s="6464" t="s">
        <v>72</v>
      </c>
      <c r="C60" s="6464" t="s">
        <v>109</v>
      </c>
      <c r="D60" s="6465" t="s">
        <v>307</v>
      </c>
      <c r="E60" s="6466"/>
      <c r="F60" s="6495" t="s">
        <v>6135</v>
      </c>
      <c r="G60" s="6468" t="s">
        <v>6136</v>
      </c>
      <c r="H60" s="6485"/>
      <c r="I60" s="6486"/>
      <c r="J60" s="6503"/>
      <c r="K60" s="6504">
        <f>SUM(K61:K64)</f>
        <v>3497693500</v>
      </c>
    </row>
    <row r="61" spans="1:11" ht="27.6" x14ac:dyDescent="0.3">
      <c r="A61" s="6463">
        <v>1</v>
      </c>
      <c r="B61" s="6464" t="s">
        <v>72</v>
      </c>
      <c r="C61" s="6464" t="s">
        <v>109</v>
      </c>
      <c r="D61" s="6472" t="s">
        <v>307</v>
      </c>
      <c r="E61" s="6472" t="s">
        <v>286</v>
      </c>
      <c r="F61" s="6476" t="s">
        <v>5372</v>
      </c>
      <c r="G61" s="6505" t="s">
        <v>5373</v>
      </c>
      <c r="H61" s="6469" t="s">
        <v>6098</v>
      </c>
      <c r="I61" s="6486" t="s">
        <v>264</v>
      </c>
      <c r="J61" s="6470" t="s">
        <v>316</v>
      </c>
      <c r="K61" s="6506">
        <v>2979197500</v>
      </c>
    </row>
    <row r="62" spans="1:11" ht="27.6" x14ac:dyDescent="0.3">
      <c r="A62" s="6463">
        <v>1</v>
      </c>
      <c r="B62" s="6464" t="s">
        <v>72</v>
      </c>
      <c r="C62" s="6464" t="s">
        <v>109</v>
      </c>
      <c r="D62" s="6472" t="s">
        <v>307</v>
      </c>
      <c r="E62" s="6472" t="s">
        <v>154</v>
      </c>
      <c r="F62" s="6476" t="s">
        <v>5374</v>
      </c>
      <c r="G62" s="6474" t="s">
        <v>5375</v>
      </c>
      <c r="H62" s="6469" t="s">
        <v>6098</v>
      </c>
      <c r="I62" s="6486" t="s">
        <v>276</v>
      </c>
      <c r="J62" s="6470" t="s">
        <v>316</v>
      </c>
      <c r="K62" s="6506">
        <v>228000000</v>
      </c>
    </row>
    <row r="63" spans="1:11" ht="27.6" x14ac:dyDescent="0.3">
      <c r="A63" s="6463">
        <v>1</v>
      </c>
      <c r="B63" s="6464" t="s">
        <v>72</v>
      </c>
      <c r="C63" s="6464" t="s">
        <v>109</v>
      </c>
      <c r="D63" s="6472" t="s">
        <v>307</v>
      </c>
      <c r="E63" s="6472" t="s">
        <v>167</v>
      </c>
      <c r="F63" s="6476" t="s">
        <v>6137</v>
      </c>
      <c r="G63" s="6474" t="s">
        <v>6138</v>
      </c>
      <c r="H63" s="6485"/>
      <c r="I63" s="6486"/>
      <c r="J63" s="6507"/>
      <c r="K63" s="6506">
        <v>25400000</v>
      </c>
    </row>
    <row r="64" spans="1:11" ht="27.6" x14ac:dyDescent="0.3">
      <c r="A64" s="6463">
        <v>1</v>
      </c>
      <c r="B64" s="6464" t="s">
        <v>72</v>
      </c>
      <c r="C64" s="6464" t="s">
        <v>109</v>
      </c>
      <c r="D64" s="6477" t="s">
        <v>307</v>
      </c>
      <c r="E64" s="6472" t="s">
        <v>703</v>
      </c>
      <c r="F64" s="6476" t="s">
        <v>6139</v>
      </c>
      <c r="G64" s="6474" t="s">
        <v>5376</v>
      </c>
      <c r="H64" s="6470" t="s">
        <v>6098</v>
      </c>
      <c r="I64" s="6486" t="s">
        <v>276</v>
      </c>
      <c r="J64" s="6470" t="s">
        <v>316</v>
      </c>
      <c r="K64" s="6506">
        <v>265096000</v>
      </c>
    </row>
    <row r="65" spans="1:11" x14ac:dyDescent="0.25">
      <c r="A65" s="6508"/>
      <c r="B65" s="6509"/>
      <c r="C65" s="6509"/>
      <c r="D65" s="6509"/>
      <c r="E65" s="6509"/>
      <c r="F65" s="6510" t="s">
        <v>1172</v>
      </c>
      <c r="G65" s="6511"/>
      <c r="H65" s="6510"/>
      <c r="I65" s="6510"/>
      <c r="J65" s="6510"/>
      <c r="K65" s="6512">
        <f>+K16+K12</f>
        <v>21672696900</v>
      </c>
    </row>
    <row r="68" spans="1:11" x14ac:dyDescent="0.25">
      <c r="K68" s="6513"/>
    </row>
  </sheetData>
  <mergeCells count="3">
    <mergeCell ref="A7:E7"/>
    <mergeCell ref="G7:H7"/>
    <mergeCell ref="A2:K2"/>
  </mergeCells>
  <pageMargins left="0.65" right="0.15" top="0.56999999999999995" bottom="0.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3"/>
  <sheetViews>
    <sheetView view="pageBreakPreview" topLeftCell="A2" zoomScale="115" zoomScaleSheetLayoutView="115" workbookViewId="0">
      <selection activeCell="F16" sqref="F16"/>
    </sheetView>
  </sheetViews>
  <sheetFormatPr defaultRowHeight="13.8" x14ac:dyDescent="0.25"/>
  <cols>
    <col min="1" max="2" width="2.109375" style="38" customWidth="1"/>
    <col min="3" max="3" width="2.5546875" style="38" customWidth="1"/>
    <col min="4" max="4" width="3.33203125" style="38" customWidth="1"/>
    <col min="5" max="5" width="3" style="38" customWidth="1"/>
    <col min="6" max="6" width="30.6640625" style="38" customWidth="1"/>
    <col min="7" max="7" width="21.33203125" style="5982" customWidth="1"/>
    <col min="8" max="8" width="28.6640625" style="5982" customWidth="1"/>
    <col min="9" max="9" width="15.6640625" style="5982" customWidth="1"/>
    <col min="10" max="10" width="14.33203125" style="5982" customWidth="1"/>
    <col min="11" max="11" width="17.44140625" style="1323" customWidth="1"/>
    <col min="12" max="12" width="8.33203125" style="57" customWidth="1"/>
    <col min="13" max="13" width="25.33203125" style="38" customWidth="1"/>
    <col min="14" max="14" width="9.44140625" style="38" bestFit="1" customWidth="1"/>
    <col min="15" max="256" width="9.109375" style="38"/>
    <col min="257" max="258" width="2.109375" style="38" customWidth="1"/>
    <col min="259" max="259" width="2.5546875" style="38" customWidth="1"/>
    <col min="260" max="260" width="3.33203125" style="38" customWidth="1"/>
    <col min="261" max="261" width="3" style="38" customWidth="1"/>
    <col min="262" max="262" width="29" style="38" customWidth="1"/>
    <col min="263" max="263" width="21.33203125" style="38" customWidth="1"/>
    <col min="264" max="264" width="22" style="38" customWidth="1"/>
    <col min="265" max="265" width="13.44140625" style="38" customWidth="1"/>
    <col min="266" max="266" width="14.33203125" style="38" customWidth="1"/>
    <col min="267" max="267" width="17.44140625" style="38" customWidth="1"/>
    <col min="268" max="268" width="8.33203125" style="38" customWidth="1"/>
    <col min="269" max="269" width="25.33203125" style="38" customWidth="1"/>
    <col min="270" max="270" width="9.44140625" style="38" bestFit="1" customWidth="1"/>
    <col min="271" max="512" width="9.109375" style="38"/>
    <col min="513" max="514" width="2.109375" style="38" customWidth="1"/>
    <col min="515" max="515" width="2.5546875" style="38" customWidth="1"/>
    <col min="516" max="516" width="3.33203125" style="38" customWidth="1"/>
    <col min="517" max="517" width="3" style="38" customWidth="1"/>
    <col min="518" max="518" width="29" style="38" customWidth="1"/>
    <col min="519" max="519" width="21.33203125" style="38" customWidth="1"/>
    <col min="520" max="520" width="22" style="38" customWidth="1"/>
    <col min="521" max="521" width="13.44140625" style="38" customWidth="1"/>
    <col min="522" max="522" width="14.33203125" style="38" customWidth="1"/>
    <col min="523" max="523" width="17.44140625" style="38" customWidth="1"/>
    <col min="524" max="524" width="8.33203125" style="38" customWidth="1"/>
    <col min="525" max="525" width="25.33203125" style="38" customWidth="1"/>
    <col min="526" max="526" width="9.44140625" style="38" bestFit="1" customWidth="1"/>
    <col min="527" max="768" width="9.109375" style="38"/>
    <col min="769" max="770" width="2.109375" style="38" customWidth="1"/>
    <col min="771" max="771" width="2.5546875" style="38" customWidth="1"/>
    <col min="772" max="772" width="3.33203125" style="38" customWidth="1"/>
    <col min="773" max="773" width="3" style="38" customWidth="1"/>
    <col min="774" max="774" width="29" style="38" customWidth="1"/>
    <col min="775" max="775" width="21.33203125" style="38" customWidth="1"/>
    <col min="776" max="776" width="22" style="38" customWidth="1"/>
    <col min="777" max="777" width="13.44140625" style="38" customWidth="1"/>
    <col min="778" max="778" width="14.33203125" style="38" customWidth="1"/>
    <col min="779" max="779" width="17.44140625" style="38" customWidth="1"/>
    <col min="780" max="780" width="8.33203125" style="38" customWidth="1"/>
    <col min="781" max="781" width="25.33203125" style="38" customWidth="1"/>
    <col min="782" max="782" width="9.44140625" style="38" bestFit="1" customWidth="1"/>
    <col min="783" max="1024" width="9.109375" style="38"/>
    <col min="1025" max="1026" width="2.109375" style="38" customWidth="1"/>
    <col min="1027" max="1027" width="2.5546875" style="38" customWidth="1"/>
    <col min="1028" max="1028" width="3.33203125" style="38" customWidth="1"/>
    <col min="1029" max="1029" width="3" style="38" customWidth="1"/>
    <col min="1030" max="1030" width="29" style="38" customWidth="1"/>
    <col min="1031" max="1031" width="21.33203125" style="38" customWidth="1"/>
    <col min="1032" max="1032" width="22" style="38" customWidth="1"/>
    <col min="1033" max="1033" width="13.44140625" style="38" customWidth="1"/>
    <col min="1034" max="1034" width="14.33203125" style="38" customWidth="1"/>
    <col min="1035" max="1035" width="17.44140625" style="38" customWidth="1"/>
    <col min="1036" max="1036" width="8.33203125" style="38" customWidth="1"/>
    <col min="1037" max="1037" width="25.33203125" style="38" customWidth="1"/>
    <col min="1038" max="1038" width="9.44140625" style="38" bestFit="1" customWidth="1"/>
    <col min="1039" max="1280" width="9.109375" style="38"/>
    <col min="1281" max="1282" width="2.109375" style="38" customWidth="1"/>
    <col min="1283" max="1283" width="2.5546875" style="38" customWidth="1"/>
    <col min="1284" max="1284" width="3.33203125" style="38" customWidth="1"/>
    <col min="1285" max="1285" width="3" style="38" customWidth="1"/>
    <col min="1286" max="1286" width="29" style="38" customWidth="1"/>
    <col min="1287" max="1287" width="21.33203125" style="38" customWidth="1"/>
    <col min="1288" max="1288" width="22" style="38" customWidth="1"/>
    <col min="1289" max="1289" width="13.44140625" style="38" customWidth="1"/>
    <col min="1290" max="1290" width="14.33203125" style="38" customWidth="1"/>
    <col min="1291" max="1291" width="17.44140625" style="38" customWidth="1"/>
    <col min="1292" max="1292" width="8.33203125" style="38" customWidth="1"/>
    <col min="1293" max="1293" width="25.33203125" style="38" customWidth="1"/>
    <col min="1294" max="1294" width="9.44140625" style="38" bestFit="1" customWidth="1"/>
    <col min="1295" max="1536" width="9.109375" style="38"/>
    <col min="1537" max="1538" width="2.109375" style="38" customWidth="1"/>
    <col min="1539" max="1539" width="2.5546875" style="38" customWidth="1"/>
    <col min="1540" max="1540" width="3.33203125" style="38" customWidth="1"/>
    <col min="1541" max="1541" width="3" style="38" customWidth="1"/>
    <col min="1542" max="1542" width="29" style="38" customWidth="1"/>
    <col min="1543" max="1543" width="21.33203125" style="38" customWidth="1"/>
    <col min="1544" max="1544" width="22" style="38" customWidth="1"/>
    <col min="1545" max="1545" width="13.44140625" style="38" customWidth="1"/>
    <col min="1546" max="1546" width="14.33203125" style="38" customWidth="1"/>
    <col min="1547" max="1547" width="17.44140625" style="38" customWidth="1"/>
    <col min="1548" max="1548" width="8.33203125" style="38" customWidth="1"/>
    <col min="1549" max="1549" width="25.33203125" style="38" customWidth="1"/>
    <col min="1550" max="1550" width="9.44140625" style="38" bestFit="1" customWidth="1"/>
    <col min="1551" max="1792" width="9.109375" style="38"/>
    <col min="1793" max="1794" width="2.109375" style="38" customWidth="1"/>
    <col min="1795" max="1795" width="2.5546875" style="38" customWidth="1"/>
    <col min="1796" max="1796" width="3.33203125" style="38" customWidth="1"/>
    <col min="1797" max="1797" width="3" style="38" customWidth="1"/>
    <col min="1798" max="1798" width="29" style="38" customWidth="1"/>
    <col min="1799" max="1799" width="21.33203125" style="38" customWidth="1"/>
    <col min="1800" max="1800" width="22" style="38" customWidth="1"/>
    <col min="1801" max="1801" width="13.44140625" style="38" customWidth="1"/>
    <col min="1802" max="1802" width="14.33203125" style="38" customWidth="1"/>
    <col min="1803" max="1803" width="17.44140625" style="38" customWidth="1"/>
    <col min="1804" max="1804" width="8.33203125" style="38" customWidth="1"/>
    <col min="1805" max="1805" width="25.33203125" style="38" customWidth="1"/>
    <col min="1806" max="1806" width="9.44140625" style="38" bestFit="1" customWidth="1"/>
    <col min="1807" max="2048" width="9.109375" style="38"/>
    <col min="2049" max="2050" width="2.109375" style="38" customWidth="1"/>
    <col min="2051" max="2051" width="2.5546875" style="38" customWidth="1"/>
    <col min="2052" max="2052" width="3.33203125" style="38" customWidth="1"/>
    <col min="2053" max="2053" width="3" style="38" customWidth="1"/>
    <col min="2054" max="2054" width="29" style="38" customWidth="1"/>
    <col min="2055" max="2055" width="21.33203125" style="38" customWidth="1"/>
    <col min="2056" max="2056" width="22" style="38" customWidth="1"/>
    <col min="2057" max="2057" width="13.44140625" style="38" customWidth="1"/>
    <col min="2058" max="2058" width="14.33203125" style="38" customWidth="1"/>
    <col min="2059" max="2059" width="17.44140625" style="38" customWidth="1"/>
    <col min="2060" max="2060" width="8.33203125" style="38" customWidth="1"/>
    <col min="2061" max="2061" width="25.33203125" style="38" customWidth="1"/>
    <col min="2062" max="2062" width="9.44140625" style="38" bestFit="1" customWidth="1"/>
    <col min="2063" max="2304" width="9.109375" style="38"/>
    <col min="2305" max="2306" width="2.109375" style="38" customWidth="1"/>
    <col min="2307" max="2307" width="2.5546875" style="38" customWidth="1"/>
    <col min="2308" max="2308" width="3.33203125" style="38" customWidth="1"/>
    <col min="2309" max="2309" width="3" style="38" customWidth="1"/>
    <col min="2310" max="2310" width="29" style="38" customWidth="1"/>
    <col min="2311" max="2311" width="21.33203125" style="38" customWidth="1"/>
    <col min="2312" max="2312" width="22" style="38" customWidth="1"/>
    <col min="2313" max="2313" width="13.44140625" style="38" customWidth="1"/>
    <col min="2314" max="2314" width="14.33203125" style="38" customWidth="1"/>
    <col min="2315" max="2315" width="17.44140625" style="38" customWidth="1"/>
    <col min="2316" max="2316" width="8.33203125" style="38" customWidth="1"/>
    <col min="2317" max="2317" width="25.33203125" style="38" customWidth="1"/>
    <col min="2318" max="2318" width="9.44140625" style="38" bestFit="1" customWidth="1"/>
    <col min="2319" max="2560" width="9.109375" style="38"/>
    <col min="2561" max="2562" width="2.109375" style="38" customWidth="1"/>
    <col min="2563" max="2563" width="2.5546875" style="38" customWidth="1"/>
    <col min="2564" max="2564" width="3.33203125" style="38" customWidth="1"/>
    <col min="2565" max="2565" width="3" style="38" customWidth="1"/>
    <col min="2566" max="2566" width="29" style="38" customWidth="1"/>
    <col min="2567" max="2567" width="21.33203125" style="38" customWidth="1"/>
    <col min="2568" max="2568" width="22" style="38" customWidth="1"/>
    <col min="2569" max="2569" width="13.44140625" style="38" customWidth="1"/>
    <col min="2570" max="2570" width="14.33203125" style="38" customWidth="1"/>
    <col min="2571" max="2571" width="17.44140625" style="38" customWidth="1"/>
    <col min="2572" max="2572" width="8.33203125" style="38" customWidth="1"/>
    <col min="2573" max="2573" width="25.33203125" style="38" customWidth="1"/>
    <col min="2574" max="2574" width="9.44140625" style="38" bestFit="1" customWidth="1"/>
    <col min="2575" max="2816" width="9.109375" style="38"/>
    <col min="2817" max="2818" width="2.109375" style="38" customWidth="1"/>
    <col min="2819" max="2819" width="2.5546875" style="38" customWidth="1"/>
    <col min="2820" max="2820" width="3.33203125" style="38" customWidth="1"/>
    <col min="2821" max="2821" width="3" style="38" customWidth="1"/>
    <col min="2822" max="2822" width="29" style="38" customWidth="1"/>
    <col min="2823" max="2823" width="21.33203125" style="38" customWidth="1"/>
    <col min="2824" max="2824" width="22" style="38" customWidth="1"/>
    <col min="2825" max="2825" width="13.44140625" style="38" customWidth="1"/>
    <col min="2826" max="2826" width="14.33203125" style="38" customWidth="1"/>
    <col min="2827" max="2827" width="17.44140625" style="38" customWidth="1"/>
    <col min="2828" max="2828" width="8.33203125" style="38" customWidth="1"/>
    <col min="2829" max="2829" width="25.33203125" style="38" customWidth="1"/>
    <col min="2830" max="2830" width="9.44140625" style="38" bestFit="1" customWidth="1"/>
    <col min="2831" max="3072" width="9.109375" style="38"/>
    <col min="3073" max="3074" width="2.109375" style="38" customWidth="1"/>
    <col min="3075" max="3075" width="2.5546875" style="38" customWidth="1"/>
    <col min="3076" max="3076" width="3.33203125" style="38" customWidth="1"/>
    <col min="3077" max="3077" width="3" style="38" customWidth="1"/>
    <col min="3078" max="3078" width="29" style="38" customWidth="1"/>
    <col min="3079" max="3079" width="21.33203125" style="38" customWidth="1"/>
    <col min="3080" max="3080" width="22" style="38" customWidth="1"/>
    <col min="3081" max="3081" width="13.44140625" style="38" customWidth="1"/>
    <col min="3082" max="3082" width="14.33203125" style="38" customWidth="1"/>
    <col min="3083" max="3083" width="17.44140625" style="38" customWidth="1"/>
    <col min="3084" max="3084" width="8.33203125" style="38" customWidth="1"/>
    <col min="3085" max="3085" width="25.33203125" style="38" customWidth="1"/>
    <col min="3086" max="3086" width="9.44140625" style="38" bestFit="1" customWidth="1"/>
    <col min="3087" max="3328" width="9.109375" style="38"/>
    <col min="3329" max="3330" width="2.109375" style="38" customWidth="1"/>
    <col min="3331" max="3331" width="2.5546875" style="38" customWidth="1"/>
    <col min="3332" max="3332" width="3.33203125" style="38" customWidth="1"/>
    <col min="3333" max="3333" width="3" style="38" customWidth="1"/>
    <col min="3334" max="3334" width="29" style="38" customWidth="1"/>
    <col min="3335" max="3335" width="21.33203125" style="38" customWidth="1"/>
    <col min="3336" max="3336" width="22" style="38" customWidth="1"/>
    <col min="3337" max="3337" width="13.44140625" style="38" customWidth="1"/>
    <col min="3338" max="3338" width="14.33203125" style="38" customWidth="1"/>
    <col min="3339" max="3339" width="17.44140625" style="38" customWidth="1"/>
    <col min="3340" max="3340" width="8.33203125" style="38" customWidth="1"/>
    <col min="3341" max="3341" width="25.33203125" style="38" customWidth="1"/>
    <col min="3342" max="3342" width="9.44140625" style="38" bestFit="1" customWidth="1"/>
    <col min="3343" max="3584" width="9.109375" style="38"/>
    <col min="3585" max="3586" width="2.109375" style="38" customWidth="1"/>
    <col min="3587" max="3587" width="2.5546875" style="38" customWidth="1"/>
    <col min="3588" max="3588" width="3.33203125" style="38" customWidth="1"/>
    <col min="3589" max="3589" width="3" style="38" customWidth="1"/>
    <col min="3590" max="3590" width="29" style="38" customWidth="1"/>
    <col min="3591" max="3591" width="21.33203125" style="38" customWidth="1"/>
    <col min="3592" max="3592" width="22" style="38" customWidth="1"/>
    <col min="3593" max="3593" width="13.44140625" style="38" customWidth="1"/>
    <col min="3594" max="3594" width="14.33203125" style="38" customWidth="1"/>
    <col min="3595" max="3595" width="17.44140625" style="38" customWidth="1"/>
    <col min="3596" max="3596" width="8.33203125" style="38" customWidth="1"/>
    <col min="3597" max="3597" width="25.33203125" style="38" customWidth="1"/>
    <col min="3598" max="3598" width="9.44140625" style="38" bestFit="1" customWidth="1"/>
    <col min="3599" max="3840" width="9.109375" style="38"/>
    <col min="3841" max="3842" width="2.109375" style="38" customWidth="1"/>
    <col min="3843" max="3843" width="2.5546875" style="38" customWidth="1"/>
    <col min="3844" max="3844" width="3.33203125" style="38" customWidth="1"/>
    <col min="3845" max="3845" width="3" style="38" customWidth="1"/>
    <col min="3846" max="3846" width="29" style="38" customWidth="1"/>
    <col min="3847" max="3847" width="21.33203125" style="38" customWidth="1"/>
    <col min="3848" max="3848" width="22" style="38" customWidth="1"/>
    <col min="3849" max="3849" width="13.44140625" style="38" customWidth="1"/>
    <col min="3850" max="3850" width="14.33203125" style="38" customWidth="1"/>
    <col min="3851" max="3851" width="17.44140625" style="38" customWidth="1"/>
    <col min="3852" max="3852" width="8.33203125" style="38" customWidth="1"/>
    <col min="3853" max="3853" width="25.33203125" style="38" customWidth="1"/>
    <col min="3854" max="3854" width="9.44140625" style="38" bestFit="1" customWidth="1"/>
    <col min="3855" max="4096" width="9.109375" style="38"/>
    <col min="4097" max="4098" width="2.109375" style="38" customWidth="1"/>
    <col min="4099" max="4099" width="2.5546875" style="38" customWidth="1"/>
    <col min="4100" max="4100" width="3.33203125" style="38" customWidth="1"/>
    <col min="4101" max="4101" width="3" style="38" customWidth="1"/>
    <col min="4102" max="4102" width="29" style="38" customWidth="1"/>
    <col min="4103" max="4103" width="21.33203125" style="38" customWidth="1"/>
    <col min="4104" max="4104" width="22" style="38" customWidth="1"/>
    <col min="4105" max="4105" width="13.44140625" style="38" customWidth="1"/>
    <col min="4106" max="4106" width="14.33203125" style="38" customWidth="1"/>
    <col min="4107" max="4107" width="17.44140625" style="38" customWidth="1"/>
    <col min="4108" max="4108" width="8.33203125" style="38" customWidth="1"/>
    <col min="4109" max="4109" width="25.33203125" style="38" customWidth="1"/>
    <col min="4110" max="4110" width="9.44140625" style="38" bestFit="1" customWidth="1"/>
    <col min="4111" max="4352" width="9.109375" style="38"/>
    <col min="4353" max="4354" width="2.109375" style="38" customWidth="1"/>
    <col min="4355" max="4355" width="2.5546875" style="38" customWidth="1"/>
    <col min="4356" max="4356" width="3.33203125" style="38" customWidth="1"/>
    <col min="4357" max="4357" width="3" style="38" customWidth="1"/>
    <col min="4358" max="4358" width="29" style="38" customWidth="1"/>
    <col min="4359" max="4359" width="21.33203125" style="38" customWidth="1"/>
    <col min="4360" max="4360" width="22" style="38" customWidth="1"/>
    <col min="4361" max="4361" width="13.44140625" style="38" customWidth="1"/>
    <col min="4362" max="4362" width="14.33203125" style="38" customWidth="1"/>
    <col min="4363" max="4363" width="17.44140625" style="38" customWidth="1"/>
    <col min="4364" max="4364" width="8.33203125" style="38" customWidth="1"/>
    <col min="4365" max="4365" width="25.33203125" style="38" customWidth="1"/>
    <col min="4366" max="4366" width="9.44140625" style="38" bestFit="1" customWidth="1"/>
    <col min="4367" max="4608" width="9.109375" style="38"/>
    <col min="4609" max="4610" width="2.109375" style="38" customWidth="1"/>
    <col min="4611" max="4611" width="2.5546875" style="38" customWidth="1"/>
    <col min="4612" max="4612" width="3.33203125" style="38" customWidth="1"/>
    <col min="4613" max="4613" width="3" style="38" customWidth="1"/>
    <col min="4614" max="4614" width="29" style="38" customWidth="1"/>
    <col min="4615" max="4615" width="21.33203125" style="38" customWidth="1"/>
    <col min="4616" max="4616" width="22" style="38" customWidth="1"/>
    <col min="4617" max="4617" width="13.44140625" style="38" customWidth="1"/>
    <col min="4618" max="4618" width="14.33203125" style="38" customWidth="1"/>
    <col min="4619" max="4619" width="17.44140625" style="38" customWidth="1"/>
    <col min="4620" max="4620" width="8.33203125" style="38" customWidth="1"/>
    <col min="4621" max="4621" width="25.33203125" style="38" customWidth="1"/>
    <col min="4622" max="4622" width="9.44140625" style="38" bestFit="1" customWidth="1"/>
    <col min="4623" max="4864" width="9.109375" style="38"/>
    <col min="4865" max="4866" width="2.109375" style="38" customWidth="1"/>
    <col min="4867" max="4867" width="2.5546875" style="38" customWidth="1"/>
    <col min="4868" max="4868" width="3.33203125" style="38" customWidth="1"/>
    <col min="4869" max="4869" width="3" style="38" customWidth="1"/>
    <col min="4870" max="4870" width="29" style="38" customWidth="1"/>
    <col min="4871" max="4871" width="21.33203125" style="38" customWidth="1"/>
    <col min="4872" max="4872" width="22" style="38" customWidth="1"/>
    <col min="4873" max="4873" width="13.44140625" style="38" customWidth="1"/>
    <col min="4874" max="4874" width="14.33203125" style="38" customWidth="1"/>
    <col min="4875" max="4875" width="17.44140625" style="38" customWidth="1"/>
    <col min="4876" max="4876" width="8.33203125" style="38" customWidth="1"/>
    <col min="4877" max="4877" width="25.33203125" style="38" customWidth="1"/>
    <col min="4878" max="4878" width="9.44140625" style="38" bestFit="1" customWidth="1"/>
    <col min="4879" max="5120" width="9.109375" style="38"/>
    <col min="5121" max="5122" width="2.109375" style="38" customWidth="1"/>
    <col min="5123" max="5123" width="2.5546875" style="38" customWidth="1"/>
    <col min="5124" max="5124" width="3.33203125" style="38" customWidth="1"/>
    <col min="5125" max="5125" width="3" style="38" customWidth="1"/>
    <col min="5126" max="5126" width="29" style="38" customWidth="1"/>
    <col min="5127" max="5127" width="21.33203125" style="38" customWidth="1"/>
    <col min="5128" max="5128" width="22" style="38" customWidth="1"/>
    <col min="5129" max="5129" width="13.44140625" style="38" customWidth="1"/>
    <col min="5130" max="5130" width="14.33203125" style="38" customWidth="1"/>
    <col min="5131" max="5131" width="17.44140625" style="38" customWidth="1"/>
    <col min="5132" max="5132" width="8.33203125" style="38" customWidth="1"/>
    <col min="5133" max="5133" width="25.33203125" style="38" customWidth="1"/>
    <col min="5134" max="5134" width="9.44140625" style="38" bestFit="1" customWidth="1"/>
    <col min="5135" max="5376" width="9.109375" style="38"/>
    <col min="5377" max="5378" width="2.109375" style="38" customWidth="1"/>
    <col min="5379" max="5379" width="2.5546875" style="38" customWidth="1"/>
    <col min="5380" max="5380" width="3.33203125" style="38" customWidth="1"/>
    <col min="5381" max="5381" width="3" style="38" customWidth="1"/>
    <col min="5382" max="5382" width="29" style="38" customWidth="1"/>
    <col min="5383" max="5383" width="21.33203125" style="38" customWidth="1"/>
    <col min="5384" max="5384" width="22" style="38" customWidth="1"/>
    <col min="5385" max="5385" width="13.44140625" style="38" customWidth="1"/>
    <col min="5386" max="5386" width="14.33203125" style="38" customWidth="1"/>
    <col min="5387" max="5387" width="17.44140625" style="38" customWidth="1"/>
    <col min="5388" max="5388" width="8.33203125" style="38" customWidth="1"/>
    <col min="5389" max="5389" width="25.33203125" style="38" customWidth="1"/>
    <col min="5390" max="5390" width="9.44140625" style="38" bestFit="1" customWidth="1"/>
    <col min="5391" max="5632" width="9.109375" style="38"/>
    <col min="5633" max="5634" width="2.109375" style="38" customWidth="1"/>
    <col min="5635" max="5635" width="2.5546875" style="38" customWidth="1"/>
    <col min="5636" max="5636" width="3.33203125" style="38" customWidth="1"/>
    <col min="5637" max="5637" width="3" style="38" customWidth="1"/>
    <col min="5638" max="5638" width="29" style="38" customWidth="1"/>
    <col min="5639" max="5639" width="21.33203125" style="38" customWidth="1"/>
    <col min="5640" max="5640" width="22" style="38" customWidth="1"/>
    <col min="5641" max="5641" width="13.44140625" style="38" customWidth="1"/>
    <col min="5642" max="5642" width="14.33203125" style="38" customWidth="1"/>
    <col min="5643" max="5643" width="17.44140625" style="38" customWidth="1"/>
    <col min="5644" max="5644" width="8.33203125" style="38" customWidth="1"/>
    <col min="5645" max="5645" width="25.33203125" style="38" customWidth="1"/>
    <col min="5646" max="5646" width="9.44140625" style="38" bestFit="1" customWidth="1"/>
    <col min="5647" max="5888" width="9.109375" style="38"/>
    <col min="5889" max="5890" width="2.109375" style="38" customWidth="1"/>
    <col min="5891" max="5891" width="2.5546875" style="38" customWidth="1"/>
    <col min="5892" max="5892" width="3.33203125" style="38" customWidth="1"/>
    <col min="5893" max="5893" width="3" style="38" customWidth="1"/>
    <col min="5894" max="5894" width="29" style="38" customWidth="1"/>
    <col min="5895" max="5895" width="21.33203125" style="38" customWidth="1"/>
    <col min="5896" max="5896" width="22" style="38" customWidth="1"/>
    <col min="5897" max="5897" width="13.44140625" style="38" customWidth="1"/>
    <col min="5898" max="5898" width="14.33203125" style="38" customWidth="1"/>
    <col min="5899" max="5899" width="17.44140625" style="38" customWidth="1"/>
    <col min="5900" max="5900" width="8.33203125" style="38" customWidth="1"/>
    <col min="5901" max="5901" width="25.33203125" style="38" customWidth="1"/>
    <col min="5902" max="5902" width="9.44140625" style="38" bestFit="1" customWidth="1"/>
    <col min="5903" max="6144" width="9.109375" style="38"/>
    <col min="6145" max="6146" width="2.109375" style="38" customWidth="1"/>
    <col min="6147" max="6147" width="2.5546875" style="38" customWidth="1"/>
    <col min="6148" max="6148" width="3.33203125" style="38" customWidth="1"/>
    <col min="6149" max="6149" width="3" style="38" customWidth="1"/>
    <col min="6150" max="6150" width="29" style="38" customWidth="1"/>
    <col min="6151" max="6151" width="21.33203125" style="38" customWidth="1"/>
    <col min="6152" max="6152" width="22" style="38" customWidth="1"/>
    <col min="6153" max="6153" width="13.44140625" style="38" customWidth="1"/>
    <col min="6154" max="6154" width="14.33203125" style="38" customWidth="1"/>
    <col min="6155" max="6155" width="17.44140625" style="38" customWidth="1"/>
    <col min="6156" max="6156" width="8.33203125" style="38" customWidth="1"/>
    <col min="6157" max="6157" width="25.33203125" style="38" customWidth="1"/>
    <col min="6158" max="6158" width="9.44140625" style="38" bestFit="1" customWidth="1"/>
    <col min="6159" max="6400" width="9.109375" style="38"/>
    <col min="6401" max="6402" width="2.109375" style="38" customWidth="1"/>
    <col min="6403" max="6403" width="2.5546875" style="38" customWidth="1"/>
    <col min="6404" max="6404" width="3.33203125" style="38" customWidth="1"/>
    <col min="6405" max="6405" width="3" style="38" customWidth="1"/>
    <col min="6406" max="6406" width="29" style="38" customWidth="1"/>
    <col min="6407" max="6407" width="21.33203125" style="38" customWidth="1"/>
    <col min="6408" max="6408" width="22" style="38" customWidth="1"/>
    <col min="6409" max="6409" width="13.44140625" style="38" customWidth="1"/>
    <col min="6410" max="6410" width="14.33203125" style="38" customWidth="1"/>
    <col min="6411" max="6411" width="17.44140625" style="38" customWidth="1"/>
    <col min="6412" max="6412" width="8.33203125" style="38" customWidth="1"/>
    <col min="6413" max="6413" width="25.33203125" style="38" customWidth="1"/>
    <col min="6414" max="6414" width="9.44140625" style="38" bestFit="1" customWidth="1"/>
    <col min="6415" max="6656" width="9.109375" style="38"/>
    <col min="6657" max="6658" width="2.109375" style="38" customWidth="1"/>
    <col min="6659" max="6659" width="2.5546875" style="38" customWidth="1"/>
    <col min="6660" max="6660" width="3.33203125" style="38" customWidth="1"/>
    <col min="6661" max="6661" width="3" style="38" customWidth="1"/>
    <col min="6662" max="6662" width="29" style="38" customWidth="1"/>
    <col min="6663" max="6663" width="21.33203125" style="38" customWidth="1"/>
    <col min="6664" max="6664" width="22" style="38" customWidth="1"/>
    <col min="6665" max="6665" width="13.44140625" style="38" customWidth="1"/>
    <col min="6666" max="6666" width="14.33203125" style="38" customWidth="1"/>
    <col min="6667" max="6667" width="17.44140625" style="38" customWidth="1"/>
    <col min="6668" max="6668" width="8.33203125" style="38" customWidth="1"/>
    <col min="6669" max="6669" width="25.33203125" style="38" customWidth="1"/>
    <col min="6670" max="6670" width="9.44140625" style="38" bestFit="1" customWidth="1"/>
    <col min="6671" max="6912" width="9.109375" style="38"/>
    <col min="6913" max="6914" width="2.109375" style="38" customWidth="1"/>
    <col min="6915" max="6915" width="2.5546875" style="38" customWidth="1"/>
    <col min="6916" max="6916" width="3.33203125" style="38" customWidth="1"/>
    <col min="6917" max="6917" width="3" style="38" customWidth="1"/>
    <col min="6918" max="6918" width="29" style="38" customWidth="1"/>
    <col min="6919" max="6919" width="21.33203125" style="38" customWidth="1"/>
    <col min="6920" max="6920" width="22" style="38" customWidth="1"/>
    <col min="6921" max="6921" width="13.44140625" style="38" customWidth="1"/>
    <col min="6922" max="6922" width="14.33203125" style="38" customWidth="1"/>
    <col min="6923" max="6923" width="17.44140625" style="38" customWidth="1"/>
    <col min="6924" max="6924" width="8.33203125" style="38" customWidth="1"/>
    <col min="6925" max="6925" width="25.33203125" style="38" customWidth="1"/>
    <col min="6926" max="6926" width="9.44140625" style="38" bestFit="1" customWidth="1"/>
    <col min="6927" max="7168" width="9.109375" style="38"/>
    <col min="7169" max="7170" width="2.109375" style="38" customWidth="1"/>
    <col min="7171" max="7171" width="2.5546875" style="38" customWidth="1"/>
    <col min="7172" max="7172" width="3.33203125" style="38" customWidth="1"/>
    <col min="7173" max="7173" width="3" style="38" customWidth="1"/>
    <col min="7174" max="7174" width="29" style="38" customWidth="1"/>
    <col min="7175" max="7175" width="21.33203125" style="38" customWidth="1"/>
    <col min="7176" max="7176" width="22" style="38" customWidth="1"/>
    <col min="7177" max="7177" width="13.44140625" style="38" customWidth="1"/>
    <col min="7178" max="7178" width="14.33203125" style="38" customWidth="1"/>
    <col min="7179" max="7179" width="17.44140625" style="38" customWidth="1"/>
    <col min="7180" max="7180" width="8.33203125" style="38" customWidth="1"/>
    <col min="7181" max="7181" width="25.33203125" style="38" customWidth="1"/>
    <col min="7182" max="7182" width="9.44140625" style="38" bestFit="1" customWidth="1"/>
    <col min="7183" max="7424" width="9.109375" style="38"/>
    <col min="7425" max="7426" width="2.109375" style="38" customWidth="1"/>
    <col min="7427" max="7427" width="2.5546875" style="38" customWidth="1"/>
    <col min="7428" max="7428" width="3.33203125" style="38" customWidth="1"/>
    <col min="7429" max="7429" width="3" style="38" customWidth="1"/>
    <col min="7430" max="7430" width="29" style="38" customWidth="1"/>
    <col min="7431" max="7431" width="21.33203125" style="38" customWidth="1"/>
    <col min="7432" max="7432" width="22" style="38" customWidth="1"/>
    <col min="7433" max="7433" width="13.44140625" style="38" customWidth="1"/>
    <col min="7434" max="7434" width="14.33203125" style="38" customWidth="1"/>
    <col min="7435" max="7435" width="17.44140625" style="38" customWidth="1"/>
    <col min="7436" max="7436" width="8.33203125" style="38" customWidth="1"/>
    <col min="7437" max="7437" width="25.33203125" style="38" customWidth="1"/>
    <col min="7438" max="7438" width="9.44140625" style="38" bestFit="1" customWidth="1"/>
    <col min="7439" max="7680" width="9.109375" style="38"/>
    <col min="7681" max="7682" width="2.109375" style="38" customWidth="1"/>
    <col min="7683" max="7683" width="2.5546875" style="38" customWidth="1"/>
    <col min="7684" max="7684" width="3.33203125" style="38" customWidth="1"/>
    <col min="7685" max="7685" width="3" style="38" customWidth="1"/>
    <col min="7686" max="7686" width="29" style="38" customWidth="1"/>
    <col min="7687" max="7687" width="21.33203125" style="38" customWidth="1"/>
    <col min="7688" max="7688" width="22" style="38" customWidth="1"/>
    <col min="7689" max="7689" width="13.44140625" style="38" customWidth="1"/>
    <col min="7690" max="7690" width="14.33203125" style="38" customWidth="1"/>
    <col min="7691" max="7691" width="17.44140625" style="38" customWidth="1"/>
    <col min="7692" max="7692" width="8.33203125" style="38" customWidth="1"/>
    <col min="7693" max="7693" width="25.33203125" style="38" customWidth="1"/>
    <col min="7694" max="7694" width="9.44140625" style="38" bestFit="1" customWidth="1"/>
    <col min="7695" max="7936" width="9.109375" style="38"/>
    <col min="7937" max="7938" width="2.109375" style="38" customWidth="1"/>
    <col min="7939" max="7939" width="2.5546875" style="38" customWidth="1"/>
    <col min="7940" max="7940" width="3.33203125" style="38" customWidth="1"/>
    <col min="7941" max="7941" width="3" style="38" customWidth="1"/>
    <col min="7942" max="7942" width="29" style="38" customWidth="1"/>
    <col min="7943" max="7943" width="21.33203125" style="38" customWidth="1"/>
    <col min="7944" max="7944" width="22" style="38" customWidth="1"/>
    <col min="7945" max="7945" width="13.44140625" style="38" customWidth="1"/>
    <col min="7946" max="7946" width="14.33203125" style="38" customWidth="1"/>
    <col min="7947" max="7947" width="17.44140625" style="38" customWidth="1"/>
    <col min="7948" max="7948" width="8.33203125" style="38" customWidth="1"/>
    <col min="7949" max="7949" width="25.33203125" style="38" customWidth="1"/>
    <col min="7950" max="7950" width="9.44140625" style="38" bestFit="1" customWidth="1"/>
    <col min="7951" max="8192" width="9.109375" style="38"/>
    <col min="8193" max="8194" width="2.109375" style="38" customWidth="1"/>
    <col min="8195" max="8195" width="2.5546875" style="38" customWidth="1"/>
    <col min="8196" max="8196" width="3.33203125" style="38" customWidth="1"/>
    <col min="8197" max="8197" width="3" style="38" customWidth="1"/>
    <col min="8198" max="8198" width="29" style="38" customWidth="1"/>
    <col min="8199" max="8199" width="21.33203125" style="38" customWidth="1"/>
    <col min="8200" max="8200" width="22" style="38" customWidth="1"/>
    <col min="8201" max="8201" width="13.44140625" style="38" customWidth="1"/>
    <col min="8202" max="8202" width="14.33203125" style="38" customWidth="1"/>
    <col min="8203" max="8203" width="17.44140625" style="38" customWidth="1"/>
    <col min="8204" max="8204" width="8.33203125" style="38" customWidth="1"/>
    <col min="8205" max="8205" width="25.33203125" style="38" customWidth="1"/>
    <col min="8206" max="8206" width="9.44140625" style="38" bestFit="1" customWidth="1"/>
    <col min="8207" max="8448" width="9.109375" style="38"/>
    <col min="8449" max="8450" width="2.109375" style="38" customWidth="1"/>
    <col min="8451" max="8451" width="2.5546875" style="38" customWidth="1"/>
    <col min="8452" max="8452" width="3.33203125" style="38" customWidth="1"/>
    <col min="8453" max="8453" width="3" style="38" customWidth="1"/>
    <col min="8454" max="8454" width="29" style="38" customWidth="1"/>
    <col min="8455" max="8455" width="21.33203125" style="38" customWidth="1"/>
    <col min="8456" max="8456" width="22" style="38" customWidth="1"/>
    <col min="8457" max="8457" width="13.44140625" style="38" customWidth="1"/>
    <col min="8458" max="8458" width="14.33203125" style="38" customWidth="1"/>
    <col min="8459" max="8459" width="17.44140625" style="38" customWidth="1"/>
    <col min="8460" max="8460" width="8.33203125" style="38" customWidth="1"/>
    <col min="8461" max="8461" width="25.33203125" style="38" customWidth="1"/>
    <col min="8462" max="8462" width="9.44140625" style="38" bestFit="1" customWidth="1"/>
    <col min="8463" max="8704" width="9.109375" style="38"/>
    <col min="8705" max="8706" width="2.109375" style="38" customWidth="1"/>
    <col min="8707" max="8707" width="2.5546875" style="38" customWidth="1"/>
    <col min="8708" max="8708" width="3.33203125" style="38" customWidth="1"/>
    <col min="8709" max="8709" width="3" style="38" customWidth="1"/>
    <col min="8710" max="8710" width="29" style="38" customWidth="1"/>
    <col min="8711" max="8711" width="21.33203125" style="38" customWidth="1"/>
    <col min="8712" max="8712" width="22" style="38" customWidth="1"/>
    <col min="8713" max="8713" width="13.44140625" style="38" customWidth="1"/>
    <col min="8714" max="8714" width="14.33203125" style="38" customWidth="1"/>
    <col min="8715" max="8715" width="17.44140625" style="38" customWidth="1"/>
    <col min="8716" max="8716" width="8.33203125" style="38" customWidth="1"/>
    <col min="8717" max="8717" width="25.33203125" style="38" customWidth="1"/>
    <col min="8718" max="8718" width="9.44140625" style="38" bestFit="1" customWidth="1"/>
    <col min="8719" max="8960" width="9.109375" style="38"/>
    <col min="8961" max="8962" width="2.109375" style="38" customWidth="1"/>
    <col min="8963" max="8963" width="2.5546875" style="38" customWidth="1"/>
    <col min="8964" max="8964" width="3.33203125" style="38" customWidth="1"/>
    <col min="8965" max="8965" width="3" style="38" customWidth="1"/>
    <col min="8966" max="8966" width="29" style="38" customWidth="1"/>
    <col min="8967" max="8967" width="21.33203125" style="38" customWidth="1"/>
    <col min="8968" max="8968" width="22" style="38" customWidth="1"/>
    <col min="8969" max="8969" width="13.44140625" style="38" customWidth="1"/>
    <col min="8970" max="8970" width="14.33203125" style="38" customWidth="1"/>
    <col min="8971" max="8971" width="17.44140625" style="38" customWidth="1"/>
    <col min="8972" max="8972" width="8.33203125" style="38" customWidth="1"/>
    <col min="8973" max="8973" width="25.33203125" style="38" customWidth="1"/>
    <col min="8974" max="8974" width="9.44140625" style="38" bestFit="1" customWidth="1"/>
    <col min="8975" max="9216" width="9.109375" style="38"/>
    <col min="9217" max="9218" width="2.109375" style="38" customWidth="1"/>
    <col min="9219" max="9219" width="2.5546875" style="38" customWidth="1"/>
    <col min="9220" max="9220" width="3.33203125" style="38" customWidth="1"/>
    <col min="9221" max="9221" width="3" style="38" customWidth="1"/>
    <col min="9222" max="9222" width="29" style="38" customWidth="1"/>
    <col min="9223" max="9223" width="21.33203125" style="38" customWidth="1"/>
    <col min="9224" max="9224" width="22" style="38" customWidth="1"/>
    <col min="9225" max="9225" width="13.44140625" style="38" customWidth="1"/>
    <col min="9226" max="9226" width="14.33203125" style="38" customWidth="1"/>
    <col min="9227" max="9227" width="17.44140625" style="38" customWidth="1"/>
    <col min="9228" max="9228" width="8.33203125" style="38" customWidth="1"/>
    <col min="9229" max="9229" width="25.33203125" style="38" customWidth="1"/>
    <col min="9230" max="9230" width="9.44140625" style="38" bestFit="1" customWidth="1"/>
    <col min="9231" max="9472" width="9.109375" style="38"/>
    <col min="9473" max="9474" width="2.109375" style="38" customWidth="1"/>
    <col min="9475" max="9475" width="2.5546875" style="38" customWidth="1"/>
    <col min="9476" max="9476" width="3.33203125" style="38" customWidth="1"/>
    <col min="9477" max="9477" width="3" style="38" customWidth="1"/>
    <col min="9478" max="9478" width="29" style="38" customWidth="1"/>
    <col min="9479" max="9479" width="21.33203125" style="38" customWidth="1"/>
    <col min="9480" max="9480" width="22" style="38" customWidth="1"/>
    <col min="9481" max="9481" width="13.44140625" style="38" customWidth="1"/>
    <col min="9482" max="9482" width="14.33203125" style="38" customWidth="1"/>
    <col min="9483" max="9483" width="17.44140625" style="38" customWidth="1"/>
    <col min="9484" max="9484" width="8.33203125" style="38" customWidth="1"/>
    <col min="9485" max="9485" width="25.33203125" style="38" customWidth="1"/>
    <col min="9486" max="9486" width="9.44140625" style="38" bestFit="1" customWidth="1"/>
    <col min="9487" max="9728" width="9.109375" style="38"/>
    <col min="9729" max="9730" width="2.109375" style="38" customWidth="1"/>
    <col min="9731" max="9731" width="2.5546875" style="38" customWidth="1"/>
    <col min="9732" max="9732" width="3.33203125" style="38" customWidth="1"/>
    <col min="9733" max="9733" width="3" style="38" customWidth="1"/>
    <col min="9734" max="9734" width="29" style="38" customWidth="1"/>
    <col min="9735" max="9735" width="21.33203125" style="38" customWidth="1"/>
    <col min="9736" max="9736" width="22" style="38" customWidth="1"/>
    <col min="9737" max="9737" width="13.44140625" style="38" customWidth="1"/>
    <col min="9738" max="9738" width="14.33203125" style="38" customWidth="1"/>
    <col min="9739" max="9739" width="17.44140625" style="38" customWidth="1"/>
    <col min="9740" max="9740" width="8.33203125" style="38" customWidth="1"/>
    <col min="9741" max="9741" width="25.33203125" style="38" customWidth="1"/>
    <col min="9742" max="9742" width="9.44140625" style="38" bestFit="1" customWidth="1"/>
    <col min="9743" max="9984" width="9.109375" style="38"/>
    <col min="9985" max="9986" width="2.109375" style="38" customWidth="1"/>
    <col min="9987" max="9987" width="2.5546875" style="38" customWidth="1"/>
    <col min="9988" max="9988" width="3.33203125" style="38" customWidth="1"/>
    <col min="9989" max="9989" width="3" style="38" customWidth="1"/>
    <col min="9990" max="9990" width="29" style="38" customWidth="1"/>
    <col min="9991" max="9991" width="21.33203125" style="38" customWidth="1"/>
    <col min="9992" max="9992" width="22" style="38" customWidth="1"/>
    <col min="9993" max="9993" width="13.44140625" style="38" customWidth="1"/>
    <col min="9994" max="9994" width="14.33203125" style="38" customWidth="1"/>
    <col min="9995" max="9995" width="17.44140625" style="38" customWidth="1"/>
    <col min="9996" max="9996" width="8.33203125" style="38" customWidth="1"/>
    <col min="9997" max="9997" width="25.33203125" style="38" customWidth="1"/>
    <col min="9998" max="9998" width="9.44140625" style="38" bestFit="1" customWidth="1"/>
    <col min="9999" max="10240" width="9.109375" style="38"/>
    <col min="10241" max="10242" width="2.109375" style="38" customWidth="1"/>
    <col min="10243" max="10243" width="2.5546875" style="38" customWidth="1"/>
    <col min="10244" max="10244" width="3.33203125" style="38" customWidth="1"/>
    <col min="10245" max="10245" width="3" style="38" customWidth="1"/>
    <col min="10246" max="10246" width="29" style="38" customWidth="1"/>
    <col min="10247" max="10247" width="21.33203125" style="38" customWidth="1"/>
    <col min="10248" max="10248" width="22" style="38" customWidth="1"/>
    <col min="10249" max="10249" width="13.44140625" style="38" customWidth="1"/>
    <col min="10250" max="10250" width="14.33203125" style="38" customWidth="1"/>
    <col min="10251" max="10251" width="17.44140625" style="38" customWidth="1"/>
    <col min="10252" max="10252" width="8.33203125" style="38" customWidth="1"/>
    <col min="10253" max="10253" width="25.33203125" style="38" customWidth="1"/>
    <col min="10254" max="10254" width="9.44140625" style="38" bestFit="1" customWidth="1"/>
    <col min="10255" max="10496" width="9.109375" style="38"/>
    <col min="10497" max="10498" width="2.109375" style="38" customWidth="1"/>
    <col min="10499" max="10499" width="2.5546875" style="38" customWidth="1"/>
    <col min="10500" max="10500" width="3.33203125" style="38" customWidth="1"/>
    <col min="10501" max="10501" width="3" style="38" customWidth="1"/>
    <col min="10502" max="10502" width="29" style="38" customWidth="1"/>
    <col min="10503" max="10503" width="21.33203125" style="38" customWidth="1"/>
    <col min="10504" max="10504" width="22" style="38" customWidth="1"/>
    <col min="10505" max="10505" width="13.44140625" style="38" customWidth="1"/>
    <col min="10506" max="10506" width="14.33203125" style="38" customWidth="1"/>
    <col min="10507" max="10507" width="17.44140625" style="38" customWidth="1"/>
    <col min="10508" max="10508" width="8.33203125" style="38" customWidth="1"/>
    <col min="10509" max="10509" width="25.33203125" style="38" customWidth="1"/>
    <col min="10510" max="10510" width="9.44140625" style="38" bestFit="1" customWidth="1"/>
    <col min="10511" max="10752" width="9.109375" style="38"/>
    <col min="10753" max="10754" width="2.109375" style="38" customWidth="1"/>
    <col min="10755" max="10755" width="2.5546875" style="38" customWidth="1"/>
    <col min="10756" max="10756" width="3.33203125" style="38" customWidth="1"/>
    <col min="10757" max="10757" width="3" style="38" customWidth="1"/>
    <col min="10758" max="10758" width="29" style="38" customWidth="1"/>
    <col min="10759" max="10759" width="21.33203125" style="38" customWidth="1"/>
    <col min="10760" max="10760" width="22" style="38" customWidth="1"/>
    <col min="10761" max="10761" width="13.44140625" style="38" customWidth="1"/>
    <col min="10762" max="10762" width="14.33203125" style="38" customWidth="1"/>
    <col min="10763" max="10763" width="17.44140625" style="38" customWidth="1"/>
    <col min="10764" max="10764" width="8.33203125" style="38" customWidth="1"/>
    <col min="10765" max="10765" width="25.33203125" style="38" customWidth="1"/>
    <col min="10766" max="10766" width="9.44140625" style="38" bestFit="1" customWidth="1"/>
    <col min="10767" max="11008" width="9.109375" style="38"/>
    <col min="11009" max="11010" width="2.109375" style="38" customWidth="1"/>
    <col min="11011" max="11011" width="2.5546875" style="38" customWidth="1"/>
    <col min="11012" max="11012" width="3.33203125" style="38" customWidth="1"/>
    <col min="11013" max="11013" width="3" style="38" customWidth="1"/>
    <col min="11014" max="11014" width="29" style="38" customWidth="1"/>
    <col min="11015" max="11015" width="21.33203125" style="38" customWidth="1"/>
    <col min="11016" max="11016" width="22" style="38" customWidth="1"/>
    <col min="11017" max="11017" width="13.44140625" style="38" customWidth="1"/>
    <col min="11018" max="11018" width="14.33203125" style="38" customWidth="1"/>
    <col min="11019" max="11019" width="17.44140625" style="38" customWidth="1"/>
    <col min="11020" max="11020" width="8.33203125" style="38" customWidth="1"/>
    <col min="11021" max="11021" width="25.33203125" style="38" customWidth="1"/>
    <col min="11022" max="11022" width="9.44140625" style="38" bestFit="1" customWidth="1"/>
    <col min="11023" max="11264" width="9.109375" style="38"/>
    <col min="11265" max="11266" width="2.109375" style="38" customWidth="1"/>
    <col min="11267" max="11267" width="2.5546875" style="38" customWidth="1"/>
    <col min="11268" max="11268" width="3.33203125" style="38" customWidth="1"/>
    <col min="11269" max="11269" width="3" style="38" customWidth="1"/>
    <col min="11270" max="11270" width="29" style="38" customWidth="1"/>
    <col min="11271" max="11271" width="21.33203125" style="38" customWidth="1"/>
    <col min="11272" max="11272" width="22" style="38" customWidth="1"/>
    <col min="11273" max="11273" width="13.44140625" style="38" customWidth="1"/>
    <col min="11274" max="11274" width="14.33203125" style="38" customWidth="1"/>
    <col min="11275" max="11275" width="17.44140625" style="38" customWidth="1"/>
    <col min="11276" max="11276" width="8.33203125" style="38" customWidth="1"/>
    <col min="11277" max="11277" width="25.33203125" style="38" customWidth="1"/>
    <col min="11278" max="11278" width="9.44140625" style="38" bestFit="1" customWidth="1"/>
    <col min="11279" max="11520" width="9.109375" style="38"/>
    <col min="11521" max="11522" width="2.109375" style="38" customWidth="1"/>
    <col min="11523" max="11523" width="2.5546875" style="38" customWidth="1"/>
    <col min="11524" max="11524" width="3.33203125" style="38" customWidth="1"/>
    <col min="11525" max="11525" width="3" style="38" customWidth="1"/>
    <col min="11526" max="11526" width="29" style="38" customWidth="1"/>
    <col min="11527" max="11527" width="21.33203125" style="38" customWidth="1"/>
    <col min="11528" max="11528" width="22" style="38" customWidth="1"/>
    <col min="11529" max="11529" width="13.44140625" style="38" customWidth="1"/>
    <col min="11530" max="11530" width="14.33203125" style="38" customWidth="1"/>
    <col min="11531" max="11531" width="17.44140625" style="38" customWidth="1"/>
    <col min="11532" max="11532" width="8.33203125" style="38" customWidth="1"/>
    <col min="11533" max="11533" width="25.33203125" style="38" customWidth="1"/>
    <col min="11534" max="11534" width="9.44140625" style="38" bestFit="1" customWidth="1"/>
    <col min="11535" max="11776" width="9.109375" style="38"/>
    <col min="11777" max="11778" width="2.109375" style="38" customWidth="1"/>
    <col min="11779" max="11779" width="2.5546875" style="38" customWidth="1"/>
    <col min="11780" max="11780" width="3.33203125" style="38" customWidth="1"/>
    <col min="11781" max="11781" width="3" style="38" customWidth="1"/>
    <col min="11782" max="11782" width="29" style="38" customWidth="1"/>
    <col min="11783" max="11783" width="21.33203125" style="38" customWidth="1"/>
    <col min="11784" max="11784" width="22" style="38" customWidth="1"/>
    <col min="11785" max="11785" width="13.44140625" style="38" customWidth="1"/>
    <col min="11786" max="11786" width="14.33203125" style="38" customWidth="1"/>
    <col min="11787" max="11787" width="17.44140625" style="38" customWidth="1"/>
    <col min="11788" max="11788" width="8.33203125" style="38" customWidth="1"/>
    <col min="11789" max="11789" width="25.33203125" style="38" customWidth="1"/>
    <col min="11790" max="11790" width="9.44140625" style="38" bestFit="1" customWidth="1"/>
    <col min="11791" max="12032" width="9.109375" style="38"/>
    <col min="12033" max="12034" width="2.109375" style="38" customWidth="1"/>
    <col min="12035" max="12035" width="2.5546875" style="38" customWidth="1"/>
    <col min="12036" max="12036" width="3.33203125" style="38" customWidth="1"/>
    <col min="12037" max="12037" width="3" style="38" customWidth="1"/>
    <col min="12038" max="12038" width="29" style="38" customWidth="1"/>
    <col min="12039" max="12039" width="21.33203125" style="38" customWidth="1"/>
    <col min="12040" max="12040" width="22" style="38" customWidth="1"/>
    <col min="12041" max="12041" width="13.44140625" style="38" customWidth="1"/>
    <col min="12042" max="12042" width="14.33203125" style="38" customWidth="1"/>
    <col min="12043" max="12043" width="17.44140625" style="38" customWidth="1"/>
    <col min="12044" max="12044" width="8.33203125" style="38" customWidth="1"/>
    <col min="12045" max="12045" width="25.33203125" style="38" customWidth="1"/>
    <col min="12046" max="12046" width="9.44140625" style="38" bestFit="1" customWidth="1"/>
    <col min="12047" max="12288" width="9.109375" style="38"/>
    <col min="12289" max="12290" width="2.109375" style="38" customWidth="1"/>
    <col min="12291" max="12291" width="2.5546875" style="38" customWidth="1"/>
    <col min="12292" max="12292" width="3.33203125" style="38" customWidth="1"/>
    <col min="12293" max="12293" width="3" style="38" customWidth="1"/>
    <col min="12294" max="12294" width="29" style="38" customWidth="1"/>
    <col min="12295" max="12295" width="21.33203125" style="38" customWidth="1"/>
    <col min="12296" max="12296" width="22" style="38" customWidth="1"/>
    <col min="12297" max="12297" width="13.44140625" style="38" customWidth="1"/>
    <col min="12298" max="12298" width="14.33203125" style="38" customWidth="1"/>
    <col min="12299" max="12299" width="17.44140625" style="38" customWidth="1"/>
    <col min="12300" max="12300" width="8.33203125" style="38" customWidth="1"/>
    <col min="12301" max="12301" width="25.33203125" style="38" customWidth="1"/>
    <col min="12302" max="12302" width="9.44140625" style="38" bestFit="1" customWidth="1"/>
    <col min="12303" max="12544" width="9.109375" style="38"/>
    <col min="12545" max="12546" width="2.109375" style="38" customWidth="1"/>
    <col min="12547" max="12547" width="2.5546875" style="38" customWidth="1"/>
    <col min="12548" max="12548" width="3.33203125" style="38" customWidth="1"/>
    <col min="12549" max="12549" width="3" style="38" customWidth="1"/>
    <col min="12550" max="12550" width="29" style="38" customWidth="1"/>
    <col min="12551" max="12551" width="21.33203125" style="38" customWidth="1"/>
    <col min="12552" max="12552" width="22" style="38" customWidth="1"/>
    <col min="12553" max="12553" width="13.44140625" style="38" customWidth="1"/>
    <col min="12554" max="12554" width="14.33203125" style="38" customWidth="1"/>
    <col min="12555" max="12555" width="17.44140625" style="38" customWidth="1"/>
    <col min="12556" max="12556" width="8.33203125" style="38" customWidth="1"/>
    <col min="12557" max="12557" width="25.33203125" style="38" customWidth="1"/>
    <col min="12558" max="12558" width="9.44140625" style="38" bestFit="1" customWidth="1"/>
    <col min="12559" max="12800" width="9.109375" style="38"/>
    <col min="12801" max="12802" width="2.109375" style="38" customWidth="1"/>
    <col min="12803" max="12803" width="2.5546875" style="38" customWidth="1"/>
    <col min="12804" max="12804" width="3.33203125" style="38" customWidth="1"/>
    <col min="12805" max="12805" width="3" style="38" customWidth="1"/>
    <col min="12806" max="12806" width="29" style="38" customWidth="1"/>
    <col min="12807" max="12807" width="21.33203125" style="38" customWidth="1"/>
    <col min="12808" max="12808" width="22" style="38" customWidth="1"/>
    <col min="12809" max="12809" width="13.44140625" style="38" customWidth="1"/>
    <col min="12810" max="12810" width="14.33203125" style="38" customWidth="1"/>
    <col min="12811" max="12811" width="17.44140625" style="38" customWidth="1"/>
    <col min="12812" max="12812" width="8.33203125" style="38" customWidth="1"/>
    <col min="12813" max="12813" width="25.33203125" style="38" customWidth="1"/>
    <col min="12814" max="12814" width="9.44140625" style="38" bestFit="1" customWidth="1"/>
    <col min="12815" max="13056" width="9.109375" style="38"/>
    <col min="13057" max="13058" width="2.109375" style="38" customWidth="1"/>
    <col min="13059" max="13059" width="2.5546875" style="38" customWidth="1"/>
    <col min="13060" max="13060" width="3.33203125" style="38" customWidth="1"/>
    <col min="13061" max="13061" width="3" style="38" customWidth="1"/>
    <col min="13062" max="13062" width="29" style="38" customWidth="1"/>
    <col min="13063" max="13063" width="21.33203125" style="38" customWidth="1"/>
    <col min="13064" max="13064" width="22" style="38" customWidth="1"/>
    <col min="13065" max="13065" width="13.44140625" style="38" customWidth="1"/>
    <col min="13066" max="13066" width="14.33203125" style="38" customWidth="1"/>
    <col min="13067" max="13067" width="17.44140625" style="38" customWidth="1"/>
    <col min="13068" max="13068" width="8.33203125" style="38" customWidth="1"/>
    <col min="13069" max="13069" width="25.33203125" style="38" customWidth="1"/>
    <col min="13070" max="13070" width="9.44140625" style="38" bestFit="1" customWidth="1"/>
    <col min="13071" max="13312" width="9.109375" style="38"/>
    <col min="13313" max="13314" width="2.109375" style="38" customWidth="1"/>
    <col min="13315" max="13315" width="2.5546875" style="38" customWidth="1"/>
    <col min="13316" max="13316" width="3.33203125" style="38" customWidth="1"/>
    <col min="13317" max="13317" width="3" style="38" customWidth="1"/>
    <col min="13318" max="13318" width="29" style="38" customWidth="1"/>
    <col min="13319" max="13319" width="21.33203125" style="38" customWidth="1"/>
    <col min="13320" max="13320" width="22" style="38" customWidth="1"/>
    <col min="13321" max="13321" width="13.44140625" style="38" customWidth="1"/>
    <col min="13322" max="13322" width="14.33203125" style="38" customWidth="1"/>
    <col min="13323" max="13323" width="17.44140625" style="38" customWidth="1"/>
    <col min="13324" max="13324" width="8.33203125" style="38" customWidth="1"/>
    <col min="13325" max="13325" width="25.33203125" style="38" customWidth="1"/>
    <col min="13326" max="13326" width="9.44140625" style="38" bestFit="1" customWidth="1"/>
    <col min="13327" max="13568" width="9.109375" style="38"/>
    <col min="13569" max="13570" width="2.109375" style="38" customWidth="1"/>
    <col min="13571" max="13571" width="2.5546875" style="38" customWidth="1"/>
    <col min="13572" max="13572" width="3.33203125" style="38" customWidth="1"/>
    <col min="13573" max="13573" width="3" style="38" customWidth="1"/>
    <col min="13574" max="13574" width="29" style="38" customWidth="1"/>
    <col min="13575" max="13575" width="21.33203125" style="38" customWidth="1"/>
    <col min="13576" max="13576" width="22" style="38" customWidth="1"/>
    <col min="13577" max="13577" width="13.44140625" style="38" customWidth="1"/>
    <col min="13578" max="13578" width="14.33203125" style="38" customWidth="1"/>
    <col min="13579" max="13579" width="17.44140625" style="38" customWidth="1"/>
    <col min="13580" max="13580" width="8.33203125" style="38" customWidth="1"/>
    <col min="13581" max="13581" width="25.33203125" style="38" customWidth="1"/>
    <col min="13582" max="13582" width="9.44140625" style="38" bestFit="1" customWidth="1"/>
    <col min="13583" max="13824" width="9.109375" style="38"/>
    <col min="13825" max="13826" width="2.109375" style="38" customWidth="1"/>
    <col min="13827" max="13827" width="2.5546875" style="38" customWidth="1"/>
    <col min="13828" max="13828" width="3.33203125" style="38" customWidth="1"/>
    <col min="13829" max="13829" width="3" style="38" customWidth="1"/>
    <col min="13830" max="13830" width="29" style="38" customWidth="1"/>
    <col min="13831" max="13831" width="21.33203125" style="38" customWidth="1"/>
    <col min="13832" max="13832" width="22" style="38" customWidth="1"/>
    <col min="13833" max="13833" width="13.44140625" style="38" customWidth="1"/>
    <col min="13834" max="13834" width="14.33203125" style="38" customWidth="1"/>
    <col min="13835" max="13835" width="17.44140625" style="38" customWidth="1"/>
    <col min="13836" max="13836" width="8.33203125" style="38" customWidth="1"/>
    <col min="13837" max="13837" width="25.33203125" style="38" customWidth="1"/>
    <col min="13838" max="13838" width="9.44140625" style="38" bestFit="1" customWidth="1"/>
    <col min="13839" max="14080" width="9.109375" style="38"/>
    <col min="14081" max="14082" width="2.109375" style="38" customWidth="1"/>
    <col min="14083" max="14083" width="2.5546875" style="38" customWidth="1"/>
    <col min="14084" max="14084" width="3.33203125" style="38" customWidth="1"/>
    <col min="14085" max="14085" width="3" style="38" customWidth="1"/>
    <col min="14086" max="14086" width="29" style="38" customWidth="1"/>
    <col min="14087" max="14087" width="21.33203125" style="38" customWidth="1"/>
    <col min="14088" max="14088" width="22" style="38" customWidth="1"/>
    <col min="14089" max="14089" width="13.44140625" style="38" customWidth="1"/>
    <col min="14090" max="14090" width="14.33203125" style="38" customWidth="1"/>
    <col min="14091" max="14091" width="17.44140625" style="38" customWidth="1"/>
    <col min="14092" max="14092" width="8.33203125" style="38" customWidth="1"/>
    <col min="14093" max="14093" width="25.33203125" style="38" customWidth="1"/>
    <col min="14094" max="14094" width="9.44140625" style="38" bestFit="1" customWidth="1"/>
    <col min="14095" max="14336" width="9.109375" style="38"/>
    <col min="14337" max="14338" width="2.109375" style="38" customWidth="1"/>
    <col min="14339" max="14339" width="2.5546875" style="38" customWidth="1"/>
    <col min="14340" max="14340" width="3.33203125" style="38" customWidth="1"/>
    <col min="14341" max="14341" width="3" style="38" customWidth="1"/>
    <col min="14342" max="14342" width="29" style="38" customWidth="1"/>
    <col min="14343" max="14343" width="21.33203125" style="38" customWidth="1"/>
    <col min="14344" max="14344" width="22" style="38" customWidth="1"/>
    <col min="14345" max="14345" width="13.44140625" style="38" customWidth="1"/>
    <col min="14346" max="14346" width="14.33203125" style="38" customWidth="1"/>
    <col min="14347" max="14347" width="17.44140625" style="38" customWidth="1"/>
    <col min="14348" max="14348" width="8.33203125" style="38" customWidth="1"/>
    <col min="14349" max="14349" width="25.33203125" style="38" customWidth="1"/>
    <col min="14350" max="14350" width="9.44140625" style="38" bestFit="1" customWidth="1"/>
    <col min="14351" max="14592" width="9.109375" style="38"/>
    <col min="14593" max="14594" width="2.109375" style="38" customWidth="1"/>
    <col min="14595" max="14595" width="2.5546875" style="38" customWidth="1"/>
    <col min="14596" max="14596" width="3.33203125" style="38" customWidth="1"/>
    <col min="14597" max="14597" width="3" style="38" customWidth="1"/>
    <col min="14598" max="14598" width="29" style="38" customWidth="1"/>
    <col min="14599" max="14599" width="21.33203125" style="38" customWidth="1"/>
    <col min="14600" max="14600" width="22" style="38" customWidth="1"/>
    <col min="14601" max="14601" width="13.44140625" style="38" customWidth="1"/>
    <col min="14602" max="14602" width="14.33203125" style="38" customWidth="1"/>
    <col min="14603" max="14603" width="17.44140625" style="38" customWidth="1"/>
    <col min="14604" max="14604" width="8.33203125" style="38" customWidth="1"/>
    <col min="14605" max="14605" width="25.33203125" style="38" customWidth="1"/>
    <col min="14606" max="14606" width="9.44140625" style="38" bestFit="1" customWidth="1"/>
    <col min="14607" max="14848" width="9.109375" style="38"/>
    <col min="14849" max="14850" width="2.109375" style="38" customWidth="1"/>
    <col min="14851" max="14851" width="2.5546875" style="38" customWidth="1"/>
    <col min="14852" max="14852" width="3.33203125" style="38" customWidth="1"/>
    <col min="14853" max="14853" width="3" style="38" customWidth="1"/>
    <col min="14854" max="14854" width="29" style="38" customWidth="1"/>
    <col min="14855" max="14855" width="21.33203125" style="38" customWidth="1"/>
    <col min="14856" max="14856" width="22" style="38" customWidth="1"/>
    <col min="14857" max="14857" width="13.44140625" style="38" customWidth="1"/>
    <col min="14858" max="14858" width="14.33203125" style="38" customWidth="1"/>
    <col min="14859" max="14859" width="17.44140625" style="38" customWidth="1"/>
    <col min="14860" max="14860" width="8.33203125" style="38" customWidth="1"/>
    <col min="14861" max="14861" width="25.33203125" style="38" customWidth="1"/>
    <col min="14862" max="14862" width="9.44140625" style="38" bestFit="1" customWidth="1"/>
    <col min="14863" max="15104" width="9.109375" style="38"/>
    <col min="15105" max="15106" width="2.109375" style="38" customWidth="1"/>
    <col min="15107" max="15107" width="2.5546875" style="38" customWidth="1"/>
    <col min="15108" max="15108" width="3.33203125" style="38" customWidth="1"/>
    <col min="15109" max="15109" width="3" style="38" customWidth="1"/>
    <col min="15110" max="15110" width="29" style="38" customWidth="1"/>
    <col min="15111" max="15111" width="21.33203125" style="38" customWidth="1"/>
    <col min="15112" max="15112" width="22" style="38" customWidth="1"/>
    <col min="15113" max="15113" width="13.44140625" style="38" customWidth="1"/>
    <col min="15114" max="15114" width="14.33203125" style="38" customWidth="1"/>
    <col min="15115" max="15115" width="17.44140625" style="38" customWidth="1"/>
    <col min="15116" max="15116" width="8.33203125" style="38" customWidth="1"/>
    <col min="15117" max="15117" width="25.33203125" style="38" customWidth="1"/>
    <col min="15118" max="15118" width="9.44140625" style="38" bestFit="1" customWidth="1"/>
    <col min="15119" max="15360" width="9.109375" style="38"/>
    <col min="15361" max="15362" width="2.109375" style="38" customWidth="1"/>
    <col min="15363" max="15363" width="2.5546875" style="38" customWidth="1"/>
    <col min="15364" max="15364" width="3.33203125" style="38" customWidth="1"/>
    <col min="15365" max="15365" width="3" style="38" customWidth="1"/>
    <col min="15366" max="15366" width="29" style="38" customWidth="1"/>
    <col min="15367" max="15367" width="21.33203125" style="38" customWidth="1"/>
    <col min="15368" max="15368" width="22" style="38" customWidth="1"/>
    <col min="15369" max="15369" width="13.44140625" style="38" customWidth="1"/>
    <col min="15370" max="15370" width="14.33203125" style="38" customWidth="1"/>
    <col min="15371" max="15371" width="17.44140625" style="38" customWidth="1"/>
    <col min="15372" max="15372" width="8.33203125" style="38" customWidth="1"/>
    <col min="15373" max="15373" width="25.33203125" style="38" customWidth="1"/>
    <col min="15374" max="15374" width="9.44140625" style="38" bestFit="1" customWidth="1"/>
    <col min="15375" max="15616" width="9.109375" style="38"/>
    <col min="15617" max="15618" width="2.109375" style="38" customWidth="1"/>
    <col min="15619" max="15619" width="2.5546875" style="38" customWidth="1"/>
    <col min="15620" max="15620" width="3.33203125" style="38" customWidth="1"/>
    <col min="15621" max="15621" width="3" style="38" customWidth="1"/>
    <col min="15622" max="15622" width="29" style="38" customWidth="1"/>
    <col min="15623" max="15623" width="21.33203125" style="38" customWidth="1"/>
    <col min="15624" max="15624" width="22" style="38" customWidth="1"/>
    <col min="15625" max="15625" width="13.44140625" style="38" customWidth="1"/>
    <col min="15626" max="15626" width="14.33203125" style="38" customWidth="1"/>
    <col min="15627" max="15627" width="17.44140625" style="38" customWidth="1"/>
    <col min="15628" max="15628" width="8.33203125" style="38" customWidth="1"/>
    <col min="15629" max="15629" width="25.33203125" style="38" customWidth="1"/>
    <col min="15630" max="15630" width="9.44140625" style="38" bestFit="1" customWidth="1"/>
    <col min="15631" max="15872" width="9.109375" style="38"/>
    <col min="15873" max="15874" width="2.109375" style="38" customWidth="1"/>
    <col min="15875" max="15875" width="2.5546875" style="38" customWidth="1"/>
    <col min="15876" max="15876" width="3.33203125" style="38" customWidth="1"/>
    <col min="15877" max="15877" width="3" style="38" customWidth="1"/>
    <col min="15878" max="15878" width="29" style="38" customWidth="1"/>
    <col min="15879" max="15879" width="21.33203125" style="38" customWidth="1"/>
    <col min="15880" max="15880" width="22" style="38" customWidth="1"/>
    <col min="15881" max="15881" width="13.44140625" style="38" customWidth="1"/>
    <col min="15882" max="15882" width="14.33203125" style="38" customWidth="1"/>
    <col min="15883" max="15883" width="17.44140625" style="38" customWidth="1"/>
    <col min="15884" max="15884" width="8.33203125" style="38" customWidth="1"/>
    <col min="15885" max="15885" width="25.33203125" style="38" customWidth="1"/>
    <col min="15886" max="15886" width="9.44140625" style="38" bestFit="1" customWidth="1"/>
    <col min="15887" max="16128" width="9.109375" style="38"/>
    <col min="16129" max="16130" width="2.109375" style="38" customWidth="1"/>
    <col min="16131" max="16131" width="2.5546875" style="38" customWidth="1"/>
    <col min="16132" max="16132" width="3.33203125" style="38" customWidth="1"/>
    <col min="16133" max="16133" width="3" style="38" customWidth="1"/>
    <col min="16134" max="16134" width="29" style="38" customWidth="1"/>
    <col min="16135" max="16135" width="21.33203125" style="38" customWidth="1"/>
    <col min="16136" max="16136" width="22" style="38" customWidth="1"/>
    <col min="16137" max="16137" width="13.44140625" style="38" customWidth="1"/>
    <col min="16138" max="16138" width="14.33203125" style="38" customWidth="1"/>
    <col min="16139" max="16139" width="17.44140625" style="38" customWidth="1"/>
    <col min="16140" max="16140" width="8.33203125" style="38" customWidth="1"/>
    <col min="16141" max="16141" width="25.33203125" style="38" customWidth="1"/>
    <col min="16142" max="16142" width="9.44140625" style="38" bestFit="1" customWidth="1"/>
    <col min="16143" max="16384" width="9.109375" style="38"/>
  </cols>
  <sheetData>
    <row r="1" spans="1:12" s="1275" customFormat="1" x14ac:dyDescent="0.25">
      <c r="A1" s="7657" t="s">
        <v>3457</v>
      </c>
      <c r="B1" s="7657"/>
      <c r="C1" s="7657"/>
      <c r="D1" s="7657"/>
      <c r="E1" s="7657"/>
      <c r="F1" s="7657"/>
      <c r="G1" s="7657"/>
      <c r="H1" s="7657"/>
      <c r="I1" s="7657"/>
      <c r="J1" s="7657"/>
      <c r="K1" s="7657"/>
      <c r="L1" s="39"/>
    </row>
    <row r="2" spans="1:12" s="1275" customFormat="1" x14ac:dyDescent="0.25">
      <c r="A2" s="7657"/>
      <c r="B2" s="7657"/>
      <c r="C2" s="7657"/>
      <c r="D2" s="7657"/>
      <c r="E2" s="7657"/>
      <c r="F2" s="7657"/>
      <c r="G2" s="7657"/>
      <c r="H2" s="7657"/>
      <c r="I2" s="7657"/>
      <c r="J2" s="7657"/>
      <c r="K2" s="7657"/>
      <c r="L2" s="39"/>
    </row>
    <row r="3" spans="1:12" hidden="1" x14ac:dyDescent="0.25">
      <c r="A3" s="7658"/>
      <c r="B3" s="7658"/>
      <c r="C3" s="7658"/>
      <c r="D3" s="7658"/>
      <c r="E3" s="7658"/>
      <c r="F3" s="7658"/>
      <c r="G3" s="7658"/>
      <c r="H3" s="7658"/>
      <c r="I3" s="7658"/>
      <c r="J3" s="7658"/>
      <c r="K3" s="7658"/>
      <c r="L3" s="40"/>
    </row>
    <row r="4" spans="1:12" s="1275" customFormat="1" ht="14.4" thickBot="1" x14ac:dyDescent="0.3">
      <c r="A4" s="7659" t="s">
        <v>5672</v>
      </c>
      <c r="B4" s="7659"/>
      <c r="C4" s="7659"/>
      <c r="D4" s="7659"/>
      <c r="E4" s="7659"/>
      <c r="F4" s="7659"/>
      <c r="G4" s="7659"/>
      <c r="H4" s="7659"/>
      <c r="I4" s="7659"/>
      <c r="J4" s="7659"/>
      <c r="K4" s="7659"/>
      <c r="L4" s="39"/>
    </row>
    <row r="5" spans="1:12" s="23" customFormat="1" ht="21.75" customHeight="1" x14ac:dyDescent="0.3">
      <c r="A5" s="7660" t="s">
        <v>59</v>
      </c>
      <c r="B5" s="7661"/>
      <c r="C5" s="7661"/>
      <c r="D5" s="7661"/>
      <c r="E5" s="7661"/>
      <c r="F5" s="7664" t="s">
        <v>60</v>
      </c>
      <c r="G5" s="7666" t="s">
        <v>5673</v>
      </c>
      <c r="H5" s="7667"/>
      <c r="I5" s="7668" t="s">
        <v>233</v>
      </c>
      <c r="J5" s="7668" t="s">
        <v>234</v>
      </c>
      <c r="K5" s="7671" t="s">
        <v>235</v>
      </c>
      <c r="L5" s="22"/>
    </row>
    <row r="6" spans="1:12" s="23" customFormat="1" ht="22.5" customHeight="1" thickBot="1" x14ac:dyDescent="0.35">
      <c r="A6" s="7662"/>
      <c r="B6" s="7663"/>
      <c r="C6" s="7663"/>
      <c r="D6" s="7663"/>
      <c r="E6" s="7663"/>
      <c r="F6" s="7665"/>
      <c r="G6" s="3911" t="s">
        <v>65</v>
      </c>
      <c r="H6" s="3911" t="s">
        <v>66</v>
      </c>
      <c r="I6" s="7669"/>
      <c r="J6" s="7670"/>
      <c r="K6" s="7672"/>
      <c r="L6" s="22"/>
    </row>
    <row r="7" spans="1:12" s="24" customFormat="1" ht="12" customHeight="1" thickTop="1" x14ac:dyDescent="0.3">
      <c r="A7" s="7649">
        <v>1</v>
      </c>
      <c r="B7" s="7650"/>
      <c r="C7" s="7650"/>
      <c r="D7" s="7650"/>
      <c r="E7" s="7650"/>
      <c r="F7" s="1194">
        <v>2</v>
      </c>
      <c r="G7" s="5977">
        <v>3</v>
      </c>
      <c r="H7" s="5977">
        <v>4</v>
      </c>
      <c r="I7" s="5977">
        <v>5</v>
      </c>
      <c r="J7" s="1194">
        <v>6</v>
      </c>
      <c r="K7" s="1276">
        <v>7</v>
      </c>
      <c r="L7" s="29"/>
    </row>
    <row r="8" spans="1:12" s="24" customFormat="1" ht="12" customHeight="1" x14ac:dyDescent="0.3">
      <c r="A8" s="1277"/>
      <c r="B8" s="1195"/>
      <c r="C8" s="1195"/>
      <c r="D8" s="1195"/>
      <c r="E8" s="1195"/>
      <c r="F8" s="25"/>
      <c r="G8" s="1195"/>
      <c r="H8" s="1195"/>
      <c r="I8" s="1195"/>
      <c r="J8" s="25"/>
      <c r="K8" s="1278"/>
      <c r="L8" s="29"/>
    </row>
    <row r="9" spans="1:12" s="24" customFormat="1" ht="12" customHeight="1" x14ac:dyDescent="0.3">
      <c r="A9" s="1277"/>
      <c r="B9" s="1195"/>
      <c r="C9" s="1195"/>
      <c r="D9" s="1195"/>
      <c r="E9" s="1195"/>
      <c r="F9" s="26" t="s">
        <v>68</v>
      </c>
      <c r="G9" s="1195"/>
      <c r="H9" s="1195"/>
      <c r="I9" s="1195"/>
      <c r="J9" s="25"/>
      <c r="K9" s="1279">
        <f>SUM(K10:K11)</f>
        <v>61466837800</v>
      </c>
      <c r="L9" s="29"/>
    </row>
    <row r="10" spans="1:12" s="24" customFormat="1" ht="38.25" customHeight="1" x14ac:dyDescent="0.3">
      <c r="A10" s="1277"/>
      <c r="B10" s="1195"/>
      <c r="C10" s="1195"/>
      <c r="D10" s="1195"/>
      <c r="E10" s="1195"/>
      <c r="F10" s="28" t="s">
        <v>69</v>
      </c>
      <c r="G10" s="27" t="s">
        <v>70</v>
      </c>
      <c r="H10" s="1280"/>
      <c r="I10" s="1195"/>
      <c r="J10" s="1281"/>
      <c r="K10" s="1282">
        <v>61466837800</v>
      </c>
      <c r="L10" s="29"/>
    </row>
    <row r="11" spans="1:12" s="24" customFormat="1" ht="13.5" customHeight="1" x14ac:dyDescent="0.3">
      <c r="A11" s="1277"/>
      <c r="B11" s="1195"/>
      <c r="C11" s="1195"/>
      <c r="D11" s="1195"/>
      <c r="E11" s="1195"/>
      <c r="F11" s="25"/>
      <c r="G11" s="1195"/>
      <c r="H11" s="1091"/>
      <c r="I11" s="1195"/>
      <c r="J11" s="1281"/>
      <c r="K11" s="5859"/>
      <c r="L11" s="29"/>
    </row>
    <row r="12" spans="1:12" s="24" customFormat="1" ht="12" customHeight="1" x14ac:dyDescent="0.3">
      <c r="A12" s="1277"/>
      <c r="B12" s="1195"/>
      <c r="C12" s="1195"/>
      <c r="D12" s="1195"/>
      <c r="E12" s="1195"/>
      <c r="F12" s="25"/>
      <c r="G12" s="1195"/>
      <c r="H12" s="1195"/>
      <c r="I12" s="1195"/>
      <c r="J12" s="25"/>
      <c r="K12" s="1278"/>
      <c r="L12" s="29"/>
    </row>
    <row r="13" spans="1:12" s="24" customFormat="1" ht="18" customHeight="1" x14ac:dyDescent="0.3">
      <c r="A13" s="1283" t="s">
        <v>67</v>
      </c>
      <c r="B13" s="5981"/>
      <c r="C13" s="5981"/>
      <c r="D13" s="5981"/>
      <c r="E13" s="5981"/>
      <c r="F13" s="6357" t="s">
        <v>71</v>
      </c>
      <c r="G13" s="5981"/>
      <c r="H13" s="5981"/>
      <c r="I13" s="5981"/>
      <c r="J13" s="6358"/>
      <c r="K13" s="1284">
        <f>+K14+K18+K21+K25+K49+K60</f>
        <v>125754811519</v>
      </c>
      <c r="L13" s="29"/>
    </row>
    <row r="14" spans="1:12" s="24" customFormat="1" ht="36" customHeight="1" x14ac:dyDescent="0.3">
      <c r="A14" s="1283" t="s">
        <v>67</v>
      </c>
      <c r="B14" s="1285" t="s">
        <v>72</v>
      </c>
      <c r="C14" s="1285" t="s">
        <v>72</v>
      </c>
      <c r="D14" s="1285" t="s">
        <v>67</v>
      </c>
      <c r="E14" s="5981"/>
      <c r="F14" s="6359" t="s">
        <v>73</v>
      </c>
      <c r="G14" s="5981"/>
      <c r="H14" s="5981"/>
      <c r="I14" s="5981"/>
      <c r="J14" s="6358"/>
      <c r="K14" s="1284">
        <f>SUM(K15:K16)</f>
        <v>895000000</v>
      </c>
      <c r="L14" s="29"/>
    </row>
    <row r="15" spans="1:12" s="24" customFormat="1" ht="28.5" customHeight="1" x14ac:dyDescent="0.3">
      <c r="A15" s="1283" t="s">
        <v>67</v>
      </c>
      <c r="B15" s="1285" t="s">
        <v>72</v>
      </c>
      <c r="C15" s="1285" t="s">
        <v>72</v>
      </c>
      <c r="D15" s="1285" t="s">
        <v>67</v>
      </c>
      <c r="E15" s="5981">
        <v>19</v>
      </c>
      <c r="F15" s="6360" t="s">
        <v>354</v>
      </c>
      <c r="G15" s="6361" t="s">
        <v>8533</v>
      </c>
      <c r="H15" s="6362" t="s">
        <v>5750</v>
      </c>
      <c r="I15" s="6363" t="s">
        <v>5751</v>
      </c>
      <c r="J15" s="6358" t="s">
        <v>78</v>
      </c>
      <c r="K15" s="5860">
        <v>864500000</v>
      </c>
      <c r="L15" s="29"/>
    </row>
    <row r="16" spans="1:12" s="24" customFormat="1" ht="29.25" customHeight="1" x14ac:dyDescent="0.3">
      <c r="A16" s="1283" t="s">
        <v>67</v>
      </c>
      <c r="B16" s="1285" t="s">
        <v>72</v>
      </c>
      <c r="C16" s="1285" t="s">
        <v>72</v>
      </c>
      <c r="D16" s="1285" t="s">
        <v>67</v>
      </c>
      <c r="E16" s="5981">
        <v>28</v>
      </c>
      <c r="F16" s="6361" t="s">
        <v>3756</v>
      </c>
      <c r="G16" s="6361" t="s">
        <v>8534</v>
      </c>
      <c r="H16" s="5981" t="s">
        <v>8535</v>
      </c>
      <c r="I16" s="5981" t="s">
        <v>304</v>
      </c>
      <c r="J16" s="6358" t="s">
        <v>78</v>
      </c>
      <c r="K16" s="5860">
        <v>30500000</v>
      </c>
      <c r="L16" s="29"/>
    </row>
    <row r="17" spans="1:12" s="24" customFormat="1" x14ac:dyDescent="0.3">
      <c r="A17" s="1283"/>
      <c r="B17" s="1285"/>
      <c r="C17" s="1285"/>
      <c r="D17" s="1285"/>
      <c r="E17" s="5981"/>
      <c r="F17" s="6361"/>
      <c r="G17" s="5861"/>
      <c r="H17" s="5981"/>
      <c r="I17" s="5981"/>
      <c r="J17" s="6358"/>
      <c r="K17" s="5860"/>
      <c r="L17" s="29"/>
    </row>
    <row r="18" spans="1:12" s="24" customFormat="1" ht="29.25" customHeight="1" x14ac:dyDescent="0.3">
      <c r="A18" s="6293">
        <v>1</v>
      </c>
      <c r="B18" s="6364" t="s">
        <v>67</v>
      </c>
      <c r="C18" s="6294" t="s">
        <v>72</v>
      </c>
      <c r="D18" s="6294" t="s">
        <v>114</v>
      </c>
      <c r="E18" s="6294"/>
      <c r="F18" s="6295" t="s">
        <v>133</v>
      </c>
      <c r="G18" s="5861"/>
      <c r="H18" s="5981"/>
      <c r="I18" s="5981"/>
      <c r="J18" s="6358"/>
      <c r="K18" s="5860">
        <f>SUM(K19)</f>
        <v>769900000</v>
      </c>
      <c r="L18" s="29"/>
    </row>
    <row r="19" spans="1:12" s="24" customFormat="1" ht="33.75" customHeight="1" x14ac:dyDescent="0.3">
      <c r="A19" s="6293">
        <v>1</v>
      </c>
      <c r="B19" s="6364" t="s">
        <v>67</v>
      </c>
      <c r="C19" s="6294" t="s">
        <v>72</v>
      </c>
      <c r="D19" s="6294" t="s">
        <v>114</v>
      </c>
      <c r="E19" s="1285" t="s">
        <v>67</v>
      </c>
      <c r="F19" s="6365" t="s">
        <v>329</v>
      </c>
      <c r="G19" s="6365" t="s">
        <v>329</v>
      </c>
      <c r="H19" s="6301" t="s">
        <v>135</v>
      </c>
      <c r="I19" s="6301" t="s">
        <v>136</v>
      </c>
      <c r="J19" s="6358" t="s">
        <v>78</v>
      </c>
      <c r="K19" s="5860">
        <v>769900000</v>
      </c>
      <c r="L19" s="29"/>
    </row>
    <row r="20" spans="1:12" s="24" customFormat="1" x14ac:dyDescent="0.3">
      <c r="A20" s="6366"/>
      <c r="B20" s="6367"/>
      <c r="C20" s="6281"/>
      <c r="D20" s="6281"/>
      <c r="E20" s="1285"/>
      <c r="F20" s="6365"/>
      <c r="G20" s="5862"/>
      <c r="H20" s="6301"/>
      <c r="I20" s="6301"/>
      <c r="J20" s="6358"/>
      <c r="K20" s="5860"/>
      <c r="L20" s="29"/>
    </row>
    <row r="21" spans="1:12" s="24" customFormat="1" ht="27.6" x14ac:dyDescent="0.3">
      <c r="A21" s="6293">
        <v>1</v>
      </c>
      <c r="B21" s="6364" t="s">
        <v>67</v>
      </c>
      <c r="C21" s="6294" t="s">
        <v>72</v>
      </c>
      <c r="D21" s="6294">
        <v>19</v>
      </c>
      <c r="E21" s="1285"/>
      <c r="F21" s="6365" t="s">
        <v>155</v>
      </c>
      <c r="G21" s="5862"/>
      <c r="H21" s="6301"/>
      <c r="I21" s="6301"/>
      <c r="J21" s="6358"/>
      <c r="K21" s="5860">
        <f>SUM(K22)</f>
        <v>100000000</v>
      </c>
      <c r="L21" s="29"/>
    </row>
    <row r="22" spans="1:12" s="24" customFormat="1" ht="48" customHeight="1" x14ac:dyDescent="0.3">
      <c r="A22" s="6293">
        <v>1</v>
      </c>
      <c r="B22" s="6364" t="s">
        <v>67</v>
      </c>
      <c r="C22" s="6294" t="s">
        <v>72</v>
      </c>
      <c r="D22" s="6294">
        <v>19</v>
      </c>
      <c r="E22" s="5863" t="s">
        <v>84</v>
      </c>
      <c r="F22" s="6361" t="s">
        <v>8536</v>
      </c>
      <c r="G22" s="6361" t="s">
        <v>8537</v>
      </c>
      <c r="H22" s="5981"/>
      <c r="I22" s="5981" t="s">
        <v>8538</v>
      </c>
      <c r="J22" s="6358" t="s">
        <v>78</v>
      </c>
      <c r="K22" s="5860">
        <v>100000000</v>
      </c>
      <c r="L22" s="29"/>
    </row>
    <row r="23" spans="1:12" s="24" customFormat="1" x14ac:dyDescent="0.3">
      <c r="A23" s="1283"/>
      <c r="B23" s="5981"/>
      <c r="C23" s="5981"/>
      <c r="D23" s="5981"/>
      <c r="E23" s="5981"/>
      <c r="F23" s="6357"/>
      <c r="G23" s="5981"/>
      <c r="H23" s="5981"/>
      <c r="I23" s="5981"/>
      <c r="J23" s="6358"/>
      <c r="K23" s="1284"/>
      <c r="L23" s="29"/>
    </row>
    <row r="24" spans="1:12" s="24" customFormat="1" ht="18" customHeight="1" x14ac:dyDescent="0.3">
      <c r="A24" s="1283" t="s">
        <v>67</v>
      </c>
      <c r="B24" s="1285" t="s">
        <v>72</v>
      </c>
      <c r="C24" s="1285" t="s">
        <v>72</v>
      </c>
      <c r="D24" s="5981"/>
      <c r="E24" s="5981"/>
      <c r="F24" s="6357" t="s">
        <v>5675</v>
      </c>
      <c r="G24" s="5981"/>
      <c r="H24" s="5981"/>
      <c r="I24" s="5981"/>
      <c r="J24" s="6358"/>
      <c r="K24" s="5884"/>
      <c r="L24" s="29"/>
    </row>
    <row r="25" spans="1:12" s="33" customFormat="1" ht="70.5" customHeight="1" x14ac:dyDescent="0.25">
      <c r="A25" s="6368">
        <v>1</v>
      </c>
      <c r="B25" s="6369" t="s">
        <v>72</v>
      </c>
      <c r="C25" s="6369" t="s">
        <v>72</v>
      </c>
      <c r="D25" s="6369">
        <v>26</v>
      </c>
      <c r="E25" s="6369"/>
      <c r="F25" s="6370" t="s">
        <v>5676</v>
      </c>
      <c r="G25" s="6369"/>
      <c r="H25" s="6371"/>
      <c r="I25" s="6369"/>
      <c r="J25" s="6372"/>
      <c r="K25" s="6373">
        <f>SUM(K26:K32)</f>
        <v>61578647975</v>
      </c>
      <c r="L25" s="32"/>
    </row>
    <row r="26" spans="1:12" s="24" customFormat="1" ht="151.80000000000001" x14ac:dyDescent="0.3">
      <c r="A26" s="1196">
        <v>1</v>
      </c>
      <c r="B26" s="1197" t="s">
        <v>72</v>
      </c>
      <c r="C26" s="1197" t="s">
        <v>72</v>
      </c>
      <c r="D26" s="1197">
        <v>26</v>
      </c>
      <c r="E26" s="1197" t="s">
        <v>67</v>
      </c>
      <c r="F26" s="34" t="s">
        <v>5677</v>
      </c>
      <c r="G26" s="3910" t="s">
        <v>5678</v>
      </c>
      <c r="H26" s="3910" t="s">
        <v>5679</v>
      </c>
      <c r="I26" s="1199" t="s">
        <v>5680</v>
      </c>
      <c r="J26" s="1199" t="s">
        <v>5674</v>
      </c>
      <c r="K26" s="1286">
        <v>61567327975</v>
      </c>
      <c r="L26" s="29"/>
    </row>
    <row r="27" spans="1:12" s="47" customFormat="1" ht="39" hidden="1" customHeight="1" x14ac:dyDescent="0.3">
      <c r="A27" s="1287">
        <v>1</v>
      </c>
      <c r="B27" s="1288" t="s">
        <v>72</v>
      </c>
      <c r="C27" s="1288" t="s">
        <v>72</v>
      </c>
      <c r="D27" s="1288">
        <v>26</v>
      </c>
      <c r="E27" s="1288">
        <v>18</v>
      </c>
      <c r="F27" s="1289" t="s">
        <v>5681</v>
      </c>
      <c r="G27" s="45" t="s">
        <v>5682</v>
      </c>
      <c r="H27" s="45" t="s">
        <v>5683</v>
      </c>
      <c r="I27" s="1290" t="s">
        <v>5684</v>
      </c>
      <c r="J27" s="1281" t="s">
        <v>5674</v>
      </c>
      <c r="K27" s="1291"/>
      <c r="L27" s="46"/>
    </row>
    <row r="28" spans="1:12" s="24" customFormat="1" ht="38.25" hidden="1" customHeight="1" x14ac:dyDescent="0.3">
      <c r="A28" s="1292">
        <v>1</v>
      </c>
      <c r="B28" s="5980" t="s">
        <v>72</v>
      </c>
      <c r="C28" s="5980" t="s">
        <v>72</v>
      </c>
      <c r="D28" s="5980">
        <v>26</v>
      </c>
      <c r="E28" s="5980" t="s">
        <v>237</v>
      </c>
      <c r="F28" s="48" t="s">
        <v>5685</v>
      </c>
      <c r="G28" s="3913" t="s">
        <v>5686</v>
      </c>
      <c r="H28" s="3913" t="s">
        <v>5687</v>
      </c>
      <c r="I28" s="3914" t="s">
        <v>238</v>
      </c>
      <c r="J28" s="6374" t="s">
        <v>5674</v>
      </c>
      <c r="K28" s="1202"/>
      <c r="L28" s="29"/>
    </row>
    <row r="29" spans="1:12" s="24" customFormat="1" ht="34.5" hidden="1" customHeight="1" x14ac:dyDescent="0.3">
      <c r="A29" s="1292">
        <v>1</v>
      </c>
      <c r="B29" s="5980" t="s">
        <v>72</v>
      </c>
      <c r="C29" s="5980" t="s">
        <v>72</v>
      </c>
      <c r="D29" s="5980">
        <v>26</v>
      </c>
      <c r="E29" s="5980">
        <v>20</v>
      </c>
      <c r="F29" s="48" t="s">
        <v>5688</v>
      </c>
      <c r="G29" s="3913" t="s">
        <v>5689</v>
      </c>
      <c r="H29" s="3913" t="s">
        <v>5690</v>
      </c>
      <c r="I29" s="3914" t="s">
        <v>5691</v>
      </c>
      <c r="J29" s="1281" t="s">
        <v>5674</v>
      </c>
      <c r="K29" s="1202"/>
      <c r="L29" s="29"/>
    </row>
    <row r="30" spans="1:12" s="24" customFormat="1" ht="35.25" hidden="1" customHeight="1" x14ac:dyDescent="0.3">
      <c r="A30" s="1292">
        <v>1</v>
      </c>
      <c r="B30" s="5980" t="s">
        <v>72</v>
      </c>
      <c r="C30" s="5980" t="s">
        <v>72</v>
      </c>
      <c r="D30" s="5980">
        <v>26</v>
      </c>
      <c r="E30" s="5980" t="s">
        <v>237</v>
      </c>
      <c r="F30" s="48" t="s">
        <v>5692</v>
      </c>
      <c r="G30" s="49" t="s">
        <v>5693</v>
      </c>
      <c r="H30" s="3913" t="s">
        <v>239</v>
      </c>
      <c r="I30" s="3914" t="s">
        <v>5691</v>
      </c>
      <c r="J30" s="6374" t="s">
        <v>5674</v>
      </c>
      <c r="K30" s="1202"/>
      <c r="L30" s="29"/>
    </row>
    <row r="31" spans="1:12" s="24" customFormat="1" ht="30.75" hidden="1" customHeight="1" x14ac:dyDescent="0.3">
      <c r="A31" s="1292">
        <v>1</v>
      </c>
      <c r="B31" s="5980" t="s">
        <v>72</v>
      </c>
      <c r="C31" s="5980" t="s">
        <v>72</v>
      </c>
      <c r="D31" s="5980">
        <v>26</v>
      </c>
      <c r="E31" s="5980" t="s">
        <v>237</v>
      </c>
      <c r="F31" s="48" t="s">
        <v>5694</v>
      </c>
      <c r="G31" s="3913" t="s">
        <v>5695</v>
      </c>
      <c r="H31" s="3913" t="s">
        <v>5696</v>
      </c>
      <c r="I31" s="3914" t="s">
        <v>5697</v>
      </c>
      <c r="J31" s="6374" t="s">
        <v>5674</v>
      </c>
      <c r="K31" s="1202"/>
      <c r="L31" s="29"/>
    </row>
    <row r="32" spans="1:12" s="24" customFormat="1" ht="50.25" customHeight="1" x14ac:dyDescent="0.3">
      <c r="A32" s="1293">
        <v>1</v>
      </c>
      <c r="B32" s="6375" t="s">
        <v>72</v>
      </c>
      <c r="C32" s="6375" t="s">
        <v>72</v>
      </c>
      <c r="D32" s="6375">
        <v>26</v>
      </c>
      <c r="E32" s="6375" t="s">
        <v>237</v>
      </c>
      <c r="F32" s="50" t="s">
        <v>5698</v>
      </c>
      <c r="G32" s="6376" t="s">
        <v>5699</v>
      </c>
      <c r="H32" s="6376" t="s">
        <v>5700</v>
      </c>
      <c r="I32" s="6377"/>
      <c r="J32" s="6374" t="s">
        <v>5674</v>
      </c>
      <c r="K32" s="1203">
        <v>11320000</v>
      </c>
      <c r="L32" s="29"/>
    </row>
    <row r="33" spans="1:12" s="24" customFormat="1" ht="24.75" hidden="1" customHeight="1" x14ac:dyDescent="0.3">
      <c r="A33" s="1294">
        <v>1</v>
      </c>
      <c r="B33" s="52" t="s">
        <v>72</v>
      </c>
      <c r="C33" s="52" t="s">
        <v>72</v>
      </c>
      <c r="D33" s="52">
        <v>26</v>
      </c>
      <c r="E33" s="52">
        <v>21</v>
      </c>
      <c r="F33" s="53" t="s">
        <v>5701</v>
      </c>
      <c r="G33" s="1295" t="s">
        <v>5702</v>
      </c>
      <c r="H33" s="1295" t="s">
        <v>5703</v>
      </c>
      <c r="I33" s="54" t="s">
        <v>5704</v>
      </c>
      <c r="J33" s="1281" t="s">
        <v>5674</v>
      </c>
      <c r="K33" s="1206"/>
      <c r="L33" s="29"/>
    </row>
    <row r="34" spans="1:12" s="23" customFormat="1" ht="45" hidden="1" customHeight="1" x14ac:dyDescent="0.3">
      <c r="A34" s="6378">
        <v>1</v>
      </c>
      <c r="B34" s="6379" t="s">
        <v>72</v>
      </c>
      <c r="C34" s="6379" t="s">
        <v>72</v>
      </c>
      <c r="D34" s="6379" t="s">
        <v>237</v>
      </c>
      <c r="E34" s="6379"/>
      <c r="F34" s="6380" t="s">
        <v>5705</v>
      </c>
      <c r="G34" s="6379"/>
      <c r="H34" s="6381"/>
      <c r="I34" s="6379"/>
      <c r="J34" s="6382"/>
      <c r="K34" s="6383">
        <f>SUM(K35:K37)</f>
        <v>0</v>
      </c>
      <c r="L34" s="22"/>
    </row>
    <row r="35" spans="1:12" s="24" customFormat="1" ht="43.5" hidden="1" customHeight="1" x14ac:dyDescent="0.3">
      <c r="A35" s="1293">
        <v>1</v>
      </c>
      <c r="B35" s="6375" t="s">
        <v>72</v>
      </c>
      <c r="C35" s="6375" t="s">
        <v>72</v>
      </c>
      <c r="D35" s="6375" t="s">
        <v>237</v>
      </c>
      <c r="E35" s="6375" t="s">
        <v>237</v>
      </c>
      <c r="F35" s="50" t="s">
        <v>5706</v>
      </c>
      <c r="G35" s="6376" t="s">
        <v>5707</v>
      </c>
      <c r="H35" s="6376" t="s">
        <v>5708</v>
      </c>
      <c r="I35" s="6375" t="s">
        <v>5709</v>
      </c>
      <c r="J35" s="1296" t="s">
        <v>5674</v>
      </c>
      <c r="K35" s="1203"/>
      <c r="L35" s="29"/>
    </row>
    <row r="36" spans="1:12" s="24" customFormat="1" ht="60" hidden="1" customHeight="1" x14ac:dyDescent="0.3">
      <c r="A36" s="1293">
        <v>1</v>
      </c>
      <c r="B36" s="6375" t="s">
        <v>72</v>
      </c>
      <c r="C36" s="6375" t="s">
        <v>72</v>
      </c>
      <c r="D36" s="6375" t="s">
        <v>237</v>
      </c>
      <c r="E36" s="6375" t="s">
        <v>237</v>
      </c>
      <c r="F36" s="50" t="s">
        <v>5710</v>
      </c>
      <c r="G36" s="6376" t="s">
        <v>5711</v>
      </c>
      <c r="H36" s="6376" t="s">
        <v>5712</v>
      </c>
      <c r="I36" s="6375" t="s">
        <v>5713</v>
      </c>
      <c r="J36" s="6374" t="s">
        <v>5674</v>
      </c>
      <c r="K36" s="1203"/>
      <c r="L36" s="29"/>
    </row>
    <row r="37" spans="1:12" s="24" customFormat="1" ht="38.25" hidden="1" customHeight="1" x14ac:dyDescent="0.3">
      <c r="A37" s="1294">
        <v>1</v>
      </c>
      <c r="B37" s="52" t="s">
        <v>72</v>
      </c>
      <c r="C37" s="52" t="s">
        <v>72</v>
      </c>
      <c r="D37" s="52" t="s">
        <v>237</v>
      </c>
      <c r="E37" s="52" t="s">
        <v>237</v>
      </c>
      <c r="F37" s="53" t="s">
        <v>5714</v>
      </c>
      <c r="G37" s="1295" t="s">
        <v>5715</v>
      </c>
      <c r="H37" s="1295" t="s">
        <v>5716</v>
      </c>
      <c r="I37" s="1297">
        <v>0.88</v>
      </c>
      <c r="J37" s="1281" t="s">
        <v>5674</v>
      </c>
      <c r="K37" s="1206"/>
      <c r="L37" s="29"/>
    </row>
    <row r="38" spans="1:12" s="23" customFormat="1" ht="38.25" hidden="1" customHeight="1" x14ac:dyDescent="0.3">
      <c r="A38" s="1298">
        <v>1</v>
      </c>
      <c r="B38" s="1299" t="s">
        <v>72</v>
      </c>
      <c r="C38" s="1299" t="s">
        <v>72</v>
      </c>
      <c r="D38" s="1299" t="s">
        <v>237</v>
      </c>
      <c r="E38" s="1299"/>
      <c r="F38" s="1300" t="s">
        <v>5717</v>
      </c>
      <c r="G38" s="1301"/>
      <c r="H38" s="1302"/>
      <c r="I38" s="1301"/>
      <c r="J38" s="1303"/>
      <c r="K38" s="1304">
        <f>SUM(K39:K39)</f>
        <v>0</v>
      </c>
      <c r="L38" s="22"/>
    </row>
    <row r="39" spans="1:12" s="24" customFormat="1" ht="40.5" hidden="1" customHeight="1" x14ac:dyDescent="0.3">
      <c r="A39" s="1294">
        <v>1</v>
      </c>
      <c r="B39" s="52" t="s">
        <v>72</v>
      </c>
      <c r="C39" s="52" t="s">
        <v>72</v>
      </c>
      <c r="D39" s="52" t="s">
        <v>237</v>
      </c>
      <c r="E39" s="52" t="s">
        <v>237</v>
      </c>
      <c r="F39" s="53" t="s">
        <v>5718</v>
      </c>
      <c r="G39" s="1295" t="s">
        <v>5719</v>
      </c>
      <c r="H39" s="1295" t="s">
        <v>5719</v>
      </c>
      <c r="I39" s="1297">
        <v>1</v>
      </c>
      <c r="J39" s="1296" t="s">
        <v>5674</v>
      </c>
      <c r="K39" s="1206">
        <v>0</v>
      </c>
      <c r="L39" s="29"/>
    </row>
    <row r="40" spans="1:12" s="23" customFormat="1" ht="24" hidden="1" customHeight="1" x14ac:dyDescent="0.3">
      <c r="A40" s="1298">
        <v>1</v>
      </c>
      <c r="B40" s="1299" t="s">
        <v>72</v>
      </c>
      <c r="C40" s="1299" t="s">
        <v>72</v>
      </c>
      <c r="D40" s="1299" t="s">
        <v>237</v>
      </c>
      <c r="E40" s="1299"/>
      <c r="F40" s="1300" t="s">
        <v>5377</v>
      </c>
      <c r="G40" s="1301"/>
      <c r="H40" s="1302"/>
      <c r="I40" s="1301"/>
      <c r="J40" s="1303"/>
      <c r="K40" s="1304">
        <f>SUM(K41:K41)</f>
        <v>0</v>
      </c>
      <c r="L40" s="22"/>
    </row>
    <row r="41" spans="1:12" s="24" customFormat="1" ht="45" hidden="1" customHeight="1" x14ac:dyDescent="0.3">
      <c r="A41" s="1305">
        <v>1</v>
      </c>
      <c r="B41" s="5981" t="s">
        <v>72</v>
      </c>
      <c r="C41" s="5981" t="s">
        <v>72</v>
      </c>
      <c r="D41" s="5981" t="s">
        <v>237</v>
      </c>
      <c r="E41" s="5981" t="s">
        <v>237</v>
      </c>
      <c r="F41" s="1306" t="s">
        <v>5720</v>
      </c>
      <c r="G41" s="1307" t="s">
        <v>5721</v>
      </c>
      <c r="H41" s="1307" t="s">
        <v>5722</v>
      </c>
      <c r="I41" s="1308" t="s">
        <v>5723</v>
      </c>
      <c r="J41" s="1281" t="s">
        <v>5674</v>
      </c>
      <c r="K41" s="1211"/>
      <c r="L41" s="29"/>
    </row>
    <row r="42" spans="1:12" s="23" customFormat="1" ht="38.25" hidden="1" customHeight="1" x14ac:dyDescent="0.3">
      <c r="A42" s="6378">
        <v>1</v>
      </c>
      <c r="B42" s="6379" t="s">
        <v>72</v>
      </c>
      <c r="C42" s="6379" t="s">
        <v>72</v>
      </c>
      <c r="D42" s="6379">
        <v>27</v>
      </c>
      <c r="E42" s="6379"/>
      <c r="F42" s="6380" t="s">
        <v>5724</v>
      </c>
      <c r="G42" s="6379"/>
      <c r="H42" s="6381"/>
      <c r="I42" s="6379"/>
      <c r="J42" s="6382"/>
      <c r="K42" s="6383">
        <f>SUM(K43:K44)</f>
        <v>0</v>
      </c>
      <c r="L42" s="22"/>
    </row>
    <row r="43" spans="1:12" s="24" customFormat="1" ht="42" hidden="1" customHeight="1" x14ac:dyDescent="0.3">
      <c r="A43" s="1293">
        <v>1</v>
      </c>
      <c r="B43" s="6375" t="s">
        <v>72</v>
      </c>
      <c r="C43" s="6375" t="s">
        <v>72</v>
      </c>
      <c r="D43" s="6375">
        <v>27</v>
      </c>
      <c r="E43" s="6375" t="s">
        <v>67</v>
      </c>
      <c r="F43" s="50" t="s">
        <v>5725</v>
      </c>
      <c r="G43" s="6376" t="s">
        <v>5726</v>
      </c>
      <c r="H43" s="6376" t="s">
        <v>5727</v>
      </c>
      <c r="I43" s="6375" t="s">
        <v>5728</v>
      </c>
      <c r="J43" s="1296" t="s">
        <v>5674</v>
      </c>
      <c r="K43" s="1203"/>
      <c r="L43" s="29"/>
    </row>
    <row r="44" spans="1:12" s="24" customFormat="1" ht="45" hidden="1" customHeight="1" x14ac:dyDescent="0.3">
      <c r="A44" s="1309">
        <v>1</v>
      </c>
      <c r="B44" s="5978" t="s">
        <v>72</v>
      </c>
      <c r="C44" s="5978" t="s">
        <v>72</v>
      </c>
      <c r="D44" s="5978">
        <v>27</v>
      </c>
      <c r="E44" s="5978" t="s">
        <v>237</v>
      </c>
      <c r="F44" s="1204" t="s">
        <v>5729</v>
      </c>
      <c r="G44" s="1310" t="s">
        <v>5730</v>
      </c>
      <c r="H44" s="1310" t="s">
        <v>5731</v>
      </c>
      <c r="I44" s="5978" t="s">
        <v>5732</v>
      </c>
      <c r="J44" s="3916" t="s">
        <v>5674</v>
      </c>
      <c r="K44" s="1205"/>
      <c r="L44" s="29"/>
    </row>
    <row r="45" spans="1:12" s="24" customFormat="1" ht="23.25" customHeight="1" x14ac:dyDescent="0.3">
      <c r="A45" s="6375"/>
      <c r="B45" s="6384"/>
      <c r="C45" s="6384"/>
      <c r="D45" s="6384"/>
      <c r="E45" s="6384"/>
      <c r="F45" s="6384"/>
      <c r="G45" s="6384"/>
      <c r="H45" s="6384" t="s">
        <v>5733</v>
      </c>
      <c r="I45" s="7651" t="s">
        <v>5734</v>
      </c>
      <c r="J45" s="6374" t="s">
        <v>5674</v>
      </c>
      <c r="K45" s="6385"/>
      <c r="L45" s="29"/>
    </row>
    <row r="46" spans="1:12" s="24" customFormat="1" ht="23.25" customHeight="1" x14ac:dyDescent="0.3">
      <c r="A46" s="6375"/>
      <c r="B46" s="6384"/>
      <c r="C46" s="6384"/>
      <c r="D46" s="6384"/>
      <c r="E46" s="6384"/>
      <c r="F46" s="6384"/>
      <c r="G46" s="6384"/>
      <c r="H46" s="6384" t="s">
        <v>5735</v>
      </c>
      <c r="I46" s="7652"/>
      <c r="J46" s="6374" t="s">
        <v>5674</v>
      </c>
      <c r="K46" s="6385"/>
      <c r="L46" s="29"/>
    </row>
    <row r="47" spans="1:12" s="24" customFormat="1" ht="23.25" customHeight="1" x14ac:dyDescent="0.3">
      <c r="A47" s="6375"/>
      <c r="B47" s="6384"/>
      <c r="C47" s="6384"/>
      <c r="D47" s="6384"/>
      <c r="E47" s="6384"/>
      <c r="F47" s="6384"/>
      <c r="G47" s="6384"/>
      <c r="H47" s="6386" t="s">
        <v>5736</v>
      </c>
      <c r="I47" s="7652"/>
      <c r="J47" s="6374" t="s">
        <v>5674</v>
      </c>
      <c r="K47" s="6385"/>
      <c r="L47" s="29"/>
    </row>
    <row r="48" spans="1:12" s="24" customFormat="1" ht="23.25" customHeight="1" x14ac:dyDescent="0.3">
      <c r="A48" s="6375"/>
      <c r="B48" s="6384"/>
      <c r="C48" s="6384"/>
      <c r="D48" s="6384"/>
      <c r="E48" s="6384"/>
      <c r="F48" s="6384"/>
      <c r="G48" s="6384"/>
      <c r="H48" s="6386" t="s">
        <v>5737</v>
      </c>
      <c r="I48" s="7653"/>
      <c r="J48" s="6374" t="s">
        <v>5674</v>
      </c>
      <c r="K48" s="6385"/>
      <c r="L48" s="29"/>
    </row>
    <row r="49" spans="1:15" s="23" customFormat="1" ht="39.75" customHeight="1" x14ac:dyDescent="0.3">
      <c r="A49" s="6387">
        <v>1</v>
      </c>
      <c r="B49" s="6388" t="s">
        <v>72</v>
      </c>
      <c r="C49" s="6388" t="s">
        <v>72</v>
      </c>
      <c r="D49" s="6388">
        <v>34</v>
      </c>
      <c r="E49" s="6388"/>
      <c r="F49" s="6389" t="s">
        <v>5738</v>
      </c>
      <c r="G49" s="6390"/>
      <c r="H49" s="6390"/>
      <c r="I49" s="6390"/>
      <c r="J49" s="6391"/>
      <c r="K49" s="6392">
        <f>SUM(K50)</f>
        <v>61555320294</v>
      </c>
      <c r="L49" s="22"/>
    </row>
    <row r="50" spans="1:15" s="24" customFormat="1" ht="45" customHeight="1" x14ac:dyDescent="0.3">
      <c r="A50" s="1305">
        <v>1</v>
      </c>
      <c r="B50" s="5981" t="s">
        <v>72</v>
      </c>
      <c r="C50" s="5981" t="s">
        <v>72</v>
      </c>
      <c r="D50" s="5981">
        <v>34</v>
      </c>
      <c r="E50" s="5981" t="s">
        <v>67</v>
      </c>
      <c r="F50" s="1306" t="s">
        <v>8539</v>
      </c>
      <c r="G50" s="1307" t="s">
        <v>5739</v>
      </c>
      <c r="H50" s="1307" t="s">
        <v>5740</v>
      </c>
      <c r="I50" s="5981" t="s">
        <v>5741</v>
      </c>
      <c r="J50" s="1281" t="s">
        <v>5674</v>
      </c>
      <c r="K50" s="1211">
        <v>61555320294</v>
      </c>
      <c r="L50" s="55"/>
      <c r="M50" s="1210"/>
      <c r="N50" s="1210"/>
      <c r="O50" s="1210"/>
    </row>
    <row r="51" spans="1:15" s="24" customFormat="1" x14ac:dyDescent="0.3">
      <c r="A51" s="1311"/>
      <c r="B51" s="5979"/>
      <c r="C51" s="5979"/>
      <c r="D51" s="5979"/>
      <c r="E51" s="5979"/>
      <c r="F51" s="1312"/>
      <c r="G51" s="3912"/>
      <c r="H51" s="3912" t="s">
        <v>5742</v>
      </c>
      <c r="I51" s="5979"/>
      <c r="J51" s="133"/>
      <c r="K51" s="1313"/>
      <c r="L51" s="55"/>
      <c r="M51" s="1210"/>
      <c r="N51" s="1210"/>
      <c r="O51" s="1210"/>
    </row>
    <row r="52" spans="1:15" s="24" customFormat="1" ht="41.4" x14ac:dyDescent="0.3">
      <c r="A52" s="1293"/>
      <c r="B52" s="6375"/>
      <c r="C52" s="6375"/>
      <c r="D52" s="6375"/>
      <c r="E52" s="6375"/>
      <c r="F52" s="6386"/>
      <c r="G52" s="6376"/>
      <c r="H52" s="6376" t="s">
        <v>5743</v>
      </c>
      <c r="I52" s="6375"/>
      <c r="J52" s="6374"/>
      <c r="K52" s="1203"/>
      <c r="L52" s="55"/>
      <c r="M52" s="1210"/>
      <c r="N52" s="1210"/>
      <c r="O52" s="1210"/>
    </row>
    <row r="53" spans="1:15" s="24" customFormat="1" ht="27.6" x14ac:dyDescent="0.3">
      <c r="A53" s="1293"/>
      <c r="B53" s="6375"/>
      <c r="C53" s="6375"/>
      <c r="D53" s="6375"/>
      <c r="E53" s="6375"/>
      <c r="F53" s="6386"/>
      <c r="G53" s="6376"/>
      <c r="H53" s="6376" t="s">
        <v>5744</v>
      </c>
      <c r="I53" s="6375"/>
      <c r="J53" s="6374"/>
      <c r="K53" s="1203"/>
      <c r="L53" s="55"/>
      <c r="M53" s="1210"/>
      <c r="N53" s="1210"/>
      <c r="O53" s="1210"/>
    </row>
    <row r="54" spans="1:15" s="24" customFormat="1" ht="45" customHeight="1" x14ac:dyDescent="0.3">
      <c r="A54" s="1293"/>
      <c r="B54" s="6375"/>
      <c r="C54" s="6375"/>
      <c r="D54" s="6375"/>
      <c r="E54" s="6375"/>
      <c r="F54" s="6386"/>
      <c r="G54" s="6376"/>
      <c r="H54" s="6376" t="s">
        <v>5745</v>
      </c>
      <c r="I54" s="6375"/>
      <c r="J54" s="6374"/>
      <c r="K54" s="1203"/>
      <c r="L54" s="55"/>
      <c r="M54" s="1210"/>
      <c r="N54" s="1210"/>
      <c r="O54" s="1210"/>
    </row>
    <row r="55" spans="1:15" s="24" customFormat="1" ht="27.6" x14ac:dyDescent="0.3">
      <c r="A55" s="1293"/>
      <c r="B55" s="6375"/>
      <c r="C55" s="6375"/>
      <c r="D55" s="6375"/>
      <c r="E55" s="6375"/>
      <c r="F55" s="50"/>
      <c r="G55" s="6376"/>
      <c r="H55" s="6376" t="s">
        <v>5746</v>
      </c>
      <c r="I55" s="6375"/>
      <c r="J55" s="262"/>
      <c r="K55" s="1203"/>
      <c r="L55" s="55"/>
      <c r="M55" s="1210"/>
      <c r="N55" s="1210"/>
      <c r="O55" s="1210"/>
    </row>
    <row r="56" spans="1:15" s="24" customFormat="1" x14ac:dyDescent="0.3">
      <c r="A56" s="1293"/>
      <c r="B56" s="6375"/>
      <c r="C56" s="6375"/>
      <c r="D56" s="6375"/>
      <c r="E56" s="6375"/>
      <c r="F56" s="50"/>
      <c r="G56" s="6376"/>
      <c r="H56" s="6376" t="s">
        <v>5747</v>
      </c>
      <c r="I56" s="6375"/>
      <c r="J56" s="262"/>
      <c r="K56" s="1205"/>
      <c r="L56" s="55"/>
      <c r="M56" s="1210"/>
      <c r="N56" s="1210"/>
      <c r="O56" s="1210"/>
    </row>
    <row r="57" spans="1:15" s="24" customFormat="1" ht="45" hidden="1" customHeight="1" x14ac:dyDescent="0.3">
      <c r="A57" s="178" t="s">
        <v>67</v>
      </c>
      <c r="B57" s="148" t="s">
        <v>67</v>
      </c>
      <c r="C57" s="148" t="s">
        <v>72</v>
      </c>
      <c r="D57" s="148" t="s">
        <v>67</v>
      </c>
      <c r="E57" s="5980"/>
      <c r="F57" s="6393" t="s">
        <v>73</v>
      </c>
      <c r="G57" s="6394"/>
      <c r="H57" s="6394"/>
      <c r="I57" s="6394"/>
      <c r="J57" s="6395"/>
      <c r="K57" s="1304">
        <f>SUM(K58:K59)</f>
        <v>0</v>
      </c>
      <c r="L57" s="55"/>
      <c r="M57" s="1210"/>
      <c r="N57" s="1210"/>
      <c r="O57" s="1210"/>
    </row>
    <row r="58" spans="1:15" s="24" customFormat="1" ht="27.6" hidden="1" x14ac:dyDescent="0.3">
      <c r="A58" s="1293" t="s">
        <v>67</v>
      </c>
      <c r="B58" s="6375" t="s">
        <v>67</v>
      </c>
      <c r="C58" s="6363" t="s">
        <v>72</v>
      </c>
      <c r="D58" s="6363" t="s">
        <v>67</v>
      </c>
      <c r="E58" s="6396" t="s">
        <v>154</v>
      </c>
      <c r="F58" s="63" t="s">
        <v>5748</v>
      </c>
      <c r="G58" s="63" t="s">
        <v>5749</v>
      </c>
      <c r="H58" s="6362" t="s">
        <v>5750</v>
      </c>
      <c r="I58" s="6363" t="s">
        <v>5751</v>
      </c>
      <c r="J58" s="6397" t="s">
        <v>5674</v>
      </c>
      <c r="K58" s="1206"/>
      <c r="L58" s="55"/>
      <c r="M58" s="1210"/>
      <c r="N58" s="1210"/>
      <c r="O58" s="1210"/>
    </row>
    <row r="59" spans="1:15" s="24" customFormat="1" ht="27.6" hidden="1" x14ac:dyDescent="0.3">
      <c r="A59" s="178" t="s">
        <v>67</v>
      </c>
      <c r="B59" s="148" t="s">
        <v>72</v>
      </c>
      <c r="C59" s="1198" t="s">
        <v>72</v>
      </c>
      <c r="D59" s="1198" t="s">
        <v>67</v>
      </c>
      <c r="E59" s="1198" t="s">
        <v>167</v>
      </c>
      <c r="F59" s="30" t="s">
        <v>5752</v>
      </c>
      <c r="G59" s="30" t="s">
        <v>5753</v>
      </c>
      <c r="H59" s="3910" t="s">
        <v>5754</v>
      </c>
      <c r="I59" s="1197" t="s">
        <v>270</v>
      </c>
      <c r="J59" s="6397" t="s">
        <v>5674</v>
      </c>
      <c r="K59" s="1314"/>
      <c r="L59" s="55"/>
      <c r="M59" s="1210"/>
      <c r="N59" s="1210"/>
      <c r="O59" s="1210"/>
    </row>
    <row r="60" spans="1:15" s="24" customFormat="1" ht="45" customHeight="1" x14ac:dyDescent="0.3">
      <c r="A60" s="178"/>
      <c r="B60" s="148" t="s">
        <v>72</v>
      </c>
      <c r="C60" s="1198" t="s">
        <v>72</v>
      </c>
      <c r="D60" s="1197">
        <v>37</v>
      </c>
      <c r="E60" s="1198"/>
      <c r="F60" s="1300" t="s">
        <v>5755</v>
      </c>
      <c r="G60" s="30" t="s">
        <v>5756</v>
      </c>
      <c r="H60" s="3910" t="s">
        <v>5757</v>
      </c>
      <c r="I60" s="1197" t="s">
        <v>5758</v>
      </c>
      <c r="J60" s="262" t="s">
        <v>5674</v>
      </c>
      <c r="K60" s="6398">
        <f>SUM(K61:K62)</f>
        <v>855943250</v>
      </c>
      <c r="L60" s="55"/>
      <c r="M60" s="1210"/>
      <c r="N60" s="1210"/>
      <c r="O60" s="1210"/>
    </row>
    <row r="61" spans="1:15" s="24" customFormat="1" ht="27.6" x14ac:dyDescent="0.3">
      <c r="A61" s="178" t="s">
        <v>67</v>
      </c>
      <c r="B61" s="148" t="s">
        <v>72</v>
      </c>
      <c r="C61" s="1198" t="s">
        <v>72</v>
      </c>
      <c r="D61" s="1197">
        <v>37</v>
      </c>
      <c r="E61" s="1198" t="s">
        <v>67</v>
      </c>
      <c r="F61" s="50" t="s">
        <v>5759</v>
      </c>
      <c r="G61" s="6376" t="s">
        <v>5760</v>
      </c>
      <c r="H61" s="6376" t="s">
        <v>5761</v>
      </c>
      <c r="I61" s="7651" t="s">
        <v>5762</v>
      </c>
      <c r="J61" s="262" t="s">
        <v>5674</v>
      </c>
      <c r="K61" s="1203">
        <v>855943250</v>
      </c>
      <c r="L61" s="55"/>
      <c r="M61" s="1210"/>
      <c r="N61" s="1210"/>
      <c r="O61" s="1210"/>
    </row>
    <row r="62" spans="1:15" s="24" customFormat="1" ht="28.2" thickBot="1" x14ac:dyDescent="0.35">
      <c r="A62" s="178"/>
      <c r="B62" s="148"/>
      <c r="C62" s="1198"/>
      <c r="D62" s="5980"/>
      <c r="E62" s="5980"/>
      <c r="F62" s="48"/>
      <c r="G62" s="3913"/>
      <c r="H62" s="3913" t="s">
        <v>5763</v>
      </c>
      <c r="I62" s="7654"/>
      <c r="J62" s="262" t="s">
        <v>5674</v>
      </c>
      <c r="K62" s="1206"/>
      <c r="L62" s="55"/>
      <c r="M62" s="1210"/>
      <c r="N62" s="1210"/>
      <c r="O62" s="1210"/>
    </row>
    <row r="63" spans="1:15" s="24" customFormat="1" ht="45" hidden="1" customHeight="1" x14ac:dyDescent="0.3">
      <c r="A63" s="178" t="s">
        <v>67</v>
      </c>
      <c r="B63" s="148" t="s">
        <v>72</v>
      </c>
      <c r="C63" s="1198" t="s">
        <v>72</v>
      </c>
      <c r="D63" s="5980">
        <v>19</v>
      </c>
      <c r="E63" s="5980"/>
      <c r="F63" s="48" t="s">
        <v>155</v>
      </c>
      <c r="G63" s="3913" t="s">
        <v>5764</v>
      </c>
      <c r="H63" s="3913" t="s">
        <v>5764</v>
      </c>
      <c r="I63" s="5980" t="s">
        <v>5765</v>
      </c>
      <c r="J63" s="262" t="s">
        <v>5674</v>
      </c>
      <c r="K63" s="1202"/>
      <c r="L63" s="55"/>
      <c r="M63" s="1210"/>
      <c r="N63" s="1210"/>
      <c r="O63" s="1210"/>
    </row>
    <row r="64" spans="1:15" s="24" customFormat="1" ht="28.2" hidden="1" thickBot="1" x14ac:dyDescent="0.35">
      <c r="A64" s="178" t="s">
        <v>67</v>
      </c>
      <c r="B64" s="148" t="s">
        <v>72</v>
      </c>
      <c r="C64" s="1198" t="s">
        <v>72</v>
      </c>
      <c r="D64" s="5980">
        <v>19</v>
      </c>
      <c r="E64" s="148" t="s">
        <v>67</v>
      </c>
      <c r="F64" s="48" t="s">
        <v>5766</v>
      </c>
      <c r="G64" s="3913" t="s">
        <v>5767</v>
      </c>
      <c r="H64" s="3913" t="s">
        <v>5767</v>
      </c>
      <c r="I64" s="5979" t="s">
        <v>270</v>
      </c>
      <c r="J64" s="262" t="s">
        <v>5674</v>
      </c>
      <c r="K64" s="1313"/>
      <c r="L64" s="55"/>
      <c r="M64" s="1210"/>
      <c r="N64" s="1210"/>
      <c r="O64" s="1210"/>
    </row>
    <row r="65" spans="1:13" s="24" customFormat="1" ht="43.5" hidden="1" customHeight="1" x14ac:dyDescent="0.3">
      <c r="A65" s="1311">
        <v>1</v>
      </c>
      <c r="B65" s="5979" t="s">
        <v>72</v>
      </c>
      <c r="C65" s="5979" t="s">
        <v>72</v>
      </c>
      <c r="D65" s="5979">
        <v>36</v>
      </c>
      <c r="E65" s="5979" t="s">
        <v>237</v>
      </c>
      <c r="F65" s="1312" t="s">
        <v>5768</v>
      </c>
      <c r="G65" s="3912" t="s">
        <v>5769</v>
      </c>
      <c r="H65" s="3912" t="s">
        <v>5770</v>
      </c>
      <c r="I65" s="5979" t="s">
        <v>5771</v>
      </c>
      <c r="J65" s="1281" t="s">
        <v>5674</v>
      </c>
      <c r="K65" s="1313"/>
      <c r="L65" s="29"/>
      <c r="M65" s="56"/>
    </row>
    <row r="66" spans="1:13" s="24" customFormat="1" ht="24.75" customHeight="1" thickBot="1" x14ac:dyDescent="0.35">
      <c r="A66" s="7655" t="s">
        <v>1</v>
      </c>
      <c r="B66" s="7656"/>
      <c r="C66" s="7656"/>
      <c r="D66" s="7656"/>
      <c r="E66" s="7656"/>
      <c r="F66" s="7656"/>
      <c r="G66" s="1315"/>
      <c r="H66" s="1315"/>
      <c r="I66" s="1315"/>
      <c r="J66" s="1316"/>
      <c r="K66" s="1317">
        <f>SUM(K13,K9)</f>
        <v>187221649319</v>
      </c>
      <c r="L66" s="29"/>
    </row>
    <row r="67" spans="1:13" s="24" customFormat="1" ht="8.25" customHeight="1" x14ac:dyDescent="0.3">
      <c r="A67" s="3915"/>
      <c r="B67" s="3915"/>
      <c r="C67" s="3915"/>
      <c r="D67" s="3915"/>
      <c r="E67" s="3915"/>
      <c r="F67" s="37"/>
      <c r="G67" s="3915"/>
      <c r="H67" s="3915"/>
      <c r="I67" s="3915"/>
      <c r="J67" s="3915"/>
      <c r="K67" s="1318"/>
      <c r="L67" s="29"/>
    </row>
    <row r="68" spans="1:13" s="24" customFormat="1" hidden="1" x14ac:dyDescent="0.3">
      <c r="A68" s="3915"/>
      <c r="B68" s="3915"/>
      <c r="C68" s="3915"/>
      <c r="D68" s="3915"/>
      <c r="E68" s="3915"/>
      <c r="F68" s="37"/>
      <c r="G68" s="3915"/>
      <c r="H68" s="3915"/>
      <c r="I68" s="6002"/>
      <c r="J68" s="1319" t="s">
        <v>5772</v>
      </c>
      <c r="K68" s="1320"/>
      <c r="L68" s="29"/>
    </row>
    <row r="69" spans="1:13" s="24" customFormat="1" hidden="1" x14ac:dyDescent="0.3">
      <c r="A69" s="3915"/>
      <c r="B69" s="3915"/>
      <c r="C69" s="3915"/>
      <c r="D69" s="3915"/>
      <c r="E69" s="3915"/>
      <c r="F69" s="37"/>
      <c r="G69" s="3915"/>
      <c r="H69" s="3915"/>
      <c r="I69" s="6002"/>
      <c r="J69" s="1321" t="s">
        <v>5773</v>
      </c>
      <c r="K69" s="1320"/>
      <c r="L69" s="29"/>
    </row>
    <row r="70" spans="1:13" s="24" customFormat="1" hidden="1" x14ac:dyDescent="0.3">
      <c r="A70" s="3915"/>
      <c r="B70" s="3915"/>
      <c r="C70" s="3915"/>
      <c r="D70" s="3915"/>
      <c r="E70" s="3915"/>
      <c r="F70" s="37"/>
      <c r="G70" s="3915"/>
      <c r="H70" s="3915"/>
      <c r="I70" s="6002"/>
      <c r="J70" s="1321"/>
      <c r="K70" s="1320"/>
      <c r="L70" s="29"/>
    </row>
    <row r="71" spans="1:13" s="24" customFormat="1" hidden="1" x14ac:dyDescent="0.3">
      <c r="A71" s="3915"/>
      <c r="B71" s="3915"/>
      <c r="C71" s="3915"/>
      <c r="D71" s="3915"/>
      <c r="E71" s="3915"/>
      <c r="F71" s="37"/>
      <c r="G71" s="3915"/>
      <c r="H71" s="3915"/>
      <c r="I71" s="6002"/>
      <c r="J71" s="1321"/>
      <c r="K71" s="1320"/>
      <c r="L71" s="29"/>
    </row>
    <row r="72" spans="1:13" s="24" customFormat="1" hidden="1" x14ac:dyDescent="0.3">
      <c r="A72" s="3915"/>
      <c r="B72" s="3915"/>
      <c r="C72" s="3915"/>
      <c r="D72" s="3915"/>
      <c r="E72" s="3915"/>
      <c r="F72" s="37"/>
      <c r="G72" s="3915"/>
      <c r="H72" s="3915"/>
      <c r="I72" s="6002"/>
      <c r="J72" s="1322" t="s">
        <v>5774</v>
      </c>
      <c r="K72" s="1320"/>
      <c r="L72" s="29"/>
    </row>
    <row r="73" spans="1:13" s="24" customFormat="1" hidden="1" x14ac:dyDescent="0.3">
      <c r="A73" s="3915"/>
      <c r="B73" s="3915"/>
      <c r="C73" s="3915"/>
      <c r="D73" s="3915"/>
      <c r="E73" s="3915"/>
      <c r="F73" s="37"/>
      <c r="G73" s="3915"/>
      <c r="H73" s="3915"/>
      <c r="I73" s="6002"/>
      <c r="J73" s="1321" t="s">
        <v>5775</v>
      </c>
      <c r="K73" s="1320"/>
      <c r="L73" s="29"/>
    </row>
    <row r="74" spans="1:13" s="24" customFormat="1" hidden="1" x14ac:dyDescent="0.3">
      <c r="A74" s="3915"/>
      <c r="B74" s="3915"/>
      <c r="C74" s="3915"/>
      <c r="D74" s="3915"/>
      <c r="E74" s="3915"/>
      <c r="F74" s="37"/>
      <c r="G74" s="3915"/>
      <c r="H74" s="3915"/>
      <c r="I74" s="6002"/>
      <c r="J74" s="1321" t="s">
        <v>5776</v>
      </c>
      <c r="K74" s="1320"/>
      <c r="L74" s="29"/>
    </row>
    <row r="75" spans="1:13" s="24" customFormat="1" x14ac:dyDescent="0.3">
      <c r="A75" s="3915"/>
      <c r="B75" s="3915"/>
      <c r="C75" s="3915"/>
      <c r="D75" s="3915"/>
      <c r="E75" s="3915"/>
      <c r="F75" s="37"/>
      <c r="G75" s="3915"/>
      <c r="H75" s="3915"/>
      <c r="I75" s="3915"/>
      <c r="J75" s="3915"/>
      <c r="K75" s="1318"/>
      <c r="L75" s="29"/>
    </row>
    <row r="76" spans="1:13" s="24" customFormat="1" x14ac:dyDescent="0.3">
      <c r="A76" s="3915"/>
      <c r="B76" s="3915"/>
      <c r="C76" s="3915"/>
      <c r="D76" s="3915"/>
      <c r="E76" s="3915"/>
      <c r="F76" s="37"/>
      <c r="G76" s="3915"/>
      <c r="H76" s="3915"/>
      <c r="I76" s="3915"/>
      <c r="J76" s="3915"/>
      <c r="K76" s="1318"/>
      <c r="L76" s="29"/>
    </row>
    <row r="77" spans="1:13" s="24" customFormat="1" x14ac:dyDescent="0.3">
      <c r="G77" s="6002"/>
      <c r="H77" s="6002"/>
      <c r="I77" s="6002"/>
      <c r="J77" s="6002"/>
      <c r="L77" s="29"/>
    </row>
    <row r="78" spans="1:13" s="24" customFormat="1" x14ac:dyDescent="0.3">
      <c r="F78" s="6002"/>
      <c r="G78" s="6002"/>
      <c r="H78" s="6002"/>
      <c r="I78" s="6002"/>
      <c r="J78" s="6002"/>
      <c r="K78" s="1320"/>
      <c r="L78" s="29"/>
    </row>
    <row r="79" spans="1:13" s="24" customFormat="1" x14ac:dyDescent="0.3">
      <c r="G79" s="6002"/>
      <c r="H79" s="6002"/>
      <c r="I79" s="6002"/>
      <c r="J79" s="6002"/>
      <c r="K79" s="1320"/>
      <c r="L79" s="29"/>
    </row>
    <row r="80" spans="1:13" s="24" customFormat="1" x14ac:dyDescent="0.3">
      <c r="G80" s="6002"/>
      <c r="H80" s="6002"/>
      <c r="I80" s="6002"/>
      <c r="J80" s="6002"/>
      <c r="K80" s="1320"/>
      <c r="L80" s="29"/>
    </row>
    <row r="81" spans="7:12" s="24" customFormat="1" x14ac:dyDescent="0.3">
      <c r="G81" s="6002"/>
      <c r="H81" s="6002"/>
      <c r="I81" s="6002"/>
      <c r="J81" s="6002"/>
      <c r="K81" s="1320"/>
      <c r="L81" s="29"/>
    </row>
    <row r="82" spans="7:12" s="24" customFormat="1" x14ac:dyDescent="0.3">
      <c r="G82" s="6002"/>
      <c r="H82" s="6002"/>
      <c r="I82" s="6002"/>
      <c r="J82" s="6002"/>
      <c r="K82" s="1320"/>
      <c r="L82" s="29"/>
    </row>
    <row r="83" spans="7:12" s="24" customFormat="1" x14ac:dyDescent="0.3">
      <c r="G83" s="6002"/>
      <c r="H83" s="6002"/>
      <c r="I83" s="6002"/>
      <c r="J83" s="6002"/>
      <c r="K83" s="1320"/>
      <c r="L83" s="29"/>
    </row>
  </sheetData>
  <mergeCells count="14">
    <mergeCell ref="A7:E7"/>
    <mergeCell ref="I45:I48"/>
    <mergeCell ref="I61:I62"/>
    <mergeCell ref="A66:F66"/>
    <mergeCell ref="A1:K1"/>
    <mergeCell ref="A2:K2"/>
    <mergeCell ref="A3:K3"/>
    <mergeCell ref="A4:K4"/>
    <mergeCell ref="A5:E6"/>
    <mergeCell ref="F5:F6"/>
    <mergeCell ref="G5:H5"/>
    <mergeCell ref="I5:I6"/>
    <mergeCell ref="J5:J6"/>
    <mergeCell ref="K5:K6"/>
  </mergeCells>
  <pageMargins left="0.5" right="0" top="0.5" bottom="0.25" header="0.31496062992126" footer="0.31496062992126"/>
  <pageSetup paperSize="9" orientation="landscape" horizontalDpi="4294967293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40"/>
  <sheetViews>
    <sheetView view="pageBreakPreview" topLeftCell="G4" zoomScale="115" zoomScaleSheetLayoutView="115" workbookViewId="0">
      <selection activeCell="H10" sqref="H10"/>
    </sheetView>
  </sheetViews>
  <sheetFormatPr defaultColWidth="9.109375" defaultRowHeight="14.4" x14ac:dyDescent="0.3"/>
  <cols>
    <col min="1" max="5" width="3" style="1897" customWidth="1"/>
    <col min="6" max="6" width="30.109375" style="1897" customWidth="1"/>
    <col min="7" max="7" width="31.44140625" style="1897" customWidth="1"/>
    <col min="8" max="8" width="27.6640625" style="1897" customWidth="1"/>
    <col min="9" max="9" width="13.109375" style="1897" customWidth="1"/>
    <col min="10" max="10" width="10.6640625" style="1897" customWidth="1"/>
    <col min="11" max="11" width="14" style="1897" customWidth="1"/>
    <col min="12" max="12" width="1.44140625" style="1897" customWidth="1"/>
    <col min="13" max="14" width="14.88671875" style="1897" customWidth="1"/>
    <col min="15" max="16384" width="9.109375" style="1897"/>
  </cols>
  <sheetData>
    <row r="1" spans="1:24" x14ac:dyDescent="0.3">
      <c r="A1" s="7678" t="s">
        <v>3197</v>
      </c>
      <c r="B1" s="7678"/>
      <c r="C1" s="7678"/>
      <c r="D1" s="7678"/>
      <c r="E1" s="7678"/>
      <c r="F1" s="7678"/>
      <c r="G1" s="7678"/>
      <c r="H1" s="7678"/>
      <c r="I1" s="7678"/>
      <c r="J1" s="7678"/>
      <c r="K1" s="7678"/>
      <c r="L1" s="2245"/>
      <c r="M1" s="6234"/>
      <c r="N1" s="6234"/>
      <c r="O1" s="6234"/>
      <c r="P1" s="6234"/>
      <c r="Q1" s="6234"/>
      <c r="R1" s="6234"/>
      <c r="S1" s="6234"/>
      <c r="T1" s="6234"/>
      <c r="U1" s="6234"/>
      <c r="V1" s="6234"/>
      <c r="W1" s="6234"/>
      <c r="X1" s="6234"/>
    </row>
    <row r="2" spans="1:24" ht="7.5" customHeight="1" x14ac:dyDescent="0.3">
      <c r="A2" s="7679"/>
      <c r="B2" s="7679"/>
      <c r="C2" s="7679"/>
      <c r="D2" s="7679"/>
      <c r="E2" s="7679"/>
      <c r="F2" s="7679"/>
      <c r="G2" s="7679"/>
      <c r="H2" s="7679"/>
      <c r="I2" s="7679"/>
      <c r="J2" s="7679"/>
      <c r="K2" s="7679"/>
      <c r="L2" s="2245"/>
      <c r="M2" s="6234"/>
      <c r="N2" s="6234"/>
      <c r="O2" s="6234"/>
      <c r="P2" s="6234"/>
      <c r="Q2" s="6234"/>
      <c r="R2" s="6234"/>
      <c r="S2" s="6234"/>
      <c r="T2" s="6234"/>
      <c r="U2" s="6234"/>
      <c r="V2" s="6234"/>
      <c r="W2" s="6234"/>
      <c r="X2" s="6234"/>
    </row>
    <row r="3" spans="1:24" s="47" customFormat="1" ht="13.8" x14ac:dyDescent="0.3">
      <c r="A3" s="7680" t="s">
        <v>58</v>
      </c>
      <c r="B3" s="7680"/>
      <c r="C3" s="7680"/>
      <c r="D3" s="7680"/>
      <c r="E3" s="7680"/>
      <c r="F3" s="7680"/>
      <c r="G3" s="7680"/>
      <c r="H3" s="7680"/>
      <c r="I3" s="7680"/>
      <c r="J3" s="7680"/>
      <c r="K3" s="7680"/>
      <c r="L3" s="149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</row>
    <row r="4" spans="1:24" s="47" customFormat="1" ht="13.8" x14ac:dyDescent="0.3">
      <c r="A4" s="7681" t="s">
        <v>59</v>
      </c>
      <c r="B4" s="7682"/>
      <c r="C4" s="7682"/>
      <c r="D4" s="7682"/>
      <c r="E4" s="7683"/>
      <c r="F4" s="7690" t="s">
        <v>60</v>
      </c>
      <c r="G4" s="7693"/>
      <c r="H4" s="7694"/>
      <c r="I4" s="7694"/>
      <c r="J4" s="7694"/>
      <c r="K4" s="7695" t="s">
        <v>61</v>
      </c>
      <c r="L4" s="6235"/>
      <c r="M4" s="6235"/>
      <c r="N4" s="6235"/>
      <c r="O4" s="6235"/>
      <c r="P4" s="6235"/>
      <c r="Q4" s="6235"/>
      <c r="R4" s="6235"/>
      <c r="S4" s="6235"/>
      <c r="T4" s="6235"/>
      <c r="U4" s="6235"/>
      <c r="V4" s="6235"/>
      <c r="W4" s="6235"/>
      <c r="X4" s="6235"/>
    </row>
    <row r="5" spans="1:24" s="47" customFormat="1" ht="13.8" x14ac:dyDescent="0.3">
      <c r="A5" s="7684"/>
      <c r="B5" s="7685"/>
      <c r="C5" s="7685"/>
      <c r="D5" s="7685"/>
      <c r="E5" s="7686"/>
      <c r="F5" s="7691"/>
      <c r="G5" s="7693" t="s">
        <v>62</v>
      </c>
      <c r="H5" s="7698"/>
      <c r="I5" s="7690" t="s">
        <v>63</v>
      </c>
      <c r="J5" s="7699" t="s">
        <v>64</v>
      </c>
      <c r="K5" s="7696"/>
      <c r="L5" s="6235"/>
      <c r="M5" s="6235"/>
      <c r="N5" s="6235"/>
      <c r="O5" s="6235"/>
      <c r="P5" s="6235"/>
      <c r="Q5" s="6235"/>
      <c r="R5" s="6235"/>
      <c r="S5" s="6235"/>
      <c r="T5" s="6235"/>
      <c r="U5" s="6235"/>
      <c r="V5" s="6235"/>
      <c r="W5" s="6235"/>
      <c r="X5" s="6235"/>
    </row>
    <row r="6" spans="1:24" s="47" customFormat="1" ht="15" customHeight="1" thickBot="1" x14ac:dyDescent="0.35">
      <c r="A6" s="7687"/>
      <c r="B6" s="7688"/>
      <c r="C6" s="7688"/>
      <c r="D6" s="7688"/>
      <c r="E6" s="7689"/>
      <c r="F6" s="7692"/>
      <c r="G6" s="6236" t="s">
        <v>65</v>
      </c>
      <c r="H6" s="6236" t="s">
        <v>66</v>
      </c>
      <c r="I6" s="7692"/>
      <c r="J6" s="7687"/>
      <c r="K6" s="7697"/>
      <c r="L6" s="6235"/>
      <c r="M6" s="6235"/>
      <c r="N6" s="6235"/>
      <c r="O6" s="6235"/>
      <c r="P6" s="6235"/>
      <c r="Q6" s="6235"/>
      <c r="R6" s="6235"/>
      <c r="S6" s="6235"/>
      <c r="T6" s="6235"/>
      <c r="U6" s="6235"/>
      <c r="V6" s="6235"/>
      <c r="W6" s="6235"/>
      <c r="X6" s="6235"/>
    </row>
    <row r="7" spans="1:24" s="47" customFormat="1" thickTop="1" x14ac:dyDescent="0.3">
      <c r="A7" s="7673">
        <v>1</v>
      </c>
      <c r="B7" s="7674"/>
      <c r="C7" s="7674"/>
      <c r="D7" s="7674"/>
      <c r="E7" s="7675"/>
      <c r="F7" s="5399">
        <v>2</v>
      </c>
      <c r="G7" s="5400">
        <v>4</v>
      </c>
      <c r="H7" s="5400">
        <v>5</v>
      </c>
      <c r="I7" s="5400">
        <v>6</v>
      </c>
      <c r="J7" s="5400">
        <v>7</v>
      </c>
      <c r="K7" s="6237">
        <v>8</v>
      </c>
      <c r="L7" s="6235"/>
      <c r="M7" s="6235"/>
      <c r="N7" s="6235"/>
      <c r="O7" s="6235"/>
      <c r="P7" s="6235"/>
      <c r="Q7" s="6235"/>
      <c r="R7" s="6235"/>
      <c r="S7" s="6235"/>
      <c r="T7" s="6235"/>
      <c r="U7" s="6235"/>
      <c r="V7" s="6235"/>
      <c r="W7" s="6235"/>
      <c r="X7" s="6235"/>
    </row>
    <row r="8" spans="1:24" s="47" customFormat="1" ht="13.8" x14ac:dyDescent="0.3">
      <c r="A8" s="6238"/>
      <c r="B8" s="6239"/>
      <c r="C8" s="6239"/>
      <c r="D8" s="6239"/>
      <c r="E8" s="6240"/>
      <c r="F8" s="6240"/>
      <c r="G8" s="6241"/>
      <c r="H8" s="6241"/>
      <c r="I8" s="6241"/>
      <c r="J8" s="6241"/>
      <c r="K8" s="6242"/>
      <c r="L8" s="6235"/>
      <c r="M8" s="6235"/>
      <c r="N8" s="6235"/>
      <c r="O8" s="6235"/>
      <c r="P8" s="6235"/>
      <c r="Q8" s="6235"/>
      <c r="R8" s="6235"/>
      <c r="S8" s="6235"/>
      <c r="T8" s="6235"/>
      <c r="U8" s="6235"/>
      <c r="V8" s="6235"/>
      <c r="W8" s="6235"/>
      <c r="X8" s="6235"/>
    </row>
    <row r="9" spans="1:24" s="47" customFormat="1" ht="13.8" x14ac:dyDescent="0.3">
      <c r="A9" s="6238"/>
      <c r="B9" s="6243" t="s">
        <v>67</v>
      </c>
      <c r="C9" s="6239"/>
      <c r="D9" s="6239"/>
      <c r="E9" s="6240"/>
      <c r="F9" s="6244" t="s">
        <v>68</v>
      </c>
      <c r="G9" s="6245"/>
      <c r="H9" s="6241"/>
      <c r="I9" s="6241"/>
      <c r="J9" s="6241"/>
      <c r="K9" s="6246">
        <f>K10</f>
        <v>26687932600</v>
      </c>
      <c r="L9" s="6235"/>
      <c r="M9" s="6235"/>
      <c r="N9" s="6235"/>
      <c r="O9" s="6235"/>
      <c r="P9" s="6235"/>
      <c r="Q9" s="6235"/>
      <c r="R9" s="6235"/>
      <c r="S9" s="6235"/>
      <c r="T9" s="6235"/>
      <c r="U9" s="6235"/>
      <c r="V9" s="6235"/>
      <c r="W9" s="6235"/>
      <c r="X9" s="6235"/>
    </row>
    <row r="10" spans="1:24" s="47" customFormat="1" ht="27.6" x14ac:dyDescent="0.3">
      <c r="A10" s="6238"/>
      <c r="B10" s="6239"/>
      <c r="C10" s="6239"/>
      <c r="D10" s="6239"/>
      <c r="E10" s="6240"/>
      <c r="F10" s="5516" t="s">
        <v>69</v>
      </c>
      <c r="G10" s="6245" t="s">
        <v>70</v>
      </c>
      <c r="H10" s="6241"/>
      <c r="I10" s="6241"/>
      <c r="J10" s="6241"/>
      <c r="K10" s="6242">
        <v>26687932600</v>
      </c>
      <c r="L10" s="6235"/>
      <c r="M10" s="6235"/>
      <c r="N10" s="6235"/>
      <c r="O10" s="6235"/>
      <c r="P10" s="6235"/>
      <c r="Q10" s="6235"/>
      <c r="R10" s="6235"/>
      <c r="S10" s="6235"/>
      <c r="T10" s="6235"/>
      <c r="U10" s="6235"/>
      <c r="V10" s="6235"/>
      <c r="W10" s="6235"/>
      <c r="X10" s="6235"/>
    </row>
    <row r="11" spans="1:24" s="47" customFormat="1" ht="4.5" customHeight="1" x14ac:dyDescent="0.3">
      <c r="A11" s="6238"/>
      <c r="B11" s="6239"/>
      <c r="C11" s="6239"/>
      <c r="D11" s="6239"/>
      <c r="E11" s="6240"/>
      <c r="F11" s="6240"/>
      <c r="G11" s="6241"/>
      <c r="H11" s="6241"/>
      <c r="I11" s="6241"/>
      <c r="J11" s="6241"/>
      <c r="K11" s="6242"/>
      <c r="L11" s="6235"/>
      <c r="M11" s="6235"/>
      <c r="N11" s="6235"/>
      <c r="O11" s="6235"/>
      <c r="P11" s="6235"/>
      <c r="Q11" s="6235"/>
      <c r="R11" s="6235"/>
      <c r="S11" s="6235"/>
      <c r="T11" s="6235"/>
      <c r="U11" s="6235"/>
      <c r="V11" s="6235"/>
      <c r="W11" s="6235"/>
      <c r="X11" s="6235"/>
    </row>
    <row r="12" spans="1:24" s="47" customFormat="1" ht="13.8" x14ac:dyDescent="0.3">
      <c r="A12" s="6247" t="s">
        <v>67</v>
      </c>
      <c r="B12" s="5990"/>
      <c r="C12" s="5990"/>
      <c r="D12" s="5990"/>
      <c r="E12" s="5990"/>
      <c r="F12" s="6248" t="s">
        <v>71</v>
      </c>
      <c r="G12" s="6249"/>
      <c r="H12" s="6249"/>
      <c r="I12" s="6249"/>
      <c r="J12" s="6249"/>
      <c r="K12" s="6250"/>
      <c r="L12" s="46"/>
    </row>
    <row r="13" spans="1:24" s="47" customFormat="1" ht="13.8" x14ac:dyDescent="0.3">
      <c r="A13" s="6251">
        <v>1</v>
      </c>
      <c r="B13" s="6243" t="s">
        <v>67</v>
      </c>
      <c r="C13" s="6243" t="s">
        <v>72</v>
      </c>
      <c r="D13" s="6251"/>
      <c r="E13" s="6251"/>
      <c r="F13" s="6252" t="s">
        <v>0</v>
      </c>
      <c r="G13" s="6249"/>
      <c r="H13" s="6249"/>
      <c r="I13" s="6249"/>
      <c r="J13" s="6249"/>
      <c r="K13" s="6253">
        <f>+K14+K30+K44+K46+K48+K51+K54+K57+K60+K67+K71+K74+K88+K97+K102+K106+K109+K114+K119+K92</f>
        <v>15450000000</v>
      </c>
      <c r="L13" s="46"/>
    </row>
    <row r="14" spans="1:24" s="47" customFormat="1" ht="27.6" x14ac:dyDescent="0.3">
      <c r="A14" s="6254">
        <v>1</v>
      </c>
      <c r="B14" s="6254" t="s">
        <v>67</v>
      </c>
      <c r="C14" s="6254" t="s">
        <v>72</v>
      </c>
      <c r="D14" s="6254" t="s">
        <v>67</v>
      </c>
      <c r="E14" s="6255"/>
      <c r="F14" s="6256" t="s">
        <v>73</v>
      </c>
      <c r="G14" s="6257"/>
      <c r="H14" s="6258"/>
      <c r="I14" s="6259"/>
      <c r="J14" s="6259"/>
      <c r="K14" s="6260">
        <f>SUM(K15:K29)</f>
        <v>1742788600</v>
      </c>
      <c r="L14" s="46"/>
      <c r="M14" s="6261">
        <f>+K14</f>
        <v>1742788600</v>
      </c>
    </row>
    <row r="15" spans="1:24" s="78" customFormat="1" ht="27.6" x14ac:dyDescent="0.3">
      <c r="A15" s="3039">
        <v>1</v>
      </c>
      <c r="B15" s="3039" t="s">
        <v>67</v>
      </c>
      <c r="C15" s="3039" t="s">
        <v>72</v>
      </c>
      <c r="D15" s="3039" t="s">
        <v>67</v>
      </c>
      <c r="E15" s="5467" t="s">
        <v>67</v>
      </c>
      <c r="F15" s="1971" t="s">
        <v>74</v>
      </c>
      <c r="G15" s="5987" t="s">
        <v>75</v>
      </c>
      <c r="H15" s="6262" t="s">
        <v>76</v>
      </c>
      <c r="I15" s="3039" t="s">
        <v>77</v>
      </c>
      <c r="J15" s="5987" t="s">
        <v>78</v>
      </c>
      <c r="K15" s="6263">
        <v>18000000</v>
      </c>
      <c r="L15" s="6264"/>
      <c r="M15" s="6261"/>
      <c r="N15" s="6264"/>
      <c r="O15" s="6264"/>
      <c r="P15" s="6264"/>
      <c r="Q15" s="6264"/>
      <c r="R15" s="6264"/>
      <c r="S15" s="6264"/>
      <c r="T15" s="6264"/>
      <c r="U15" s="6264"/>
      <c r="V15" s="6264"/>
      <c r="W15" s="6264"/>
      <c r="X15" s="6264"/>
    </row>
    <row r="16" spans="1:24" s="78" customFormat="1" ht="41.4" x14ac:dyDescent="0.3">
      <c r="A16" s="3039">
        <v>1</v>
      </c>
      <c r="B16" s="3039" t="s">
        <v>67</v>
      </c>
      <c r="C16" s="3039" t="s">
        <v>72</v>
      </c>
      <c r="D16" s="3039" t="s">
        <v>67</v>
      </c>
      <c r="E16" s="5467" t="s">
        <v>72</v>
      </c>
      <c r="F16" s="6265" t="s">
        <v>79</v>
      </c>
      <c r="G16" s="5987" t="s">
        <v>80</v>
      </c>
      <c r="H16" s="6266" t="s">
        <v>76</v>
      </c>
      <c r="I16" s="3039" t="s">
        <v>77</v>
      </c>
      <c r="J16" s="5987" t="s">
        <v>78</v>
      </c>
      <c r="K16" s="6263">
        <v>412351000</v>
      </c>
      <c r="L16" s="6264"/>
      <c r="M16" s="6261"/>
      <c r="N16" s="6264"/>
      <c r="O16" s="6264"/>
      <c r="P16" s="6264"/>
      <c r="Q16" s="6264"/>
      <c r="R16" s="6264"/>
      <c r="S16" s="6264"/>
      <c r="T16" s="6264"/>
      <c r="U16" s="6264"/>
      <c r="V16" s="6264"/>
      <c r="W16" s="6264"/>
      <c r="X16" s="6264"/>
    </row>
    <row r="17" spans="1:24" s="78" customFormat="1" ht="55.2" hidden="1" x14ac:dyDescent="0.3">
      <c r="A17" s="3039">
        <v>1</v>
      </c>
      <c r="B17" s="3039" t="s">
        <v>67</v>
      </c>
      <c r="C17" s="3039" t="s">
        <v>72</v>
      </c>
      <c r="D17" s="3039" t="s">
        <v>67</v>
      </c>
      <c r="E17" s="5467" t="s">
        <v>81</v>
      </c>
      <c r="F17" s="6265" t="s">
        <v>82</v>
      </c>
      <c r="G17" s="5987" t="s">
        <v>83</v>
      </c>
      <c r="H17" s="5986" t="s">
        <v>76</v>
      </c>
      <c r="I17" s="3039" t="s">
        <v>77</v>
      </c>
      <c r="J17" s="5987" t="s">
        <v>78</v>
      </c>
      <c r="K17" s="6263"/>
      <c r="L17" s="6264"/>
      <c r="M17" s="6261"/>
      <c r="N17" s="6264"/>
      <c r="O17" s="6264"/>
      <c r="P17" s="6264"/>
      <c r="Q17" s="6264"/>
      <c r="R17" s="6264"/>
      <c r="S17" s="6264"/>
      <c r="T17" s="6264"/>
      <c r="U17" s="6264"/>
      <c r="V17" s="6264"/>
      <c r="W17" s="6264"/>
      <c r="X17" s="6264"/>
    </row>
    <row r="18" spans="1:24" s="78" customFormat="1" ht="27.6" x14ac:dyDescent="0.3">
      <c r="A18" s="3039">
        <v>1</v>
      </c>
      <c r="B18" s="3039" t="s">
        <v>67</v>
      </c>
      <c r="C18" s="3039" t="s">
        <v>72</v>
      </c>
      <c r="D18" s="3039" t="s">
        <v>67</v>
      </c>
      <c r="E18" s="5467" t="s">
        <v>84</v>
      </c>
      <c r="F18" s="6265" t="s">
        <v>85</v>
      </c>
      <c r="G18" s="5987" t="s">
        <v>86</v>
      </c>
      <c r="H18" s="6266" t="s">
        <v>87</v>
      </c>
      <c r="I18" s="3039" t="s">
        <v>88</v>
      </c>
      <c r="J18" s="5987" t="s">
        <v>78</v>
      </c>
      <c r="K18" s="6263">
        <v>152088000</v>
      </c>
      <c r="L18" s="6264"/>
      <c r="M18" s="6261"/>
      <c r="N18" s="6264"/>
      <c r="O18" s="6264"/>
      <c r="P18" s="6264"/>
      <c r="Q18" s="6264"/>
      <c r="R18" s="6264"/>
      <c r="S18" s="6264"/>
      <c r="T18" s="6264"/>
      <c r="U18" s="6264"/>
      <c r="V18" s="6264"/>
      <c r="W18" s="6264"/>
      <c r="X18" s="6264"/>
    </row>
    <row r="19" spans="1:24" s="78" customFormat="1" ht="27.6" x14ac:dyDescent="0.3">
      <c r="A19" s="3039">
        <v>1</v>
      </c>
      <c r="B19" s="3039" t="s">
        <v>67</v>
      </c>
      <c r="C19" s="3039" t="s">
        <v>72</v>
      </c>
      <c r="D19" s="3039" t="s">
        <v>67</v>
      </c>
      <c r="E19" s="5467">
        <v>10</v>
      </c>
      <c r="F19" s="6265" t="s">
        <v>89</v>
      </c>
      <c r="G19" s="5987" t="s">
        <v>90</v>
      </c>
      <c r="H19" s="6266" t="s">
        <v>76</v>
      </c>
      <c r="I19" s="3039" t="s">
        <v>77</v>
      </c>
      <c r="J19" s="5987" t="s">
        <v>78</v>
      </c>
      <c r="K19" s="6263">
        <v>106259600</v>
      </c>
      <c r="L19" s="6264"/>
      <c r="M19" s="6261"/>
      <c r="N19" s="6264"/>
      <c r="O19" s="6264"/>
      <c r="P19" s="6264"/>
      <c r="Q19" s="6264"/>
      <c r="R19" s="6264"/>
      <c r="S19" s="6264"/>
      <c r="T19" s="6264"/>
      <c r="U19" s="6264"/>
      <c r="V19" s="6264"/>
      <c r="W19" s="6264"/>
      <c r="X19" s="6264"/>
    </row>
    <row r="20" spans="1:24" s="78" customFormat="1" ht="41.4" x14ac:dyDescent="0.3">
      <c r="A20" s="3039">
        <v>1</v>
      </c>
      <c r="B20" s="3039" t="s">
        <v>67</v>
      </c>
      <c r="C20" s="3039" t="s">
        <v>72</v>
      </c>
      <c r="D20" s="3039" t="s">
        <v>67</v>
      </c>
      <c r="E20" s="5467">
        <v>11</v>
      </c>
      <c r="F20" s="6265" t="s">
        <v>91</v>
      </c>
      <c r="G20" s="5987" t="s">
        <v>92</v>
      </c>
      <c r="H20" s="5996" t="s">
        <v>76</v>
      </c>
      <c r="I20" s="3039" t="s">
        <v>77</v>
      </c>
      <c r="J20" s="5987" t="s">
        <v>78</v>
      </c>
      <c r="K20" s="6263">
        <v>114500000</v>
      </c>
      <c r="L20" s="6264"/>
      <c r="M20" s="6261"/>
      <c r="N20" s="6264"/>
      <c r="O20" s="6264"/>
      <c r="P20" s="6264"/>
      <c r="Q20" s="6264"/>
      <c r="R20" s="6264"/>
      <c r="S20" s="6264"/>
      <c r="T20" s="6264"/>
      <c r="U20" s="6264"/>
      <c r="V20" s="6264"/>
      <c r="W20" s="6264"/>
      <c r="X20" s="6264"/>
    </row>
    <row r="21" spans="1:24" s="78" customFormat="1" ht="27.6" x14ac:dyDescent="0.3">
      <c r="A21" s="3039">
        <v>1</v>
      </c>
      <c r="B21" s="3039" t="s">
        <v>67</v>
      </c>
      <c r="C21" s="3039" t="s">
        <v>72</v>
      </c>
      <c r="D21" s="3039" t="s">
        <v>67</v>
      </c>
      <c r="E21" s="5467">
        <v>12</v>
      </c>
      <c r="F21" s="6265" t="s">
        <v>256</v>
      </c>
      <c r="G21" s="6265" t="s">
        <v>8784</v>
      </c>
      <c r="H21" s="5996" t="s">
        <v>76</v>
      </c>
      <c r="I21" s="3039"/>
      <c r="J21" s="5987" t="s">
        <v>78</v>
      </c>
      <c r="K21" s="6263">
        <v>14000000</v>
      </c>
      <c r="L21" s="6264"/>
      <c r="M21" s="6261"/>
      <c r="N21" s="6264"/>
      <c r="O21" s="6264"/>
      <c r="P21" s="6264"/>
      <c r="Q21" s="6264"/>
      <c r="R21" s="6264"/>
      <c r="S21" s="6264"/>
      <c r="T21" s="6264"/>
      <c r="U21" s="6264"/>
      <c r="V21" s="6264"/>
      <c r="W21" s="6264"/>
      <c r="X21" s="6264"/>
    </row>
    <row r="22" spans="1:24" s="78" customFormat="1" ht="27.6" x14ac:dyDescent="0.3">
      <c r="A22" s="3039">
        <v>1</v>
      </c>
      <c r="B22" s="3039" t="s">
        <v>67</v>
      </c>
      <c r="C22" s="3039" t="s">
        <v>72</v>
      </c>
      <c r="D22" s="3039" t="s">
        <v>67</v>
      </c>
      <c r="E22" s="5467">
        <v>13</v>
      </c>
      <c r="F22" s="6265" t="s">
        <v>93</v>
      </c>
      <c r="G22" s="5987" t="s">
        <v>94</v>
      </c>
      <c r="H22" s="6267" t="s">
        <v>76</v>
      </c>
      <c r="I22" s="3039" t="s">
        <v>77</v>
      </c>
      <c r="J22" s="5987" t="s">
        <v>78</v>
      </c>
      <c r="K22" s="6263">
        <v>9750000</v>
      </c>
      <c r="L22" s="6264"/>
      <c r="M22" s="6261"/>
      <c r="N22" s="6264"/>
      <c r="O22" s="6264"/>
      <c r="P22" s="6264"/>
      <c r="Q22" s="6264"/>
      <c r="R22" s="6264"/>
      <c r="S22" s="6264"/>
      <c r="T22" s="6264"/>
      <c r="U22" s="6264"/>
      <c r="V22" s="6264"/>
      <c r="W22" s="6264"/>
      <c r="X22" s="6264"/>
    </row>
    <row r="23" spans="1:24" s="78" customFormat="1" ht="27.6" x14ac:dyDescent="0.3">
      <c r="A23" s="3039">
        <v>1</v>
      </c>
      <c r="B23" s="3039" t="s">
        <v>67</v>
      </c>
      <c r="C23" s="3039" t="s">
        <v>72</v>
      </c>
      <c r="D23" s="3039" t="s">
        <v>67</v>
      </c>
      <c r="E23" s="5467">
        <v>15</v>
      </c>
      <c r="F23" s="6265" t="s">
        <v>95</v>
      </c>
      <c r="G23" s="5987" t="s">
        <v>96</v>
      </c>
      <c r="H23" s="6262" t="s">
        <v>76</v>
      </c>
      <c r="I23" s="3039" t="s">
        <v>77</v>
      </c>
      <c r="J23" s="5987" t="s">
        <v>78</v>
      </c>
      <c r="K23" s="6263">
        <v>24840000</v>
      </c>
      <c r="L23" s="6264"/>
      <c r="M23" s="6261"/>
      <c r="N23" s="6264"/>
      <c r="O23" s="6264"/>
      <c r="P23" s="6264"/>
      <c r="Q23" s="6264"/>
      <c r="R23" s="6264"/>
      <c r="S23" s="6264"/>
      <c r="T23" s="6264"/>
      <c r="U23" s="6264"/>
      <c r="V23" s="6264"/>
      <c r="W23" s="6264"/>
      <c r="X23" s="6264"/>
    </row>
    <row r="24" spans="1:24" s="78" customFormat="1" ht="27.6" x14ac:dyDescent="0.3">
      <c r="A24" s="3039">
        <v>1</v>
      </c>
      <c r="B24" s="3039" t="s">
        <v>67</v>
      </c>
      <c r="C24" s="3039" t="s">
        <v>72</v>
      </c>
      <c r="D24" s="3039" t="s">
        <v>67</v>
      </c>
      <c r="E24" s="5467">
        <v>16</v>
      </c>
      <c r="F24" s="6265" t="s">
        <v>97</v>
      </c>
      <c r="G24" s="5987" t="s">
        <v>98</v>
      </c>
      <c r="H24" s="6266" t="s">
        <v>76</v>
      </c>
      <c r="I24" s="3039" t="s">
        <v>77</v>
      </c>
      <c r="J24" s="5987" t="s">
        <v>78</v>
      </c>
      <c r="K24" s="6263">
        <v>12000000</v>
      </c>
      <c r="L24" s="6264"/>
      <c r="M24" s="6261"/>
      <c r="N24" s="6264"/>
      <c r="O24" s="6264"/>
      <c r="P24" s="6264"/>
      <c r="Q24" s="6264"/>
      <c r="R24" s="6264"/>
      <c r="S24" s="6264"/>
      <c r="T24" s="6264"/>
      <c r="U24" s="6264"/>
      <c r="V24" s="6264"/>
      <c r="W24" s="6264"/>
      <c r="X24" s="6264"/>
    </row>
    <row r="25" spans="1:24" s="78" customFormat="1" ht="41.4" x14ac:dyDescent="0.3">
      <c r="A25" s="3039">
        <v>1</v>
      </c>
      <c r="B25" s="3039" t="s">
        <v>67</v>
      </c>
      <c r="C25" s="3039" t="s">
        <v>72</v>
      </c>
      <c r="D25" s="3039" t="s">
        <v>67</v>
      </c>
      <c r="E25" s="5467">
        <v>17</v>
      </c>
      <c r="F25" s="6265" t="s">
        <v>99</v>
      </c>
      <c r="G25" s="5987" t="s">
        <v>100</v>
      </c>
      <c r="H25" s="6266" t="s">
        <v>76</v>
      </c>
      <c r="I25" s="3039" t="s">
        <v>77</v>
      </c>
      <c r="J25" s="5987" t="s">
        <v>78</v>
      </c>
      <c r="K25" s="6263">
        <v>52500000</v>
      </c>
      <c r="L25" s="6264"/>
      <c r="M25" s="6261"/>
      <c r="N25" s="6264"/>
      <c r="O25" s="6264"/>
      <c r="P25" s="6264"/>
      <c r="Q25" s="6264"/>
      <c r="R25" s="6264"/>
      <c r="S25" s="6264"/>
      <c r="T25" s="6264"/>
      <c r="U25" s="6264"/>
      <c r="V25" s="6264"/>
      <c r="W25" s="6264"/>
      <c r="X25" s="6264"/>
    </row>
    <row r="26" spans="1:24" s="78" customFormat="1" ht="41.4" x14ac:dyDescent="0.3">
      <c r="A26" s="6268">
        <v>1</v>
      </c>
      <c r="B26" s="6268" t="s">
        <v>67</v>
      </c>
      <c r="C26" s="6268" t="s">
        <v>72</v>
      </c>
      <c r="D26" s="6268" t="s">
        <v>67</v>
      </c>
      <c r="E26" s="6268">
        <v>18</v>
      </c>
      <c r="F26" s="1923" t="s">
        <v>101</v>
      </c>
      <c r="G26" s="6266" t="s">
        <v>102</v>
      </c>
      <c r="H26" s="5987" t="s">
        <v>103</v>
      </c>
      <c r="I26" s="6268" t="s">
        <v>77</v>
      </c>
      <c r="J26" s="6266" t="s">
        <v>104</v>
      </c>
      <c r="K26" s="6269">
        <v>575700000</v>
      </c>
      <c r="L26" s="6264"/>
      <c r="M26" s="6261"/>
      <c r="N26" s="6264"/>
      <c r="O26" s="6264"/>
      <c r="P26" s="6264"/>
      <c r="Q26" s="6264"/>
      <c r="R26" s="6264"/>
      <c r="S26" s="6264"/>
      <c r="T26" s="6264"/>
      <c r="U26" s="6264"/>
      <c r="V26" s="6264"/>
      <c r="W26" s="6264"/>
      <c r="X26" s="6264"/>
    </row>
    <row r="27" spans="1:24" s="78" customFormat="1" ht="27.6" hidden="1" x14ac:dyDescent="0.3">
      <c r="A27" s="6268">
        <v>1</v>
      </c>
      <c r="B27" s="6268" t="s">
        <v>67</v>
      </c>
      <c r="C27" s="6268" t="s">
        <v>72</v>
      </c>
      <c r="D27" s="6268" t="s">
        <v>67</v>
      </c>
      <c r="E27" s="6268">
        <v>26</v>
      </c>
      <c r="F27" s="1923" t="s">
        <v>105</v>
      </c>
      <c r="G27" s="6266" t="s">
        <v>106</v>
      </c>
      <c r="H27" s="5987" t="s">
        <v>103</v>
      </c>
      <c r="I27" s="6268" t="s">
        <v>107</v>
      </c>
      <c r="J27" s="6266" t="s">
        <v>78</v>
      </c>
      <c r="K27" s="6269">
        <v>0</v>
      </c>
      <c r="L27" s="6264"/>
      <c r="M27" s="6261"/>
      <c r="N27" s="6264"/>
      <c r="O27" s="6264"/>
      <c r="P27" s="6264"/>
      <c r="Q27" s="6264"/>
      <c r="R27" s="6264"/>
      <c r="S27" s="6264"/>
      <c r="T27" s="6264"/>
      <c r="U27" s="6264"/>
      <c r="V27" s="6264"/>
      <c r="W27" s="6264"/>
      <c r="X27" s="6264"/>
    </row>
    <row r="28" spans="1:24" s="78" customFormat="1" ht="39.6" x14ac:dyDescent="0.3">
      <c r="A28" s="6268">
        <v>1</v>
      </c>
      <c r="B28" s="6268" t="s">
        <v>67</v>
      </c>
      <c r="C28" s="6268" t="s">
        <v>72</v>
      </c>
      <c r="D28" s="6268" t="s">
        <v>67</v>
      </c>
      <c r="E28" s="6268">
        <v>26</v>
      </c>
      <c r="F28" s="6202" t="s">
        <v>2967</v>
      </c>
      <c r="G28" s="6202" t="s">
        <v>3207</v>
      </c>
      <c r="H28" s="5987" t="s">
        <v>103</v>
      </c>
      <c r="I28" s="340" t="s">
        <v>668</v>
      </c>
      <c r="J28" s="5986" t="s">
        <v>78</v>
      </c>
      <c r="K28" s="6270">
        <v>182400000</v>
      </c>
      <c r="L28" s="6264"/>
      <c r="M28" s="6261"/>
      <c r="N28" s="6264"/>
      <c r="O28" s="6264"/>
      <c r="P28" s="6264"/>
      <c r="Q28" s="6264"/>
      <c r="R28" s="6264"/>
      <c r="S28" s="6264"/>
      <c r="T28" s="6264"/>
      <c r="U28" s="6264"/>
      <c r="V28" s="6264"/>
      <c r="W28" s="6264"/>
      <c r="X28" s="6264"/>
    </row>
    <row r="29" spans="1:24" s="78" customFormat="1" ht="26.4" x14ac:dyDescent="0.3">
      <c r="A29" s="6268">
        <v>1</v>
      </c>
      <c r="B29" s="6268" t="s">
        <v>67</v>
      </c>
      <c r="C29" s="6268" t="s">
        <v>72</v>
      </c>
      <c r="D29" s="6268" t="s">
        <v>67</v>
      </c>
      <c r="E29" s="6268">
        <v>28</v>
      </c>
      <c r="F29" s="6202" t="s">
        <v>2968</v>
      </c>
      <c r="G29" s="6202" t="s">
        <v>3208</v>
      </c>
      <c r="H29" s="5987" t="s">
        <v>103</v>
      </c>
      <c r="I29" s="340" t="s">
        <v>2039</v>
      </c>
      <c r="J29" s="5986" t="s">
        <v>78</v>
      </c>
      <c r="K29" s="6270">
        <v>68400000</v>
      </c>
      <c r="L29" s="6264"/>
      <c r="M29" s="6261"/>
      <c r="N29" s="6264"/>
      <c r="O29" s="6264"/>
      <c r="P29" s="6264"/>
      <c r="Q29" s="6264"/>
      <c r="R29" s="6264"/>
      <c r="S29" s="6264"/>
      <c r="T29" s="6264"/>
      <c r="U29" s="6264"/>
      <c r="V29" s="6264"/>
      <c r="W29" s="6264"/>
      <c r="X29" s="6264"/>
    </row>
    <row r="30" spans="1:24" s="78" customFormat="1" ht="27.6" x14ac:dyDescent="0.3">
      <c r="A30" s="6271">
        <v>1</v>
      </c>
      <c r="B30" s="6271" t="s">
        <v>67</v>
      </c>
      <c r="C30" s="6271" t="s">
        <v>72</v>
      </c>
      <c r="D30" s="6271" t="s">
        <v>72</v>
      </c>
      <c r="E30" s="6271"/>
      <c r="F30" s="6272" t="s">
        <v>108</v>
      </c>
      <c r="G30" s="6273"/>
      <c r="H30" s="6274"/>
      <c r="I30" s="6273"/>
      <c r="J30" s="6273"/>
      <c r="K30" s="6253">
        <f>SUM(K31:K43)</f>
        <v>7079147500</v>
      </c>
      <c r="L30" s="211"/>
      <c r="M30" s="6261">
        <f>+K30</f>
        <v>7079147500</v>
      </c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</row>
    <row r="31" spans="1:24" s="78" customFormat="1" ht="27.6" x14ac:dyDescent="0.3">
      <c r="A31" s="3039">
        <v>1</v>
      </c>
      <c r="B31" s="3039" t="s">
        <v>67</v>
      </c>
      <c r="C31" s="3039" t="s">
        <v>72</v>
      </c>
      <c r="D31" s="3039" t="s">
        <v>72</v>
      </c>
      <c r="E31" s="3039" t="s">
        <v>109</v>
      </c>
      <c r="F31" s="1920" t="s">
        <v>110</v>
      </c>
      <c r="G31" s="5987" t="s">
        <v>111</v>
      </c>
      <c r="H31" s="5987" t="s">
        <v>112</v>
      </c>
      <c r="I31" s="3039" t="s">
        <v>323</v>
      </c>
      <c r="J31" s="5987" t="s">
        <v>78</v>
      </c>
      <c r="K31" s="6275">
        <v>1644767500</v>
      </c>
      <c r="L31" s="6276"/>
      <c r="M31" s="6261"/>
      <c r="N31" s="6277"/>
      <c r="O31" s="6277"/>
      <c r="P31" s="6264"/>
      <c r="Q31" s="6264"/>
      <c r="R31" s="6264"/>
      <c r="S31" s="6264"/>
      <c r="T31" s="6264"/>
      <c r="U31" s="6264"/>
      <c r="V31" s="6264"/>
      <c r="W31" s="6264"/>
      <c r="X31" s="6264"/>
    </row>
    <row r="32" spans="1:24" s="78" customFormat="1" ht="27.6" x14ac:dyDescent="0.3">
      <c r="A32" s="6268">
        <v>1</v>
      </c>
      <c r="B32" s="6268" t="s">
        <v>67</v>
      </c>
      <c r="C32" s="6268" t="s">
        <v>72</v>
      </c>
      <c r="D32" s="6268" t="s">
        <v>72</v>
      </c>
      <c r="E32" s="6268" t="s">
        <v>114</v>
      </c>
      <c r="F32" s="1923" t="s">
        <v>115</v>
      </c>
      <c r="G32" s="6266" t="s">
        <v>116</v>
      </c>
      <c r="H32" s="5985" t="s">
        <v>103</v>
      </c>
      <c r="I32" s="6268" t="s">
        <v>520</v>
      </c>
      <c r="J32" s="6266" t="s">
        <v>78</v>
      </c>
      <c r="K32" s="6278">
        <v>1000000000</v>
      </c>
      <c r="L32" s="6276"/>
      <c r="M32" s="6261"/>
      <c r="N32" s="6277"/>
      <c r="O32" s="6277"/>
      <c r="P32" s="6264"/>
      <c r="Q32" s="6264"/>
      <c r="R32" s="6264"/>
      <c r="S32" s="6264"/>
      <c r="T32" s="6264"/>
      <c r="U32" s="6264"/>
      <c r="V32" s="6264"/>
      <c r="W32" s="6264"/>
      <c r="X32" s="6264"/>
    </row>
    <row r="33" spans="1:24" s="78" customFormat="1" ht="27.6" x14ac:dyDescent="0.3">
      <c r="A33" s="6268">
        <v>1</v>
      </c>
      <c r="B33" s="6268" t="s">
        <v>67</v>
      </c>
      <c r="C33" s="6268" t="s">
        <v>72</v>
      </c>
      <c r="D33" s="6268" t="s">
        <v>72</v>
      </c>
      <c r="E33" s="6268" t="s">
        <v>81</v>
      </c>
      <c r="F33" s="1923" t="s">
        <v>117</v>
      </c>
      <c r="G33" s="6266" t="s">
        <v>118</v>
      </c>
      <c r="H33" s="6266" t="s">
        <v>76</v>
      </c>
      <c r="I33" s="6268" t="s">
        <v>3212</v>
      </c>
      <c r="J33" s="6266" t="s">
        <v>78</v>
      </c>
      <c r="K33" s="6278">
        <v>1145820000</v>
      </c>
      <c r="L33" s="6276"/>
      <c r="M33" s="6261"/>
      <c r="N33" s="6277"/>
      <c r="O33" s="6277"/>
      <c r="P33" s="6264"/>
      <c r="Q33" s="6264"/>
      <c r="R33" s="6264"/>
      <c r="S33" s="6264"/>
      <c r="T33" s="6264"/>
      <c r="U33" s="6264"/>
      <c r="V33" s="6264"/>
      <c r="W33" s="6264"/>
      <c r="X33" s="6264"/>
    </row>
    <row r="34" spans="1:24" s="78" customFormat="1" ht="27.6" hidden="1" x14ac:dyDescent="0.3">
      <c r="A34" s="6268">
        <v>1</v>
      </c>
      <c r="B34" s="6268" t="s">
        <v>67</v>
      </c>
      <c r="C34" s="6268" t="s">
        <v>72</v>
      </c>
      <c r="D34" s="6268" t="s">
        <v>72</v>
      </c>
      <c r="E34" s="6268" t="s">
        <v>119</v>
      </c>
      <c r="F34" s="1923" t="s">
        <v>120</v>
      </c>
      <c r="G34" s="6266" t="s">
        <v>118</v>
      </c>
      <c r="H34" s="6266"/>
      <c r="I34" s="6268"/>
      <c r="J34" s="6266" t="s">
        <v>78</v>
      </c>
      <c r="K34" s="6278">
        <v>0</v>
      </c>
      <c r="L34" s="6276"/>
      <c r="M34" s="6261"/>
      <c r="N34" s="6277"/>
      <c r="O34" s="6277"/>
      <c r="P34" s="6264"/>
      <c r="Q34" s="6264"/>
      <c r="R34" s="6264"/>
      <c r="S34" s="6264"/>
      <c r="T34" s="6264"/>
      <c r="U34" s="6264"/>
      <c r="V34" s="6264"/>
      <c r="W34" s="6264"/>
      <c r="X34" s="6264"/>
    </row>
    <row r="35" spans="1:24" s="78" customFormat="1" ht="27.6" hidden="1" x14ac:dyDescent="0.3">
      <c r="A35" s="6268">
        <v>1</v>
      </c>
      <c r="B35" s="6268" t="s">
        <v>67</v>
      </c>
      <c r="C35" s="6268" t="s">
        <v>72</v>
      </c>
      <c r="D35" s="6268" t="s">
        <v>72</v>
      </c>
      <c r="E35" s="6268">
        <v>13</v>
      </c>
      <c r="F35" s="1923" t="s">
        <v>121</v>
      </c>
      <c r="G35" s="6266" t="s">
        <v>122</v>
      </c>
      <c r="H35" s="5987"/>
      <c r="I35" s="6268"/>
      <c r="J35" s="6266" t="s">
        <v>78</v>
      </c>
      <c r="K35" s="6278">
        <v>0</v>
      </c>
      <c r="L35" s="6276"/>
      <c r="M35" s="6261"/>
      <c r="N35" s="6277"/>
      <c r="O35" s="6277"/>
      <c r="P35" s="6264"/>
      <c r="Q35" s="6264"/>
      <c r="R35" s="6264"/>
      <c r="S35" s="6264"/>
      <c r="T35" s="6264"/>
      <c r="U35" s="6264"/>
      <c r="V35" s="6264"/>
      <c r="W35" s="6264"/>
      <c r="X35" s="6264"/>
    </row>
    <row r="36" spans="1:24" s="78" customFormat="1" ht="13.8" x14ac:dyDescent="0.3">
      <c r="A36" s="6268">
        <v>1</v>
      </c>
      <c r="B36" s="6268" t="s">
        <v>67</v>
      </c>
      <c r="C36" s="6268" t="s">
        <v>72</v>
      </c>
      <c r="D36" s="6268" t="s">
        <v>72</v>
      </c>
      <c r="E36" s="6279" t="s">
        <v>119</v>
      </c>
      <c r="F36" s="1923" t="s">
        <v>319</v>
      </c>
      <c r="G36" s="6266" t="s">
        <v>1225</v>
      </c>
      <c r="H36" s="5985" t="s">
        <v>103</v>
      </c>
      <c r="I36" s="6268"/>
      <c r="J36" s="6266" t="s">
        <v>78</v>
      </c>
      <c r="K36" s="6278">
        <v>2187515000</v>
      </c>
      <c r="L36" s="6276"/>
      <c r="M36" s="6261"/>
      <c r="N36" s="6277"/>
      <c r="O36" s="6277"/>
      <c r="P36" s="6264"/>
      <c r="Q36" s="6264"/>
      <c r="R36" s="6264"/>
      <c r="S36" s="6264"/>
      <c r="T36" s="6264"/>
      <c r="U36" s="6264"/>
      <c r="V36" s="6264"/>
      <c r="W36" s="6264"/>
      <c r="X36" s="6264"/>
    </row>
    <row r="37" spans="1:24" s="78" customFormat="1" ht="41.4" x14ac:dyDescent="0.3">
      <c r="A37" s="6268">
        <v>1</v>
      </c>
      <c r="B37" s="6268" t="s">
        <v>67</v>
      </c>
      <c r="C37" s="6268" t="s">
        <v>72</v>
      </c>
      <c r="D37" s="6268" t="s">
        <v>72</v>
      </c>
      <c r="E37" s="6268">
        <v>22</v>
      </c>
      <c r="F37" s="1923" t="s">
        <v>123</v>
      </c>
      <c r="G37" s="6266" t="s">
        <v>124</v>
      </c>
      <c r="H37" s="5987" t="s">
        <v>76</v>
      </c>
      <c r="I37" s="6268" t="s">
        <v>3209</v>
      </c>
      <c r="J37" s="6266" t="s">
        <v>78</v>
      </c>
      <c r="K37" s="6278">
        <v>180000000</v>
      </c>
      <c r="L37" s="6276"/>
      <c r="M37" s="6261"/>
      <c r="N37" s="6277"/>
      <c r="O37" s="6277"/>
      <c r="P37" s="6264"/>
      <c r="Q37" s="6264"/>
      <c r="R37" s="6264"/>
      <c r="S37" s="6264"/>
      <c r="T37" s="6264"/>
      <c r="U37" s="6264"/>
      <c r="V37" s="6264"/>
      <c r="W37" s="6264"/>
      <c r="X37" s="6264"/>
    </row>
    <row r="38" spans="1:24" s="78" customFormat="1" ht="41.4" x14ac:dyDescent="0.3">
      <c r="A38" s="6268">
        <v>1</v>
      </c>
      <c r="B38" s="6268" t="s">
        <v>67</v>
      </c>
      <c r="C38" s="6268" t="s">
        <v>72</v>
      </c>
      <c r="D38" s="6268" t="s">
        <v>72</v>
      </c>
      <c r="E38" s="6268">
        <v>24</v>
      </c>
      <c r="F38" s="1923" t="s">
        <v>125</v>
      </c>
      <c r="G38" s="6266" t="s">
        <v>126</v>
      </c>
      <c r="H38" s="5986" t="s">
        <v>76</v>
      </c>
      <c r="I38" s="6268" t="s">
        <v>3209</v>
      </c>
      <c r="J38" s="6266" t="s">
        <v>78</v>
      </c>
      <c r="K38" s="6278">
        <v>236700000</v>
      </c>
      <c r="L38" s="6276"/>
      <c r="M38" s="6261"/>
      <c r="N38" s="6277"/>
      <c r="O38" s="6277"/>
      <c r="P38" s="6264"/>
      <c r="Q38" s="6264"/>
      <c r="R38" s="6264"/>
      <c r="S38" s="6264"/>
      <c r="T38" s="6264"/>
      <c r="U38" s="6264"/>
      <c r="V38" s="6264"/>
      <c r="W38" s="6264"/>
      <c r="X38" s="6264"/>
    </row>
    <row r="39" spans="1:24" s="78" customFormat="1" ht="27.6" x14ac:dyDescent="0.3">
      <c r="A39" s="6268">
        <v>1</v>
      </c>
      <c r="B39" s="6268" t="s">
        <v>67</v>
      </c>
      <c r="C39" s="6268" t="s">
        <v>72</v>
      </c>
      <c r="D39" s="6268" t="s">
        <v>72</v>
      </c>
      <c r="E39" s="6268">
        <v>28</v>
      </c>
      <c r="F39" s="1923" t="s">
        <v>8519</v>
      </c>
      <c r="G39" s="6266" t="s">
        <v>8520</v>
      </c>
      <c r="H39" s="6266" t="s">
        <v>76</v>
      </c>
      <c r="I39" s="6268" t="s">
        <v>3209</v>
      </c>
      <c r="J39" s="6266" t="s">
        <v>78</v>
      </c>
      <c r="K39" s="6278">
        <v>234345000</v>
      </c>
      <c r="L39" s="6276"/>
      <c r="M39" s="6261"/>
      <c r="N39" s="6277"/>
      <c r="O39" s="6277"/>
      <c r="P39" s="6264"/>
      <c r="Q39" s="6264"/>
      <c r="R39" s="6264"/>
      <c r="S39" s="6264"/>
      <c r="T39" s="6264"/>
      <c r="U39" s="6264"/>
      <c r="V39" s="6264"/>
      <c r="W39" s="6264"/>
      <c r="X39" s="6264"/>
    </row>
    <row r="40" spans="1:24" s="78" customFormat="1" ht="27.6" hidden="1" x14ac:dyDescent="0.3">
      <c r="A40" s="6280">
        <v>1</v>
      </c>
      <c r="B40" s="6281" t="s">
        <v>67</v>
      </c>
      <c r="C40" s="6281" t="s">
        <v>72</v>
      </c>
      <c r="D40" s="6281" t="s">
        <v>109</v>
      </c>
      <c r="E40" s="6281"/>
      <c r="F40" s="6282" t="s">
        <v>127</v>
      </c>
      <c r="G40" s="5996"/>
      <c r="H40" s="6266" t="s">
        <v>76</v>
      </c>
      <c r="I40" s="6268" t="s">
        <v>3209</v>
      </c>
      <c r="J40" s="6266" t="s">
        <v>78</v>
      </c>
      <c r="K40" s="6283">
        <f>SUM(K41:K42)</f>
        <v>0</v>
      </c>
      <c r="L40" s="6276"/>
      <c r="M40" s="6261"/>
      <c r="N40" s="6277"/>
      <c r="O40" s="6277"/>
      <c r="P40" s="6264"/>
      <c r="Q40" s="6264"/>
      <c r="R40" s="6264"/>
      <c r="S40" s="6264"/>
      <c r="T40" s="6264"/>
      <c r="U40" s="6264"/>
      <c r="V40" s="6264"/>
      <c r="W40" s="6264"/>
      <c r="X40" s="6264"/>
    </row>
    <row r="41" spans="1:24" s="78" customFormat="1" ht="27.6" hidden="1" x14ac:dyDescent="0.3">
      <c r="A41" s="6284">
        <v>1</v>
      </c>
      <c r="B41" s="6285" t="s">
        <v>67</v>
      </c>
      <c r="C41" s="6285" t="s">
        <v>72</v>
      </c>
      <c r="D41" s="6285" t="s">
        <v>109</v>
      </c>
      <c r="E41" s="6285" t="s">
        <v>72</v>
      </c>
      <c r="F41" s="6286" t="s">
        <v>128</v>
      </c>
      <c r="G41" s="6287" t="s">
        <v>129</v>
      </c>
      <c r="H41" s="6266" t="s">
        <v>76</v>
      </c>
      <c r="I41" s="6268" t="s">
        <v>3210</v>
      </c>
      <c r="J41" s="6266" t="s">
        <v>78</v>
      </c>
      <c r="K41" s="6288" t="s">
        <v>130</v>
      </c>
      <c r="L41" s="6276"/>
      <c r="M41" s="6261"/>
      <c r="N41" s="6277"/>
      <c r="O41" s="6277"/>
      <c r="P41" s="6264"/>
      <c r="Q41" s="6264"/>
      <c r="R41" s="6264"/>
      <c r="S41" s="6264"/>
      <c r="T41" s="6264"/>
      <c r="U41" s="6264"/>
      <c r="V41" s="6264"/>
      <c r="W41" s="6264"/>
      <c r="X41" s="6264"/>
    </row>
    <row r="42" spans="1:24" s="78" customFormat="1" ht="27.6" hidden="1" x14ac:dyDescent="0.3">
      <c r="A42" s="6289">
        <v>1</v>
      </c>
      <c r="B42" s="6290" t="s">
        <v>67</v>
      </c>
      <c r="C42" s="6290" t="s">
        <v>72</v>
      </c>
      <c r="D42" s="6290" t="s">
        <v>109</v>
      </c>
      <c r="E42" s="6290" t="s">
        <v>114</v>
      </c>
      <c r="F42" s="6291" t="s">
        <v>131</v>
      </c>
      <c r="G42" s="6292" t="s">
        <v>132</v>
      </c>
      <c r="H42" s="6266" t="s">
        <v>76</v>
      </c>
      <c r="I42" s="6268" t="s">
        <v>3211</v>
      </c>
      <c r="J42" s="6266" t="s">
        <v>78</v>
      </c>
      <c r="K42" s="1822" t="s">
        <v>130</v>
      </c>
      <c r="L42" s="6276"/>
      <c r="M42" s="6261"/>
      <c r="N42" s="6277"/>
      <c r="O42" s="6277"/>
      <c r="P42" s="6264"/>
      <c r="Q42" s="6264"/>
      <c r="R42" s="6264"/>
      <c r="S42" s="6264"/>
      <c r="T42" s="6264"/>
      <c r="U42" s="6264"/>
      <c r="V42" s="6264"/>
      <c r="W42" s="6264"/>
      <c r="X42" s="6264"/>
    </row>
    <row r="43" spans="1:24" s="78" customFormat="1" ht="27.6" x14ac:dyDescent="0.3">
      <c r="A43" s="6268">
        <v>1</v>
      </c>
      <c r="B43" s="6268" t="s">
        <v>67</v>
      </c>
      <c r="C43" s="6268" t="s">
        <v>72</v>
      </c>
      <c r="D43" s="6268" t="s">
        <v>72</v>
      </c>
      <c r="E43" s="6268">
        <v>42</v>
      </c>
      <c r="F43" s="5494" t="s">
        <v>477</v>
      </c>
      <c r="G43" s="5494" t="s">
        <v>8521</v>
      </c>
      <c r="H43" s="6266" t="s">
        <v>76</v>
      </c>
      <c r="I43" s="6268" t="s">
        <v>77</v>
      </c>
      <c r="J43" s="6266" t="s">
        <v>78</v>
      </c>
      <c r="K43" s="6283">
        <v>450000000</v>
      </c>
      <c r="L43" s="6276"/>
      <c r="M43" s="6261"/>
      <c r="N43" s="6277"/>
      <c r="O43" s="6277"/>
      <c r="P43" s="6264"/>
      <c r="Q43" s="6264"/>
      <c r="R43" s="6264"/>
      <c r="S43" s="6264"/>
      <c r="T43" s="6264"/>
      <c r="U43" s="6264"/>
      <c r="V43" s="6264"/>
      <c r="W43" s="6264"/>
      <c r="X43" s="6264"/>
    </row>
    <row r="44" spans="1:24" s="78" customFormat="1" ht="13.8" x14ac:dyDescent="0.3">
      <c r="A44" s="6268">
        <v>1</v>
      </c>
      <c r="B44" s="6268" t="s">
        <v>67</v>
      </c>
      <c r="C44" s="6268" t="s">
        <v>72</v>
      </c>
      <c r="D44" s="6279" t="s">
        <v>109</v>
      </c>
      <c r="E44" s="340"/>
      <c r="F44" s="5494" t="s">
        <v>127</v>
      </c>
      <c r="G44" s="5494"/>
      <c r="H44" s="5986"/>
      <c r="I44" s="340"/>
      <c r="J44" s="5986"/>
      <c r="K44" s="6283">
        <f>SUM(K45)</f>
        <v>397000000</v>
      </c>
      <c r="L44" s="6276"/>
      <c r="M44" s="6261">
        <f>+K44</f>
        <v>397000000</v>
      </c>
      <c r="N44" s="6277"/>
      <c r="O44" s="6277"/>
      <c r="P44" s="6264"/>
      <c r="Q44" s="6264"/>
      <c r="R44" s="6264"/>
      <c r="S44" s="6264"/>
      <c r="T44" s="6264"/>
      <c r="U44" s="6264"/>
      <c r="V44" s="6264"/>
      <c r="W44" s="6264"/>
      <c r="X44" s="6264"/>
    </row>
    <row r="45" spans="1:24" s="78" customFormat="1" ht="27.6" x14ac:dyDescent="0.3">
      <c r="A45" s="6268">
        <v>1</v>
      </c>
      <c r="B45" s="6268" t="s">
        <v>67</v>
      </c>
      <c r="C45" s="6268" t="s">
        <v>72</v>
      </c>
      <c r="D45" s="6279" t="s">
        <v>109</v>
      </c>
      <c r="E45" s="1779" t="s">
        <v>72</v>
      </c>
      <c r="F45" s="5494" t="s">
        <v>128</v>
      </c>
      <c r="G45" s="5494" t="s">
        <v>8785</v>
      </c>
      <c r="H45" s="6266" t="s">
        <v>76</v>
      </c>
      <c r="I45" s="340"/>
      <c r="J45" s="6266" t="s">
        <v>78</v>
      </c>
      <c r="K45" s="6283">
        <v>397000000</v>
      </c>
      <c r="L45" s="6276"/>
      <c r="M45" s="6261"/>
      <c r="N45" s="6277"/>
      <c r="O45" s="6277"/>
      <c r="P45" s="6264"/>
      <c r="Q45" s="6264"/>
      <c r="R45" s="6264"/>
      <c r="S45" s="6264"/>
      <c r="T45" s="6264"/>
      <c r="U45" s="6264"/>
      <c r="V45" s="6264"/>
      <c r="W45" s="6264"/>
      <c r="X45" s="6264"/>
    </row>
    <row r="46" spans="1:24" s="78" customFormat="1" ht="27.6" x14ac:dyDescent="0.3">
      <c r="A46" s="6293">
        <v>1</v>
      </c>
      <c r="B46" s="6294" t="s">
        <v>67</v>
      </c>
      <c r="C46" s="6294" t="s">
        <v>72</v>
      </c>
      <c r="D46" s="6294" t="s">
        <v>114</v>
      </c>
      <c r="E46" s="6294"/>
      <c r="F46" s="6295" t="s">
        <v>133</v>
      </c>
      <c r="G46" s="6296"/>
      <c r="H46" s="6287"/>
      <c r="I46" s="6295"/>
      <c r="J46" s="6296"/>
      <c r="K46" s="6253">
        <f>SUM(K47)</f>
        <v>350000000</v>
      </c>
      <c r="L46" s="6276"/>
      <c r="M46" s="6261">
        <f>+K46</f>
        <v>350000000</v>
      </c>
      <c r="N46" s="6277"/>
      <c r="O46" s="6277"/>
      <c r="P46" s="6264"/>
      <c r="Q46" s="6264"/>
      <c r="R46" s="6264"/>
      <c r="S46" s="6264"/>
      <c r="T46" s="6264"/>
      <c r="U46" s="6264"/>
      <c r="V46" s="6264"/>
      <c r="W46" s="6264"/>
      <c r="X46" s="6264"/>
    </row>
    <row r="47" spans="1:24" s="78" customFormat="1" ht="41.4" x14ac:dyDescent="0.3">
      <c r="A47" s="6297">
        <v>1</v>
      </c>
      <c r="B47" s="6298" t="s">
        <v>67</v>
      </c>
      <c r="C47" s="6298" t="s">
        <v>72</v>
      </c>
      <c r="D47" s="6298" t="s">
        <v>114</v>
      </c>
      <c r="E47" s="6298" t="s">
        <v>67</v>
      </c>
      <c r="F47" s="6299" t="s">
        <v>134</v>
      </c>
      <c r="G47" s="6300" t="s">
        <v>135</v>
      </c>
      <c r="H47" s="6301" t="s">
        <v>136</v>
      </c>
      <c r="I47" s="6297" t="s">
        <v>137</v>
      </c>
      <c r="J47" s="6300" t="s">
        <v>138</v>
      </c>
      <c r="K47" s="6302">
        <v>350000000</v>
      </c>
      <c r="L47" s="6276"/>
      <c r="M47" s="6261"/>
      <c r="N47" s="6277"/>
      <c r="O47" s="6277"/>
      <c r="P47" s="6264"/>
      <c r="Q47" s="6264"/>
      <c r="R47" s="6264"/>
      <c r="S47" s="6264"/>
      <c r="T47" s="6264"/>
      <c r="U47" s="6264"/>
      <c r="V47" s="6264"/>
      <c r="W47" s="6264"/>
      <c r="X47" s="6264"/>
    </row>
    <row r="48" spans="1:24" s="78" customFormat="1" ht="41.4" x14ac:dyDescent="0.3">
      <c r="A48" s="6271">
        <v>1</v>
      </c>
      <c r="B48" s="6271" t="s">
        <v>67</v>
      </c>
      <c r="C48" s="6271" t="s">
        <v>72</v>
      </c>
      <c r="D48" s="6271" t="s">
        <v>139</v>
      </c>
      <c r="E48" s="6271"/>
      <c r="F48" s="6303" t="s">
        <v>140</v>
      </c>
      <c r="G48" s="6304"/>
      <c r="H48" s="6267"/>
      <c r="I48" s="6271"/>
      <c r="J48" s="6304"/>
      <c r="K48" s="6253">
        <f>SUM(K49:K50)</f>
        <v>10000000</v>
      </c>
      <c r="L48" s="6305"/>
      <c r="M48" s="6261">
        <f>+K48</f>
        <v>10000000</v>
      </c>
      <c r="N48" s="6306"/>
      <c r="O48" s="6306"/>
      <c r="P48" s="212"/>
      <c r="Q48" s="212"/>
      <c r="R48" s="212"/>
      <c r="S48" s="212"/>
      <c r="T48" s="212"/>
      <c r="U48" s="212"/>
      <c r="V48" s="212"/>
      <c r="W48" s="212"/>
      <c r="X48" s="212"/>
    </row>
    <row r="49" spans="1:24" s="78" customFormat="1" ht="27.6" x14ac:dyDescent="0.3">
      <c r="A49" s="1810">
        <v>1</v>
      </c>
      <c r="B49" s="1810" t="s">
        <v>67</v>
      </c>
      <c r="C49" s="1810" t="s">
        <v>72</v>
      </c>
      <c r="D49" s="1810" t="s">
        <v>139</v>
      </c>
      <c r="E49" s="1810" t="s">
        <v>67</v>
      </c>
      <c r="F49" s="5487" t="s">
        <v>141</v>
      </c>
      <c r="G49" s="5984" t="s">
        <v>8522</v>
      </c>
      <c r="H49" s="5984" t="s">
        <v>142</v>
      </c>
      <c r="I49" s="1810" t="s">
        <v>143</v>
      </c>
      <c r="J49" s="5984" t="s">
        <v>78</v>
      </c>
      <c r="K49" s="6307">
        <v>5000000</v>
      </c>
      <c r="L49" s="6276"/>
      <c r="M49" s="6261"/>
      <c r="N49" s="6277"/>
      <c r="O49" s="6277"/>
      <c r="P49" s="6264"/>
      <c r="Q49" s="6264"/>
      <c r="R49" s="6264"/>
      <c r="S49" s="6264"/>
      <c r="T49" s="6264"/>
      <c r="U49" s="6264"/>
      <c r="V49" s="6264"/>
      <c r="W49" s="6264"/>
      <c r="X49" s="6264"/>
    </row>
    <row r="50" spans="1:24" s="78" customFormat="1" ht="27.6" x14ac:dyDescent="0.3">
      <c r="A50" s="1813">
        <v>1</v>
      </c>
      <c r="B50" s="1813" t="s">
        <v>67</v>
      </c>
      <c r="C50" s="1813" t="s">
        <v>72</v>
      </c>
      <c r="D50" s="1813" t="s">
        <v>139</v>
      </c>
      <c r="E50" s="1813" t="s">
        <v>144</v>
      </c>
      <c r="F50" s="5448" t="s">
        <v>145</v>
      </c>
      <c r="G50" s="66" t="s">
        <v>3213</v>
      </c>
      <c r="H50" s="66" t="s">
        <v>142</v>
      </c>
      <c r="I50" s="1813" t="s">
        <v>143</v>
      </c>
      <c r="J50" s="66" t="s">
        <v>78</v>
      </c>
      <c r="K50" s="6308">
        <v>5000000</v>
      </c>
      <c r="L50" s="6276"/>
      <c r="M50" s="6261"/>
      <c r="N50" s="6277"/>
      <c r="O50" s="6277"/>
      <c r="P50" s="6264"/>
      <c r="Q50" s="6264"/>
      <c r="R50" s="6264"/>
      <c r="S50" s="6264"/>
      <c r="T50" s="6264"/>
      <c r="U50" s="6264"/>
      <c r="V50" s="6264"/>
      <c r="W50" s="6264"/>
      <c r="X50" s="6264"/>
    </row>
    <row r="51" spans="1:24" s="78" customFormat="1" ht="27.6" x14ac:dyDescent="0.3">
      <c r="A51" s="6271">
        <v>1</v>
      </c>
      <c r="B51" s="6271" t="s">
        <v>67</v>
      </c>
      <c r="C51" s="6271" t="s">
        <v>72</v>
      </c>
      <c r="D51" s="6271" t="s">
        <v>81</v>
      </c>
      <c r="E51" s="6271"/>
      <c r="F51" s="6272" t="s">
        <v>146</v>
      </c>
      <c r="G51" s="6271"/>
      <c r="H51" s="6309"/>
      <c r="I51" s="6271"/>
      <c r="J51" s="6271"/>
      <c r="K51" s="6253">
        <f>SUM(K52:K53)</f>
        <v>5000000</v>
      </c>
      <c r="L51" s="6305"/>
      <c r="M51" s="6261">
        <f>+K51</f>
        <v>5000000</v>
      </c>
      <c r="N51" s="6277"/>
      <c r="O51" s="212"/>
      <c r="P51" s="212"/>
      <c r="Q51" s="212"/>
      <c r="R51" s="212"/>
      <c r="S51" s="212"/>
      <c r="T51" s="212"/>
      <c r="U51" s="212"/>
      <c r="V51" s="212"/>
      <c r="W51" s="212"/>
      <c r="X51" s="212"/>
    </row>
    <row r="52" spans="1:24" s="78" customFormat="1" ht="41.4" x14ac:dyDescent="0.3">
      <c r="A52" s="3039">
        <v>1</v>
      </c>
      <c r="B52" s="3039" t="s">
        <v>67</v>
      </c>
      <c r="C52" s="3039" t="s">
        <v>72</v>
      </c>
      <c r="D52" s="3039" t="s">
        <v>81</v>
      </c>
      <c r="E52" s="3039" t="s">
        <v>72</v>
      </c>
      <c r="F52" s="1920" t="s">
        <v>8523</v>
      </c>
      <c r="G52" s="5987" t="s">
        <v>147</v>
      </c>
      <c r="H52" s="5987" t="s">
        <v>142</v>
      </c>
      <c r="I52" s="6310" t="s">
        <v>143</v>
      </c>
      <c r="J52" s="5987" t="s">
        <v>78</v>
      </c>
      <c r="K52" s="6275">
        <v>5000000</v>
      </c>
      <c r="L52" s="6264"/>
      <c r="M52" s="6261"/>
      <c r="N52" s="6264"/>
      <c r="O52" s="6264"/>
      <c r="P52" s="6264"/>
      <c r="Q52" s="6264"/>
      <c r="R52" s="6264"/>
      <c r="S52" s="6264"/>
      <c r="T52" s="6264"/>
      <c r="U52" s="6264"/>
      <c r="V52" s="6264"/>
      <c r="W52" s="6264"/>
      <c r="X52" s="6264"/>
    </row>
    <row r="53" spans="1:24" s="78" customFormat="1" ht="55.2" hidden="1" x14ac:dyDescent="0.3">
      <c r="A53" s="3039">
        <v>1</v>
      </c>
      <c r="B53" s="3039" t="s">
        <v>67</v>
      </c>
      <c r="C53" s="3039" t="s">
        <v>72</v>
      </c>
      <c r="D53" s="3039" t="s">
        <v>81</v>
      </c>
      <c r="E53" s="5467" t="s">
        <v>144</v>
      </c>
      <c r="F53" s="145" t="s">
        <v>3214</v>
      </c>
      <c r="G53" s="5986" t="s">
        <v>3215</v>
      </c>
      <c r="H53" s="5987" t="s">
        <v>142</v>
      </c>
      <c r="I53" s="6310" t="s">
        <v>226</v>
      </c>
      <c r="J53" s="5987" t="s">
        <v>78</v>
      </c>
      <c r="K53" s="6302"/>
      <c r="L53" s="6264"/>
      <c r="M53" s="6261"/>
      <c r="N53" s="6264"/>
      <c r="O53" s="6264"/>
      <c r="P53" s="6264"/>
      <c r="Q53" s="6264"/>
      <c r="R53" s="6264"/>
      <c r="S53" s="6264"/>
      <c r="T53" s="6264"/>
      <c r="U53" s="6264"/>
      <c r="V53" s="6264"/>
      <c r="W53" s="6264"/>
      <c r="X53" s="6264"/>
    </row>
    <row r="54" spans="1:24" s="78" customFormat="1" ht="27.6" x14ac:dyDescent="0.3">
      <c r="A54" s="6271">
        <v>1</v>
      </c>
      <c r="B54" s="6271" t="s">
        <v>67</v>
      </c>
      <c r="C54" s="6271" t="s">
        <v>72</v>
      </c>
      <c r="D54" s="6271">
        <v>15</v>
      </c>
      <c r="E54" s="6271"/>
      <c r="F54" s="6272" t="s">
        <v>148</v>
      </c>
      <c r="G54" s="6311"/>
      <c r="H54" s="6312"/>
      <c r="I54" s="6271"/>
      <c r="J54" s="6271"/>
      <c r="K54" s="6253">
        <f>SUM(K55:K56)</f>
        <v>621600000</v>
      </c>
      <c r="L54" s="211"/>
      <c r="M54" s="6261">
        <f>+K54</f>
        <v>621600000</v>
      </c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</row>
    <row r="55" spans="1:24" s="78" customFormat="1" ht="27.6" x14ac:dyDescent="0.3">
      <c r="A55" s="6313">
        <v>1</v>
      </c>
      <c r="B55" s="6313" t="s">
        <v>67</v>
      </c>
      <c r="C55" s="6313" t="s">
        <v>72</v>
      </c>
      <c r="D55" s="6313">
        <v>15</v>
      </c>
      <c r="E55" s="6313" t="s">
        <v>67</v>
      </c>
      <c r="F55" s="6314" t="s">
        <v>8033</v>
      </c>
      <c r="G55" s="6262" t="s">
        <v>3216</v>
      </c>
      <c r="H55" s="6262" t="s">
        <v>3218</v>
      </c>
      <c r="I55" s="6315" t="s">
        <v>3219</v>
      </c>
      <c r="J55" s="5987" t="s">
        <v>78</v>
      </c>
      <c r="K55" s="6316">
        <v>500000000</v>
      </c>
      <c r="L55" s="6264"/>
      <c r="M55" s="6261"/>
      <c r="N55" s="6264"/>
      <c r="O55" s="6264"/>
      <c r="P55" s="6264"/>
      <c r="Q55" s="6264"/>
      <c r="R55" s="6264"/>
      <c r="S55" s="6264"/>
      <c r="T55" s="6264"/>
      <c r="U55" s="6264"/>
      <c r="V55" s="6264"/>
      <c r="W55" s="6264"/>
      <c r="X55" s="6264"/>
    </row>
    <row r="56" spans="1:24" s="78" customFormat="1" ht="27.6" x14ac:dyDescent="0.3">
      <c r="A56" s="6313">
        <v>1</v>
      </c>
      <c r="B56" s="6313" t="s">
        <v>67</v>
      </c>
      <c r="C56" s="6313" t="s">
        <v>72</v>
      </c>
      <c r="D56" s="6313">
        <v>15</v>
      </c>
      <c r="E56" s="6317" t="s">
        <v>72</v>
      </c>
      <c r="F56" s="6314" t="s">
        <v>8786</v>
      </c>
      <c r="G56" s="6262" t="s">
        <v>3217</v>
      </c>
      <c r="H56" s="6262" t="s">
        <v>3218</v>
      </c>
      <c r="I56" s="6318" t="s">
        <v>3219</v>
      </c>
      <c r="J56" s="5987" t="s">
        <v>78</v>
      </c>
      <c r="K56" s="6316">
        <v>121600000</v>
      </c>
      <c r="L56" s="6264"/>
      <c r="M56" s="6261"/>
      <c r="N56" s="6264"/>
      <c r="O56" s="6264"/>
      <c r="P56" s="6264"/>
      <c r="Q56" s="6264"/>
      <c r="R56" s="6264"/>
      <c r="S56" s="6264"/>
      <c r="T56" s="6264"/>
      <c r="U56" s="6264"/>
      <c r="V56" s="6264"/>
      <c r="W56" s="6264"/>
      <c r="X56" s="6264"/>
    </row>
    <row r="57" spans="1:24" s="78" customFormat="1" ht="27.6" x14ac:dyDescent="0.3">
      <c r="A57" s="6271">
        <v>1</v>
      </c>
      <c r="B57" s="6271" t="s">
        <v>67</v>
      </c>
      <c r="C57" s="6271" t="s">
        <v>72</v>
      </c>
      <c r="D57" s="6271">
        <v>16</v>
      </c>
      <c r="E57" s="6271"/>
      <c r="F57" s="6303" t="s">
        <v>149</v>
      </c>
      <c r="G57" s="6304"/>
      <c r="H57" s="6267"/>
      <c r="I57" s="6271"/>
      <c r="J57" s="6304"/>
      <c r="K57" s="6253">
        <f>SUM(K58:K59)</f>
        <v>646390000</v>
      </c>
      <c r="L57" s="6264"/>
      <c r="M57" s="6261">
        <f>+K57</f>
        <v>646390000</v>
      </c>
      <c r="N57" s="6264"/>
      <c r="O57" s="6264"/>
      <c r="P57" s="6264"/>
      <c r="Q57" s="6264"/>
      <c r="R57" s="6264"/>
      <c r="S57" s="6264"/>
      <c r="T57" s="6264"/>
      <c r="U57" s="6264"/>
      <c r="V57" s="6264"/>
      <c r="W57" s="6264"/>
      <c r="X57" s="6264"/>
    </row>
    <row r="58" spans="1:24" s="78" customFormat="1" ht="27.6" x14ac:dyDescent="0.3">
      <c r="A58" s="3039">
        <v>1</v>
      </c>
      <c r="B58" s="3039" t="s">
        <v>67</v>
      </c>
      <c r="C58" s="3039" t="s">
        <v>72</v>
      </c>
      <c r="D58" s="3039">
        <v>16</v>
      </c>
      <c r="E58" s="3039" t="s">
        <v>67</v>
      </c>
      <c r="F58" s="1920" t="s">
        <v>150</v>
      </c>
      <c r="G58" s="1920" t="s">
        <v>3220</v>
      </c>
      <c r="H58" s="5987" t="s">
        <v>151</v>
      </c>
      <c r="I58" s="6268" t="s">
        <v>3222</v>
      </c>
      <c r="J58" s="5987" t="s">
        <v>78</v>
      </c>
      <c r="K58" s="6275">
        <v>38240000</v>
      </c>
      <c r="L58" s="6264"/>
      <c r="M58" s="6261"/>
      <c r="N58" s="6264"/>
      <c r="O58" s="6264"/>
      <c r="P58" s="6264"/>
      <c r="Q58" s="6264"/>
      <c r="R58" s="6264"/>
      <c r="S58" s="6264"/>
      <c r="T58" s="6264"/>
      <c r="U58" s="6264"/>
      <c r="V58" s="6264"/>
      <c r="W58" s="6264"/>
      <c r="X58" s="6264"/>
    </row>
    <row r="59" spans="1:24" s="78" customFormat="1" ht="27.6" x14ac:dyDescent="0.3">
      <c r="A59" s="6268">
        <v>1</v>
      </c>
      <c r="B59" s="6268" t="s">
        <v>67</v>
      </c>
      <c r="C59" s="6268" t="s">
        <v>72</v>
      </c>
      <c r="D59" s="6268">
        <v>16</v>
      </c>
      <c r="E59" s="6268" t="s">
        <v>72</v>
      </c>
      <c r="F59" s="1923" t="s">
        <v>153</v>
      </c>
      <c r="G59" s="1923" t="s">
        <v>3221</v>
      </c>
      <c r="H59" s="6266" t="s">
        <v>151</v>
      </c>
      <c r="I59" s="6268" t="s">
        <v>409</v>
      </c>
      <c r="J59" s="5987" t="s">
        <v>78</v>
      </c>
      <c r="K59" s="6278">
        <v>608150000</v>
      </c>
      <c r="L59" s="6264"/>
      <c r="M59" s="6261"/>
      <c r="N59" s="6264"/>
      <c r="O59" s="6264"/>
      <c r="P59" s="6264"/>
      <c r="Q59" s="6264"/>
      <c r="R59" s="6264"/>
      <c r="S59" s="6264"/>
      <c r="T59" s="6264"/>
      <c r="U59" s="6264"/>
      <c r="V59" s="6264"/>
      <c r="W59" s="6264"/>
      <c r="X59" s="6264"/>
    </row>
    <row r="60" spans="1:24" s="78" customFormat="1" ht="27.6" x14ac:dyDescent="0.3">
      <c r="A60" s="6319">
        <v>1</v>
      </c>
      <c r="B60" s="6319" t="s">
        <v>67</v>
      </c>
      <c r="C60" s="6319" t="s">
        <v>72</v>
      </c>
      <c r="D60" s="6319" t="s">
        <v>154</v>
      </c>
      <c r="E60" s="6319"/>
      <c r="F60" s="6320" t="s">
        <v>155</v>
      </c>
      <c r="G60" s="5997"/>
      <c r="H60" s="6001"/>
      <c r="I60" s="6310"/>
      <c r="J60" s="6319"/>
      <c r="K60" s="6321">
        <f>SUM(K61:K65)</f>
        <v>1201910000</v>
      </c>
      <c r="L60" s="211"/>
      <c r="M60" s="6261">
        <f>+K60</f>
        <v>1201910000</v>
      </c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</row>
    <row r="61" spans="1:24" s="78" customFormat="1" ht="27.6" x14ac:dyDescent="0.3">
      <c r="A61" s="1810">
        <v>1</v>
      </c>
      <c r="B61" s="1810" t="s">
        <v>67</v>
      </c>
      <c r="C61" s="1810" t="s">
        <v>72</v>
      </c>
      <c r="D61" s="1810" t="s">
        <v>154</v>
      </c>
      <c r="E61" s="1810" t="s">
        <v>67</v>
      </c>
      <c r="F61" s="5487" t="s">
        <v>3223</v>
      </c>
      <c r="G61" s="5984" t="s">
        <v>3225</v>
      </c>
      <c r="H61" s="5984" t="s">
        <v>3227</v>
      </c>
      <c r="I61" s="1810" t="s">
        <v>3229</v>
      </c>
      <c r="J61" s="5987" t="s">
        <v>78</v>
      </c>
      <c r="K61" s="6307">
        <v>179240000</v>
      </c>
      <c r="L61" s="6264"/>
      <c r="M61" s="6261"/>
      <c r="N61" s="6264"/>
      <c r="O61" s="6264"/>
      <c r="P61" s="6264"/>
      <c r="Q61" s="6264"/>
      <c r="R61" s="6264"/>
      <c r="S61" s="6264"/>
      <c r="T61" s="6264"/>
      <c r="U61" s="6264"/>
      <c r="V61" s="6264"/>
      <c r="W61" s="6264"/>
      <c r="X61" s="6264"/>
    </row>
    <row r="62" spans="1:24" s="78" customFormat="1" ht="27.6" x14ac:dyDescent="0.3">
      <c r="A62" s="6268">
        <v>1</v>
      </c>
      <c r="B62" s="6268" t="s">
        <v>67</v>
      </c>
      <c r="C62" s="6268" t="s">
        <v>72</v>
      </c>
      <c r="D62" s="6268" t="s">
        <v>154</v>
      </c>
      <c r="E62" s="6279" t="s">
        <v>72</v>
      </c>
      <c r="F62" s="1923" t="s">
        <v>156</v>
      </c>
      <c r="G62" s="6266" t="s">
        <v>3226</v>
      </c>
      <c r="H62" s="6266" t="s">
        <v>3228</v>
      </c>
      <c r="I62" s="6268" t="s">
        <v>3230</v>
      </c>
      <c r="J62" s="5987" t="s">
        <v>78</v>
      </c>
      <c r="K62" s="6278">
        <v>791700000</v>
      </c>
      <c r="L62" s="6264"/>
      <c r="M62" s="6261"/>
      <c r="N62" s="6264"/>
      <c r="O62" s="6264"/>
      <c r="P62" s="6264"/>
      <c r="Q62" s="6264"/>
      <c r="R62" s="6264"/>
      <c r="S62" s="6264"/>
      <c r="T62" s="6264"/>
      <c r="U62" s="6264"/>
      <c r="V62" s="6264"/>
      <c r="W62" s="6264"/>
      <c r="X62" s="6264"/>
    </row>
    <row r="63" spans="1:24" s="78" customFormat="1" ht="27.6" x14ac:dyDescent="0.3">
      <c r="A63" s="6268">
        <v>1</v>
      </c>
      <c r="B63" s="6268" t="s">
        <v>67</v>
      </c>
      <c r="C63" s="6268" t="s">
        <v>72</v>
      </c>
      <c r="D63" s="6268" t="s">
        <v>154</v>
      </c>
      <c r="E63" s="6279" t="s">
        <v>144</v>
      </c>
      <c r="F63" s="1923" t="s">
        <v>3224</v>
      </c>
      <c r="G63" s="6266" t="s">
        <v>3231</v>
      </c>
      <c r="H63" s="6266" t="s">
        <v>151</v>
      </c>
      <c r="I63" s="6268" t="s">
        <v>3234</v>
      </c>
      <c r="J63" s="5987" t="s">
        <v>78</v>
      </c>
      <c r="K63" s="6278">
        <v>116250000</v>
      </c>
      <c r="L63" s="6264"/>
      <c r="M63" s="6261"/>
      <c r="N63" s="6264"/>
      <c r="O63" s="6264"/>
      <c r="P63" s="6264"/>
      <c r="Q63" s="6264"/>
      <c r="R63" s="6264"/>
      <c r="S63" s="6264"/>
      <c r="T63" s="6264"/>
      <c r="U63" s="6264"/>
      <c r="V63" s="6264"/>
      <c r="W63" s="6264"/>
      <c r="X63" s="6264"/>
    </row>
    <row r="64" spans="1:24" s="78" customFormat="1" ht="13.8" x14ac:dyDescent="0.3">
      <c r="A64" s="1813">
        <v>1</v>
      </c>
      <c r="B64" s="1813" t="s">
        <v>67</v>
      </c>
      <c r="C64" s="1813" t="s">
        <v>72</v>
      </c>
      <c r="D64" s="1813" t="s">
        <v>154</v>
      </c>
      <c r="E64" s="6322" t="s">
        <v>114</v>
      </c>
      <c r="F64" s="5448" t="s">
        <v>157</v>
      </c>
      <c r="G64" s="66" t="s">
        <v>3232</v>
      </c>
      <c r="H64" s="66" t="s">
        <v>3233</v>
      </c>
      <c r="I64" s="6268" t="s">
        <v>2040</v>
      </c>
      <c r="J64" s="66" t="s">
        <v>746</v>
      </c>
      <c r="K64" s="6308">
        <v>76480000</v>
      </c>
      <c r="L64" s="6264"/>
      <c r="M64" s="6261"/>
      <c r="N64" s="6264"/>
      <c r="O64" s="6264"/>
      <c r="P64" s="6264"/>
      <c r="Q64" s="6264"/>
      <c r="R64" s="6264"/>
      <c r="S64" s="6264"/>
      <c r="T64" s="6264"/>
      <c r="U64" s="6264"/>
      <c r="V64" s="6264"/>
      <c r="W64" s="6264"/>
      <c r="X64" s="6264"/>
    </row>
    <row r="65" spans="1:24" s="78" customFormat="1" ht="27.6" x14ac:dyDescent="0.3">
      <c r="A65" s="1813">
        <v>1</v>
      </c>
      <c r="B65" s="1813" t="s">
        <v>67</v>
      </c>
      <c r="C65" s="1813" t="s">
        <v>72</v>
      </c>
      <c r="D65" s="1813" t="s">
        <v>154</v>
      </c>
      <c r="E65" s="6323" t="s">
        <v>139</v>
      </c>
      <c r="F65" s="5494" t="s">
        <v>8787</v>
      </c>
      <c r="G65" s="5494" t="s">
        <v>8788</v>
      </c>
      <c r="H65" s="66" t="s">
        <v>3233</v>
      </c>
      <c r="I65" s="340"/>
      <c r="J65" s="66" t="s">
        <v>8789</v>
      </c>
      <c r="K65" s="6283">
        <v>38240000</v>
      </c>
      <c r="L65" s="6264"/>
      <c r="M65" s="6261"/>
      <c r="N65" s="6264"/>
      <c r="O65" s="6264"/>
      <c r="P65" s="6264"/>
      <c r="Q65" s="6264"/>
      <c r="R65" s="6264"/>
      <c r="S65" s="6264"/>
      <c r="T65" s="6264"/>
      <c r="U65" s="6264"/>
      <c r="V65" s="6264"/>
      <c r="W65" s="6264"/>
      <c r="X65" s="6264"/>
    </row>
    <row r="66" spans="1:24" s="78" customFormat="1" ht="13.8" x14ac:dyDescent="0.3">
      <c r="A66" s="335"/>
      <c r="B66" s="335"/>
      <c r="C66" s="335"/>
      <c r="D66" s="335"/>
      <c r="E66" s="335"/>
      <c r="F66" s="5494"/>
      <c r="G66" s="5996"/>
      <c r="H66" s="5996"/>
      <c r="I66" s="340"/>
      <c r="J66" s="5996"/>
      <c r="K66" s="6283"/>
      <c r="L66" s="6264"/>
      <c r="M66" s="6261"/>
      <c r="N66" s="6264"/>
      <c r="O66" s="6264"/>
      <c r="P66" s="6264"/>
      <c r="Q66" s="6264"/>
      <c r="R66" s="6264"/>
      <c r="S66" s="6264"/>
      <c r="T66" s="6264"/>
      <c r="U66" s="6264"/>
      <c r="V66" s="6264"/>
      <c r="W66" s="6264"/>
      <c r="X66" s="6264"/>
    </row>
    <row r="67" spans="1:24" s="78" customFormat="1" ht="13.8" x14ac:dyDescent="0.3">
      <c r="A67" s="6271">
        <v>1</v>
      </c>
      <c r="B67" s="6271" t="s">
        <v>67</v>
      </c>
      <c r="C67" s="6271" t="s">
        <v>72</v>
      </c>
      <c r="D67" s="6271" t="s">
        <v>158</v>
      </c>
      <c r="E67" s="6271"/>
      <c r="F67" s="6272" t="s">
        <v>159</v>
      </c>
      <c r="G67" s="6311"/>
      <c r="H67" s="6312"/>
      <c r="I67" s="6271"/>
      <c r="J67" s="6271"/>
      <c r="K67" s="6253">
        <f>SUM(K68:K70)</f>
        <v>268580000</v>
      </c>
      <c r="L67" s="211"/>
      <c r="M67" s="6261">
        <f>+K67</f>
        <v>268580000</v>
      </c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</row>
    <row r="68" spans="1:24" s="78" customFormat="1" ht="27.6" x14ac:dyDescent="0.3">
      <c r="A68" s="3039">
        <v>1</v>
      </c>
      <c r="B68" s="3039" t="s">
        <v>67</v>
      </c>
      <c r="C68" s="3039" t="s">
        <v>72</v>
      </c>
      <c r="D68" s="3039" t="s">
        <v>158</v>
      </c>
      <c r="E68" s="3039" t="s">
        <v>72</v>
      </c>
      <c r="F68" s="1920" t="s">
        <v>160</v>
      </c>
      <c r="G68" s="5987" t="s">
        <v>3235</v>
      </c>
      <c r="H68" s="5987" t="s">
        <v>161</v>
      </c>
      <c r="I68" s="6324" t="s">
        <v>3237</v>
      </c>
      <c r="J68" s="66" t="s">
        <v>746</v>
      </c>
      <c r="K68" s="6275">
        <v>151140000</v>
      </c>
      <c r="L68" s="6264"/>
      <c r="M68" s="6261"/>
      <c r="N68" s="6264"/>
      <c r="O68" s="6264"/>
      <c r="P68" s="6264"/>
      <c r="Q68" s="6264"/>
      <c r="R68" s="6264"/>
      <c r="S68" s="6264"/>
      <c r="T68" s="6264"/>
      <c r="U68" s="6264"/>
      <c r="V68" s="6264"/>
      <c r="W68" s="6264"/>
      <c r="X68" s="6264"/>
    </row>
    <row r="69" spans="1:24" s="78" customFormat="1" ht="69" x14ac:dyDescent="0.3">
      <c r="A69" s="3039">
        <v>1</v>
      </c>
      <c r="B69" s="3039" t="s">
        <v>67</v>
      </c>
      <c r="C69" s="3039" t="s">
        <v>72</v>
      </c>
      <c r="D69" s="3039" t="s">
        <v>158</v>
      </c>
      <c r="E69" s="3039" t="s">
        <v>109</v>
      </c>
      <c r="F69" s="1920" t="s">
        <v>162</v>
      </c>
      <c r="G69" s="5987" t="s">
        <v>163</v>
      </c>
      <c r="H69" s="5987" t="s">
        <v>164</v>
      </c>
      <c r="I69" s="6268"/>
      <c r="J69" s="66" t="s">
        <v>746</v>
      </c>
      <c r="K69" s="6275">
        <v>38240000</v>
      </c>
      <c r="L69" s="6264"/>
      <c r="M69" s="6261"/>
      <c r="N69" s="6264"/>
      <c r="O69" s="6264"/>
      <c r="P69" s="6264"/>
      <c r="Q69" s="6264"/>
      <c r="R69" s="6264"/>
      <c r="S69" s="6264"/>
      <c r="T69" s="6264"/>
      <c r="U69" s="6264"/>
      <c r="V69" s="6264"/>
      <c r="W69" s="6264"/>
      <c r="X69" s="6264"/>
    </row>
    <row r="70" spans="1:24" s="78" customFormat="1" ht="27.6" x14ac:dyDescent="0.3">
      <c r="A70" s="6268">
        <v>1</v>
      </c>
      <c r="B70" s="6268" t="s">
        <v>67</v>
      </c>
      <c r="C70" s="6268" t="s">
        <v>72</v>
      </c>
      <c r="D70" s="6268" t="s">
        <v>158</v>
      </c>
      <c r="E70" s="6268" t="s">
        <v>144</v>
      </c>
      <c r="F70" s="1923" t="s">
        <v>165</v>
      </c>
      <c r="G70" s="6266" t="s">
        <v>3236</v>
      </c>
      <c r="H70" s="5987" t="s">
        <v>166</v>
      </c>
      <c r="I70" s="6324" t="s">
        <v>746</v>
      </c>
      <c r="J70" s="66" t="s">
        <v>746</v>
      </c>
      <c r="K70" s="6275">
        <v>79200000</v>
      </c>
      <c r="L70" s="6264"/>
      <c r="M70" s="6261"/>
      <c r="N70" s="6264"/>
      <c r="O70" s="6264"/>
      <c r="P70" s="6264"/>
      <c r="Q70" s="6264"/>
      <c r="R70" s="6264"/>
      <c r="S70" s="6264"/>
      <c r="T70" s="6264"/>
      <c r="U70" s="6264"/>
      <c r="V70" s="6264"/>
      <c r="W70" s="6264"/>
      <c r="X70" s="6264"/>
    </row>
    <row r="71" spans="1:24" s="78" customFormat="1" ht="27.6" x14ac:dyDescent="0.3">
      <c r="A71" s="6271">
        <v>1</v>
      </c>
      <c r="B71" s="6271" t="s">
        <v>67</v>
      </c>
      <c r="C71" s="6271" t="s">
        <v>72</v>
      </c>
      <c r="D71" s="6271" t="s">
        <v>167</v>
      </c>
      <c r="E71" s="6271"/>
      <c r="F71" s="6272" t="s">
        <v>168</v>
      </c>
      <c r="G71" s="6311"/>
      <c r="H71" s="6312"/>
      <c r="I71" s="6271"/>
      <c r="J71" s="6271"/>
      <c r="K71" s="6253">
        <f>SUM(K72:K73)</f>
        <v>167110000</v>
      </c>
      <c r="L71" s="211"/>
      <c r="M71" s="6261">
        <f>+K71</f>
        <v>167110000</v>
      </c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</row>
    <row r="72" spans="1:24" s="78" customFormat="1" ht="27.6" x14ac:dyDescent="0.3">
      <c r="A72" s="3039">
        <v>1</v>
      </c>
      <c r="B72" s="3039" t="s">
        <v>67</v>
      </c>
      <c r="C72" s="3039" t="s">
        <v>72</v>
      </c>
      <c r="D72" s="3039" t="s">
        <v>167</v>
      </c>
      <c r="E72" s="3039" t="s">
        <v>67</v>
      </c>
      <c r="F72" s="1920" t="s">
        <v>169</v>
      </c>
      <c r="G72" s="5987" t="s">
        <v>3238</v>
      </c>
      <c r="H72" s="5987" t="s">
        <v>170</v>
      </c>
      <c r="I72" s="6324" t="s">
        <v>152</v>
      </c>
      <c r="J72" s="5987" t="s">
        <v>8524</v>
      </c>
      <c r="K72" s="6275">
        <v>91050000</v>
      </c>
      <c r="L72" s="6264"/>
      <c r="M72" s="6261"/>
      <c r="N72" s="6264"/>
      <c r="O72" s="6264"/>
      <c r="P72" s="6264"/>
      <c r="Q72" s="6264"/>
      <c r="R72" s="6264"/>
      <c r="S72" s="6264"/>
      <c r="T72" s="6264"/>
      <c r="U72" s="6264"/>
      <c r="V72" s="6264"/>
      <c r="W72" s="6264"/>
      <c r="X72" s="6264"/>
    </row>
    <row r="73" spans="1:24" s="78" customFormat="1" ht="41.4" x14ac:dyDescent="0.3">
      <c r="A73" s="340">
        <v>1</v>
      </c>
      <c r="B73" s="340" t="s">
        <v>67</v>
      </c>
      <c r="C73" s="340" t="s">
        <v>72</v>
      </c>
      <c r="D73" s="340" t="s">
        <v>167</v>
      </c>
      <c r="E73" s="340" t="s">
        <v>109</v>
      </c>
      <c r="F73" s="145" t="s">
        <v>171</v>
      </c>
      <c r="G73" s="5986" t="s">
        <v>172</v>
      </c>
      <c r="H73" s="5987" t="s">
        <v>173</v>
      </c>
      <c r="I73" s="1822"/>
      <c r="J73" s="5986"/>
      <c r="K73" s="6302">
        <v>76060000</v>
      </c>
      <c r="L73" s="6264"/>
      <c r="M73" s="6261"/>
      <c r="N73" s="6264"/>
      <c r="O73" s="6264"/>
      <c r="P73" s="6264"/>
      <c r="Q73" s="6264"/>
      <c r="R73" s="6264"/>
      <c r="S73" s="6264"/>
      <c r="T73" s="6264"/>
      <c r="U73" s="6264"/>
      <c r="V73" s="6264"/>
      <c r="W73" s="6264"/>
      <c r="X73" s="6264"/>
    </row>
    <row r="74" spans="1:24" s="78" customFormat="1" ht="27.6" x14ac:dyDescent="0.3">
      <c r="A74" s="6271">
        <v>1</v>
      </c>
      <c r="B74" s="6271" t="s">
        <v>67</v>
      </c>
      <c r="C74" s="6271" t="s">
        <v>72</v>
      </c>
      <c r="D74" s="6271">
        <v>22</v>
      </c>
      <c r="E74" s="6271"/>
      <c r="F74" s="6303" t="s">
        <v>174</v>
      </c>
      <c r="G74" s="6304"/>
      <c r="H74" s="6267"/>
      <c r="I74" s="6273"/>
      <c r="J74" s="6304"/>
      <c r="K74" s="6253">
        <f>SUM(K81:K87)</f>
        <v>627170000</v>
      </c>
      <c r="L74" s="6264"/>
      <c r="M74" s="6261">
        <f>+K74</f>
        <v>627170000</v>
      </c>
      <c r="N74" s="6264"/>
      <c r="O74" s="6264"/>
      <c r="P74" s="6264"/>
      <c r="Q74" s="6264"/>
      <c r="R74" s="6264"/>
      <c r="S74" s="6264"/>
      <c r="T74" s="6264"/>
      <c r="U74" s="6264"/>
      <c r="V74" s="6264"/>
      <c r="W74" s="6264"/>
      <c r="X74" s="6264"/>
    </row>
    <row r="75" spans="1:24" s="78" customFormat="1" ht="27.6" hidden="1" x14ac:dyDescent="0.3">
      <c r="A75" s="3039">
        <v>1</v>
      </c>
      <c r="B75" s="3039" t="s">
        <v>67</v>
      </c>
      <c r="C75" s="3039" t="s">
        <v>72</v>
      </c>
      <c r="D75" s="3039">
        <v>22</v>
      </c>
      <c r="E75" s="3039" t="s">
        <v>72</v>
      </c>
      <c r="F75" s="1920" t="s">
        <v>175</v>
      </c>
      <c r="G75" s="5987" t="s">
        <v>176</v>
      </c>
      <c r="H75" s="5987" t="s">
        <v>142</v>
      </c>
      <c r="I75" s="5523"/>
      <c r="J75" s="5987"/>
      <c r="K75" s="6275"/>
      <c r="L75" s="6264"/>
      <c r="M75" s="6261"/>
      <c r="N75" s="6264"/>
      <c r="O75" s="6264"/>
      <c r="P75" s="6264"/>
      <c r="Q75" s="6264"/>
      <c r="R75" s="6264"/>
      <c r="S75" s="6264"/>
      <c r="T75" s="6264"/>
      <c r="U75" s="6264"/>
      <c r="V75" s="6264"/>
      <c r="W75" s="6264"/>
      <c r="X75" s="6264"/>
    </row>
    <row r="76" spans="1:24" s="78" customFormat="1" ht="27.6" hidden="1" x14ac:dyDescent="0.3">
      <c r="A76" s="3039">
        <v>1</v>
      </c>
      <c r="B76" s="3039" t="s">
        <v>67</v>
      </c>
      <c r="C76" s="3039" t="s">
        <v>72</v>
      </c>
      <c r="D76" s="3039">
        <v>22</v>
      </c>
      <c r="E76" s="3039" t="s">
        <v>114</v>
      </c>
      <c r="F76" s="1920" t="s">
        <v>177</v>
      </c>
      <c r="G76" s="5987" t="s">
        <v>178</v>
      </c>
      <c r="H76" s="5987" t="s">
        <v>179</v>
      </c>
      <c r="I76" s="5523"/>
      <c r="J76" s="5987"/>
      <c r="K76" s="6275"/>
      <c r="L76" s="6264"/>
      <c r="M76" s="6261"/>
      <c r="N76" s="6264"/>
      <c r="O76" s="6264"/>
      <c r="P76" s="6264"/>
      <c r="Q76" s="6264"/>
      <c r="R76" s="6264"/>
      <c r="S76" s="6264"/>
      <c r="T76" s="6264"/>
      <c r="U76" s="6264"/>
      <c r="V76" s="6264"/>
      <c r="W76" s="6264"/>
      <c r="X76" s="6264"/>
    </row>
    <row r="77" spans="1:24" s="78" customFormat="1" ht="27.6" hidden="1" x14ac:dyDescent="0.3">
      <c r="A77" s="3039">
        <v>1</v>
      </c>
      <c r="B77" s="3039" t="s">
        <v>67</v>
      </c>
      <c r="C77" s="3039" t="s">
        <v>72</v>
      </c>
      <c r="D77" s="3039">
        <v>22</v>
      </c>
      <c r="E77" s="3039" t="s">
        <v>81</v>
      </c>
      <c r="F77" s="1920" t="s">
        <v>180</v>
      </c>
      <c r="G77" s="5987" t="s">
        <v>181</v>
      </c>
      <c r="H77" s="5987" t="s">
        <v>179</v>
      </c>
      <c r="I77" s="5523"/>
      <c r="J77" s="5987"/>
      <c r="K77" s="6275"/>
      <c r="L77" s="6264"/>
      <c r="M77" s="6261"/>
      <c r="N77" s="6264"/>
      <c r="O77" s="6264"/>
      <c r="P77" s="6264"/>
      <c r="Q77" s="6264"/>
      <c r="R77" s="6264"/>
      <c r="S77" s="6264"/>
      <c r="T77" s="6264"/>
      <c r="U77" s="6264"/>
      <c r="V77" s="6264"/>
      <c r="W77" s="6264"/>
      <c r="X77" s="6264"/>
    </row>
    <row r="78" spans="1:24" s="78" customFormat="1" ht="13.8" hidden="1" x14ac:dyDescent="0.3">
      <c r="A78" s="3039">
        <v>1</v>
      </c>
      <c r="B78" s="3039" t="s">
        <v>67</v>
      </c>
      <c r="C78" s="3039" t="s">
        <v>72</v>
      </c>
      <c r="D78" s="3039">
        <v>22</v>
      </c>
      <c r="E78" s="3039" t="s">
        <v>84</v>
      </c>
      <c r="F78" s="1920" t="s">
        <v>182</v>
      </c>
      <c r="G78" s="5987" t="s">
        <v>183</v>
      </c>
      <c r="H78" s="5987" t="s">
        <v>184</v>
      </c>
      <c r="I78" s="5523" t="s">
        <v>113</v>
      </c>
      <c r="J78" s="5987" t="s">
        <v>78</v>
      </c>
      <c r="K78" s="6275">
        <v>0</v>
      </c>
      <c r="L78" s="6264"/>
      <c r="M78" s="6261"/>
      <c r="N78" s="6264"/>
      <c r="O78" s="6264"/>
      <c r="P78" s="6264"/>
      <c r="Q78" s="6264"/>
      <c r="R78" s="6264"/>
      <c r="S78" s="6264"/>
      <c r="T78" s="6264"/>
      <c r="U78" s="6264"/>
      <c r="V78" s="6264"/>
      <c r="W78" s="6264"/>
      <c r="X78" s="6264"/>
    </row>
    <row r="79" spans="1:24" s="78" customFormat="1" ht="13.8" hidden="1" x14ac:dyDescent="0.3">
      <c r="A79" s="3039">
        <v>1</v>
      </c>
      <c r="B79" s="3039" t="s">
        <v>67</v>
      </c>
      <c r="C79" s="3039" t="s">
        <v>72</v>
      </c>
      <c r="D79" s="3039">
        <v>22</v>
      </c>
      <c r="E79" s="3039" t="s">
        <v>119</v>
      </c>
      <c r="F79" s="1920" t="s">
        <v>3239</v>
      </c>
      <c r="G79" s="5987" t="s">
        <v>3240</v>
      </c>
      <c r="H79" s="5987" t="s">
        <v>3242</v>
      </c>
      <c r="I79" s="6324" t="s">
        <v>3243</v>
      </c>
      <c r="J79" s="5987" t="s">
        <v>78</v>
      </c>
      <c r="K79" s="6275"/>
      <c r="L79" s="6264"/>
      <c r="M79" s="6261"/>
      <c r="N79" s="6264"/>
      <c r="O79" s="6264"/>
      <c r="P79" s="6264"/>
      <c r="Q79" s="6264"/>
      <c r="R79" s="6264"/>
      <c r="S79" s="6264"/>
      <c r="T79" s="6264"/>
      <c r="U79" s="6264"/>
      <c r="V79" s="6264"/>
      <c r="W79" s="6264"/>
      <c r="X79" s="6264"/>
    </row>
    <row r="80" spans="1:24" s="78" customFormat="1" ht="41.4" hidden="1" x14ac:dyDescent="0.3">
      <c r="A80" s="340">
        <v>1</v>
      </c>
      <c r="B80" s="340" t="s">
        <v>67</v>
      </c>
      <c r="C80" s="340" t="s">
        <v>72</v>
      </c>
      <c r="D80" s="340">
        <v>22</v>
      </c>
      <c r="E80" s="340" t="s">
        <v>185</v>
      </c>
      <c r="F80" s="145" t="s">
        <v>177</v>
      </c>
      <c r="G80" s="5986" t="s">
        <v>3241</v>
      </c>
      <c r="H80" s="5986" t="s">
        <v>186</v>
      </c>
      <c r="I80" s="1822" t="s">
        <v>3244</v>
      </c>
      <c r="J80" s="5987" t="s">
        <v>78</v>
      </c>
      <c r="K80" s="6302"/>
      <c r="L80" s="6264"/>
      <c r="M80" s="6261"/>
      <c r="N80" s="6264"/>
      <c r="O80" s="6264"/>
      <c r="P80" s="6264"/>
      <c r="Q80" s="6264"/>
      <c r="R80" s="6264"/>
      <c r="S80" s="6264"/>
      <c r="T80" s="6264"/>
      <c r="U80" s="6264"/>
      <c r="V80" s="6264"/>
      <c r="W80" s="6264"/>
      <c r="X80" s="6264"/>
    </row>
    <row r="81" spans="1:24" s="78" customFormat="1" ht="27.6" x14ac:dyDescent="0.3">
      <c r="A81" s="6325">
        <v>1</v>
      </c>
      <c r="B81" s="6325" t="s">
        <v>67</v>
      </c>
      <c r="C81" s="6325" t="s">
        <v>72</v>
      </c>
      <c r="D81" s="6325">
        <v>22</v>
      </c>
      <c r="E81" s="1779" t="s">
        <v>72</v>
      </c>
      <c r="F81" s="6326" t="s">
        <v>175</v>
      </c>
      <c r="G81" s="6326" t="s">
        <v>175</v>
      </c>
      <c r="H81" s="5987" t="s">
        <v>166</v>
      </c>
      <c r="I81" s="1822"/>
      <c r="J81" s="5986" t="s">
        <v>78</v>
      </c>
      <c r="K81" s="6302">
        <v>189500000</v>
      </c>
      <c r="L81" s="6264"/>
      <c r="M81" s="6261"/>
      <c r="N81" s="6264"/>
      <c r="O81" s="6264"/>
      <c r="P81" s="6264"/>
      <c r="Q81" s="6264"/>
      <c r="R81" s="6264"/>
      <c r="S81" s="6264"/>
      <c r="T81" s="6264"/>
      <c r="U81" s="6264"/>
      <c r="V81" s="6264"/>
      <c r="W81" s="6264"/>
      <c r="X81" s="6264"/>
    </row>
    <row r="82" spans="1:24" s="78" customFormat="1" ht="27.6" x14ac:dyDescent="0.3">
      <c r="A82" s="6327">
        <v>1</v>
      </c>
      <c r="B82" s="6327" t="s">
        <v>67</v>
      </c>
      <c r="C82" s="6327" t="s">
        <v>72</v>
      </c>
      <c r="D82" s="6327">
        <v>22</v>
      </c>
      <c r="E82" s="1779" t="s">
        <v>109</v>
      </c>
      <c r="F82" s="6326" t="s">
        <v>8790</v>
      </c>
      <c r="G82" s="6326" t="s">
        <v>8790</v>
      </c>
      <c r="H82" s="5987" t="s">
        <v>166</v>
      </c>
      <c r="I82" s="1822"/>
      <c r="J82" s="5986" t="s">
        <v>78</v>
      </c>
      <c r="K82" s="6302">
        <v>102000000</v>
      </c>
      <c r="L82" s="6264"/>
      <c r="M82" s="6261"/>
      <c r="N82" s="6264"/>
      <c r="O82" s="6264"/>
      <c r="P82" s="6264"/>
      <c r="Q82" s="6264"/>
      <c r="R82" s="6264"/>
      <c r="S82" s="6264"/>
      <c r="T82" s="6264"/>
      <c r="U82" s="6264"/>
      <c r="V82" s="6264"/>
      <c r="W82" s="6264"/>
      <c r="X82" s="6264"/>
    </row>
    <row r="83" spans="1:24" s="78" customFormat="1" ht="27.6" x14ac:dyDescent="0.3">
      <c r="A83" s="6327">
        <v>1</v>
      </c>
      <c r="B83" s="6327" t="s">
        <v>67</v>
      </c>
      <c r="C83" s="6327" t="s">
        <v>72</v>
      </c>
      <c r="D83" s="6327">
        <v>22</v>
      </c>
      <c r="E83" s="1779" t="s">
        <v>114</v>
      </c>
      <c r="F83" s="6328" t="s">
        <v>177</v>
      </c>
      <c r="G83" s="6328" t="s">
        <v>177</v>
      </c>
      <c r="H83" s="5987" t="s">
        <v>166</v>
      </c>
      <c r="I83" s="1822"/>
      <c r="J83" s="5986" t="s">
        <v>78</v>
      </c>
      <c r="K83" s="6302">
        <v>81070000</v>
      </c>
      <c r="L83" s="6264"/>
      <c r="M83" s="6261"/>
      <c r="N83" s="6264"/>
      <c r="O83" s="6264"/>
      <c r="P83" s="6264"/>
      <c r="Q83" s="6264"/>
      <c r="R83" s="6264"/>
      <c r="S83" s="6264"/>
      <c r="T83" s="6264"/>
      <c r="U83" s="6264"/>
      <c r="V83" s="6264"/>
      <c r="W83" s="6264"/>
      <c r="X83" s="6264"/>
    </row>
    <row r="84" spans="1:24" s="78" customFormat="1" ht="27.6" x14ac:dyDescent="0.3">
      <c r="A84" s="6327">
        <v>1</v>
      </c>
      <c r="B84" s="6327" t="s">
        <v>67</v>
      </c>
      <c r="C84" s="6327" t="s">
        <v>72</v>
      </c>
      <c r="D84" s="6327">
        <v>22</v>
      </c>
      <c r="E84" s="1779" t="s">
        <v>81</v>
      </c>
      <c r="F84" s="6328" t="s">
        <v>8791</v>
      </c>
      <c r="G84" s="6328" t="s">
        <v>8791</v>
      </c>
      <c r="H84" s="5987" t="s">
        <v>166</v>
      </c>
      <c r="I84" s="1822"/>
      <c r="J84" s="5986" t="s">
        <v>78</v>
      </c>
      <c r="K84" s="6302">
        <v>58400000</v>
      </c>
      <c r="L84" s="6264"/>
      <c r="M84" s="6261"/>
      <c r="N84" s="6264"/>
      <c r="O84" s="6264"/>
      <c r="P84" s="6264"/>
      <c r="Q84" s="6264"/>
      <c r="R84" s="6264"/>
      <c r="S84" s="6264"/>
      <c r="T84" s="6264"/>
      <c r="U84" s="6264"/>
      <c r="V84" s="6264"/>
      <c r="W84" s="6264"/>
      <c r="X84" s="6264"/>
    </row>
    <row r="85" spans="1:24" s="78" customFormat="1" ht="27.6" x14ac:dyDescent="0.3">
      <c r="A85" s="6327">
        <v>1</v>
      </c>
      <c r="B85" s="6327" t="s">
        <v>67</v>
      </c>
      <c r="C85" s="6327" t="s">
        <v>72</v>
      </c>
      <c r="D85" s="6327">
        <v>22</v>
      </c>
      <c r="E85" s="1779" t="s">
        <v>84</v>
      </c>
      <c r="F85" s="6326" t="s">
        <v>182</v>
      </c>
      <c r="G85" s="6326" t="s">
        <v>182</v>
      </c>
      <c r="H85" s="5987" t="s">
        <v>166</v>
      </c>
      <c r="I85" s="1822"/>
      <c r="J85" s="5986" t="s">
        <v>78</v>
      </c>
      <c r="K85" s="6302">
        <v>89340000</v>
      </c>
      <c r="L85" s="6264"/>
      <c r="M85" s="6261"/>
      <c r="N85" s="6264"/>
      <c r="O85" s="6264"/>
      <c r="P85" s="6264"/>
      <c r="Q85" s="6264"/>
      <c r="R85" s="6264"/>
      <c r="S85" s="6264"/>
      <c r="T85" s="6264"/>
      <c r="U85" s="6264"/>
      <c r="V85" s="6264"/>
      <c r="W85" s="6264"/>
      <c r="X85" s="6264"/>
    </row>
    <row r="86" spans="1:24" s="78" customFormat="1" ht="27.6" x14ac:dyDescent="0.3">
      <c r="A86" s="6327">
        <v>1</v>
      </c>
      <c r="B86" s="6327" t="s">
        <v>67</v>
      </c>
      <c r="C86" s="6327" t="s">
        <v>72</v>
      </c>
      <c r="D86" s="6327">
        <v>22</v>
      </c>
      <c r="E86" s="1779" t="s">
        <v>119</v>
      </c>
      <c r="F86" s="6328" t="s">
        <v>8792</v>
      </c>
      <c r="G86" s="6328" t="s">
        <v>8792</v>
      </c>
      <c r="H86" s="5987" t="s">
        <v>166</v>
      </c>
      <c r="I86" s="1822"/>
      <c r="J86" s="5986" t="s">
        <v>78</v>
      </c>
      <c r="K86" s="6302">
        <v>38240000</v>
      </c>
      <c r="L86" s="6264"/>
      <c r="M86" s="6261"/>
      <c r="N86" s="6264"/>
      <c r="O86" s="6264"/>
      <c r="P86" s="6264"/>
      <c r="Q86" s="6264"/>
      <c r="R86" s="6264"/>
      <c r="S86" s="6264"/>
      <c r="T86" s="6264"/>
      <c r="U86" s="6264"/>
      <c r="V86" s="6264"/>
      <c r="W86" s="6264"/>
      <c r="X86" s="6264"/>
    </row>
    <row r="87" spans="1:24" s="78" customFormat="1" ht="30.6" x14ac:dyDescent="0.3">
      <c r="A87" s="6319">
        <v>1</v>
      </c>
      <c r="B87" s="6319" t="s">
        <v>67</v>
      </c>
      <c r="C87" s="6319" t="s">
        <v>72</v>
      </c>
      <c r="D87" s="6319">
        <v>22</v>
      </c>
      <c r="E87" s="340">
        <v>10</v>
      </c>
      <c r="F87" s="6328" t="s">
        <v>8793</v>
      </c>
      <c r="G87" s="6328" t="s">
        <v>8793</v>
      </c>
      <c r="H87" s="5987" t="s">
        <v>166</v>
      </c>
      <c r="I87" s="1822"/>
      <c r="J87" s="5986" t="s">
        <v>78</v>
      </c>
      <c r="K87" s="6302">
        <v>68620000</v>
      </c>
      <c r="L87" s="6264"/>
      <c r="M87" s="6261"/>
      <c r="N87" s="6264"/>
      <c r="O87" s="6264"/>
      <c r="P87" s="6264"/>
      <c r="Q87" s="6264"/>
      <c r="R87" s="6264"/>
      <c r="S87" s="6264"/>
      <c r="T87" s="6264"/>
      <c r="U87" s="6264"/>
      <c r="V87" s="6264"/>
      <c r="W87" s="6264"/>
      <c r="X87" s="6264"/>
    </row>
    <row r="88" spans="1:24" s="78" customFormat="1" ht="27.6" x14ac:dyDescent="0.3">
      <c r="A88" s="6271">
        <v>1</v>
      </c>
      <c r="B88" s="6271" t="s">
        <v>67</v>
      </c>
      <c r="C88" s="6271" t="s">
        <v>72</v>
      </c>
      <c r="D88" s="6271">
        <v>23</v>
      </c>
      <c r="E88" s="6271"/>
      <c r="F88" s="6303" t="s">
        <v>8525</v>
      </c>
      <c r="G88" s="6304"/>
      <c r="H88" s="6267"/>
      <c r="I88" s="6273"/>
      <c r="J88" s="6304"/>
      <c r="K88" s="6253">
        <f>SUM(K89:K91)</f>
        <v>102759900</v>
      </c>
      <c r="L88" s="6264"/>
      <c r="M88" s="6261">
        <f>+K88</f>
        <v>102759900</v>
      </c>
      <c r="N88" s="6264"/>
      <c r="O88" s="6264"/>
      <c r="P88" s="6264"/>
      <c r="Q88" s="6264"/>
      <c r="R88" s="6264"/>
      <c r="S88" s="6264"/>
      <c r="T88" s="6264"/>
      <c r="U88" s="6264"/>
      <c r="V88" s="6264"/>
      <c r="W88" s="6264"/>
      <c r="X88" s="6264"/>
    </row>
    <row r="89" spans="1:24" s="78" customFormat="1" ht="27.6" x14ac:dyDescent="0.3">
      <c r="A89" s="340">
        <v>1</v>
      </c>
      <c r="B89" s="340" t="s">
        <v>67</v>
      </c>
      <c r="C89" s="340" t="s">
        <v>72</v>
      </c>
      <c r="D89" s="340">
        <v>23</v>
      </c>
      <c r="E89" s="340" t="s">
        <v>67</v>
      </c>
      <c r="F89" s="145" t="s">
        <v>187</v>
      </c>
      <c r="G89" s="5986" t="s">
        <v>3240</v>
      </c>
      <c r="H89" s="5986" t="s">
        <v>674</v>
      </c>
      <c r="I89" s="1822" t="s">
        <v>668</v>
      </c>
      <c r="J89" s="5986" t="s">
        <v>78</v>
      </c>
      <c r="K89" s="6302">
        <v>11000000</v>
      </c>
      <c r="L89" s="6264"/>
      <c r="M89" s="6261"/>
      <c r="N89" s="6264"/>
      <c r="O89" s="6264"/>
      <c r="P89" s="6264"/>
      <c r="Q89" s="6264"/>
      <c r="R89" s="6264"/>
      <c r="S89" s="6264"/>
      <c r="T89" s="6264"/>
      <c r="U89" s="6264"/>
      <c r="V89" s="6264"/>
      <c r="W89" s="6264"/>
      <c r="X89" s="6264"/>
    </row>
    <row r="90" spans="1:24" s="78" customFormat="1" ht="27.6" x14ac:dyDescent="0.3">
      <c r="A90" s="340">
        <v>1</v>
      </c>
      <c r="B90" s="340" t="s">
        <v>67</v>
      </c>
      <c r="C90" s="340" t="s">
        <v>72</v>
      </c>
      <c r="D90" s="340">
        <v>23</v>
      </c>
      <c r="E90" s="340">
        <v>10</v>
      </c>
      <c r="F90" s="145" t="s">
        <v>8794</v>
      </c>
      <c r="G90" s="145" t="s">
        <v>8794</v>
      </c>
      <c r="H90" s="5986" t="s">
        <v>674</v>
      </c>
      <c r="I90" s="1822"/>
      <c r="J90" s="5986" t="s">
        <v>78</v>
      </c>
      <c r="K90" s="6302">
        <v>35515900</v>
      </c>
      <c r="L90" s="6264"/>
      <c r="M90" s="6261"/>
      <c r="N90" s="6264"/>
      <c r="O90" s="6264"/>
      <c r="P90" s="6264"/>
      <c r="Q90" s="6264"/>
      <c r="R90" s="6264"/>
      <c r="S90" s="6264"/>
      <c r="T90" s="6264"/>
      <c r="U90" s="6264"/>
      <c r="V90" s="6264"/>
      <c r="W90" s="6264"/>
      <c r="X90" s="6264"/>
    </row>
    <row r="91" spans="1:24" s="78" customFormat="1" ht="27.6" x14ac:dyDescent="0.3">
      <c r="A91" s="340">
        <v>1</v>
      </c>
      <c r="B91" s="340" t="s">
        <v>67</v>
      </c>
      <c r="C91" s="340" t="s">
        <v>72</v>
      </c>
      <c r="D91" s="340">
        <v>23</v>
      </c>
      <c r="E91" s="340">
        <v>11</v>
      </c>
      <c r="F91" s="145" t="s">
        <v>8795</v>
      </c>
      <c r="G91" s="145" t="s">
        <v>8795</v>
      </c>
      <c r="H91" s="5986" t="s">
        <v>674</v>
      </c>
      <c r="I91" s="1822"/>
      <c r="J91" s="5986" t="s">
        <v>78</v>
      </c>
      <c r="K91" s="6302">
        <v>56244000</v>
      </c>
      <c r="L91" s="6264"/>
      <c r="M91" s="6261"/>
      <c r="N91" s="6264"/>
      <c r="O91" s="6264"/>
      <c r="P91" s="6264"/>
      <c r="Q91" s="6264"/>
      <c r="R91" s="6264"/>
      <c r="S91" s="6264"/>
      <c r="T91" s="6264"/>
      <c r="U91" s="6264"/>
      <c r="V91" s="6264"/>
      <c r="W91" s="6264"/>
      <c r="X91" s="6264"/>
    </row>
    <row r="92" spans="1:24" s="78" customFormat="1" ht="27.6" x14ac:dyDescent="0.3">
      <c r="A92" s="6271">
        <v>1</v>
      </c>
      <c r="B92" s="6271" t="s">
        <v>67</v>
      </c>
      <c r="C92" s="6271" t="s">
        <v>72</v>
      </c>
      <c r="D92" s="6271">
        <v>29</v>
      </c>
      <c r="E92" s="6271"/>
      <c r="F92" s="6303" t="s">
        <v>188</v>
      </c>
      <c r="G92" s="6304"/>
      <c r="H92" s="6267"/>
      <c r="I92" s="6273"/>
      <c r="J92" s="6304"/>
      <c r="K92" s="6253">
        <f>SUM(K93:K96)</f>
        <v>279600000</v>
      </c>
      <c r="L92" s="6264"/>
      <c r="M92" s="6261">
        <f>+K92</f>
        <v>279600000</v>
      </c>
      <c r="N92" s="6264"/>
      <c r="O92" s="6264"/>
      <c r="P92" s="6264"/>
      <c r="Q92" s="6264"/>
      <c r="R92" s="6264"/>
      <c r="S92" s="6264"/>
      <c r="T92" s="6264"/>
      <c r="U92" s="6264"/>
      <c r="V92" s="6264"/>
      <c r="W92" s="6264"/>
      <c r="X92" s="6264"/>
    </row>
    <row r="93" spans="1:24" s="78" customFormat="1" ht="13.8" x14ac:dyDescent="0.3">
      <c r="A93" s="3039">
        <v>1</v>
      </c>
      <c r="B93" s="3039" t="s">
        <v>67</v>
      </c>
      <c r="C93" s="3039" t="s">
        <v>72</v>
      </c>
      <c r="D93" s="3039">
        <v>29</v>
      </c>
      <c r="E93" s="5467" t="s">
        <v>67</v>
      </c>
      <c r="F93" s="145" t="s">
        <v>8796</v>
      </c>
      <c r="G93" s="5986" t="s">
        <v>8796</v>
      </c>
      <c r="H93" s="5987" t="s">
        <v>191</v>
      </c>
      <c r="I93" s="6329"/>
      <c r="J93" s="6000"/>
      <c r="K93" s="6302">
        <v>52550000</v>
      </c>
      <c r="L93" s="6264"/>
      <c r="M93" s="6261"/>
      <c r="N93" s="6264"/>
      <c r="O93" s="6264"/>
      <c r="P93" s="6264"/>
      <c r="Q93" s="6264"/>
      <c r="R93" s="6264"/>
      <c r="S93" s="6264"/>
      <c r="T93" s="6264"/>
      <c r="U93" s="6264"/>
      <c r="V93" s="6264"/>
      <c r="W93" s="6264"/>
      <c r="X93" s="6264"/>
    </row>
    <row r="94" spans="1:24" s="78" customFormat="1" ht="41.4" x14ac:dyDescent="0.3">
      <c r="A94" s="3039">
        <v>1</v>
      </c>
      <c r="B94" s="3039" t="s">
        <v>67</v>
      </c>
      <c r="C94" s="3039" t="s">
        <v>72</v>
      </c>
      <c r="D94" s="3039">
        <v>29</v>
      </c>
      <c r="E94" s="5467" t="s">
        <v>81</v>
      </c>
      <c r="F94" s="1920" t="s">
        <v>189</v>
      </c>
      <c r="G94" s="5987" t="s">
        <v>190</v>
      </c>
      <c r="H94" s="5987" t="s">
        <v>191</v>
      </c>
      <c r="I94" s="5523"/>
      <c r="J94" s="146"/>
      <c r="K94" s="6275">
        <v>74880000</v>
      </c>
      <c r="L94" s="6264"/>
      <c r="M94" s="6261"/>
      <c r="N94" s="6264"/>
      <c r="O94" s="6264"/>
      <c r="P94" s="6264"/>
      <c r="Q94" s="6264"/>
      <c r="R94" s="6264"/>
      <c r="S94" s="6264"/>
      <c r="T94" s="6264"/>
      <c r="U94" s="6264"/>
      <c r="V94" s="6264"/>
      <c r="W94" s="6264"/>
      <c r="X94" s="6264"/>
    </row>
    <row r="95" spans="1:24" s="78" customFormat="1" ht="27.6" x14ac:dyDescent="0.3">
      <c r="A95" s="3039">
        <v>1</v>
      </c>
      <c r="B95" s="3039" t="s">
        <v>67</v>
      </c>
      <c r="C95" s="3039" t="s">
        <v>72</v>
      </c>
      <c r="D95" s="3039">
        <v>29</v>
      </c>
      <c r="E95" s="3039" t="s">
        <v>119</v>
      </c>
      <c r="F95" s="1920" t="s">
        <v>192</v>
      </c>
      <c r="G95" s="5987" t="s">
        <v>3245</v>
      </c>
      <c r="H95" s="5987" t="s">
        <v>3246</v>
      </c>
      <c r="I95" s="1825" t="s">
        <v>8526</v>
      </c>
      <c r="J95" s="5986" t="s">
        <v>78</v>
      </c>
      <c r="K95" s="6275">
        <v>75910000</v>
      </c>
      <c r="L95" s="6264"/>
      <c r="M95" s="6261"/>
      <c r="N95" s="6264"/>
      <c r="O95" s="6264"/>
      <c r="P95" s="6264"/>
      <c r="Q95" s="6264"/>
      <c r="R95" s="6264"/>
      <c r="S95" s="6264"/>
      <c r="T95" s="6264"/>
      <c r="U95" s="6264"/>
      <c r="V95" s="6264"/>
      <c r="W95" s="6264"/>
      <c r="X95" s="6264"/>
    </row>
    <row r="96" spans="1:24" s="78" customFormat="1" ht="41.4" x14ac:dyDescent="0.3">
      <c r="A96" s="6268">
        <v>1</v>
      </c>
      <c r="B96" s="6268" t="s">
        <v>67</v>
      </c>
      <c r="C96" s="6268" t="s">
        <v>72</v>
      </c>
      <c r="D96" s="6268">
        <v>29</v>
      </c>
      <c r="E96" s="6268">
        <v>10</v>
      </c>
      <c r="F96" s="1923" t="s">
        <v>193</v>
      </c>
      <c r="G96" s="6266" t="s">
        <v>194</v>
      </c>
      <c r="H96" s="6266" t="s">
        <v>195</v>
      </c>
      <c r="I96" s="6330"/>
      <c r="J96" s="6266"/>
      <c r="K96" s="6278">
        <v>76260000</v>
      </c>
      <c r="L96" s="6264"/>
      <c r="M96" s="6261"/>
      <c r="N96" s="6264"/>
      <c r="O96" s="6264"/>
      <c r="P96" s="6264"/>
      <c r="Q96" s="6264"/>
      <c r="R96" s="6264"/>
      <c r="S96" s="6264"/>
      <c r="T96" s="6264"/>
      <c r="U96" s="6264"/>
      <c r="V96" s="6264"/>
      <c r="W96" s="6264"/>
      <c r="X96" s="6264"/>
    </row>
    <row r="97" spans="1:24" s="78" customFormat="1" ht="27.6" x14ac:dyDescent="0.3">
      <c r="A97" s="6271">
        <v>1</v>
      </c>
      <c r="B97" s="6271" t="s">
        <v>67</v>
      </c>
      <c r="C97" s="6271" t="s">
        <v>72</v>
      </c>
      <c r="D97" s="6271">
        <v>32</v>
      </c>
      <c r="E97" s="6271"/>
      <c r="F97" s="6272" t="s">
        <v>196</v>
      </c>
      <c r="G97" s="6311"/>
      <c r="H97" s="6312"/>
      <c r="I97" s="6271"/>
      <c r="J97" s="6271"/>
      <c r="K97" s="6253">
        <f>SUM(K99:K101)</f>
        <v>151040000</v>
      </c>
      <c r="L97" s="211"/>
      <c r="M97" s="6261">
        <f>+K97</f>
        <v>151040000</v>
      </c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</row>
    <row r="98" spans="1:24" s="78" customFormat="1" ht="41.4" hidden="1" x14ac:dyDescent="0.3">
      <c r="A98" s="3039">
        <v>1</v>
      </c>
      <c r="B98" s="3039" t="s">
        <v>67</v>
      </c>
      <c r="C98" s="3039" t="s">
        <v>72</v>
      </c>
      <c r="D98" s="3039">
        <v>32</v>
      </c>
      <c r="E98" s="3039" t="s">
        <v>144</v>
      </c>
      <c r="F98" s="1920" t="s">
        <v>197</v>
      </c>
      <c r="G98" s="5987" t="s">
        <v>198</v>
      </c>
      <c r="H98" s="5987" t="s">
        <v>199</v>
      </c>
      <c r="I98" s="3039"/>
      <c r="J98" s="5987"/>
      <c r="K98" s="6275"/>
      <c r="L98" s="6264"/>
      <c r="M98" s="6261"/>
      <c r="N98" s="6264"/>
      <c r="O98" s="6264"/>
      <c r="P98" s="6264"/>
      <c r="Q98" s="6264"/>
      <c r="R98" s="6264"/>
      <c r="S98" s="6264"/>
      <c r="T98" s="6264"/>
      <c r="U98" s="6264"/>
      <c r="V98" s="6264"/>
      <c r="W98" s="6264"/>
      <c r="X98" s="6264"/>
    </row>
    <row r="99" spans="1:24" s="78" customFormat="1" ht="41.4" x14ac:dyDescent="0.3">
      <c r="A99" s="6268">
        <v>1</v>
      </c>
      <c r="B99" s="6268" t="s">
        <v>67</v>
      </c>
      <c r="C99" s="6268" t="s">
        <v>72</v>
      </c>
      <c r="D99" s="6268">
        <v>32</v>
      </c>
      <c r="E99" s="6268" t="s">
        <v>114</v>
      </c>
      <c r="F99" s="1923" t="s">
        <v>197</v>
      </c>
      <c r="G99" s="6266" t="s">
        <v>3249</v>
      </c>
      <c r="H99" s="6266" t="s">
        <v>200</v>
      </c>
      <c r="I99" s="6331" t="s">
        <v>3243</v>
      </c>
      <c r="J99" s="5986" t="s">
        <v>78</v>
      </c>
      <c r="K99" s="6278">
        <v>38240000</v>
      </c>
      <c r="L99" s="6264"/>
      <c r="M99" s="6261"/>
      <c r="N99" s="6264"/>
      <c r="O99" s="6264"/>
      <c r="P99" s="6264"/>
      <c r="Q99" s="6264"/>
      <c r="R99" s="6264"/>
      <c r="S99" s="6264"/>
      <c r="T99" s="6264"/>
      <c r="U99" s="6264"/>
      <c r="V99" s="6264"/>
      <c r="W99" s="6264"/>
      <c r="X99" s="6264"/>
    </row>
    <row r="100" spans="1:24" s="78" customFormat="1" ht="41.4" x14ac:dyDescent="0.3">
      <c r="A100" s="1813"/>
      <c r="B100" s="1813"/>
      <c r="C100" s="1813"/>
      <c r="D100" s="1813"/>
      <c r="E100" s="1813"/>
      <c r="F100" s="5448" t="s">
        <v>3247</v>
      </c>
      <c r="G100" s="66" t="s">
        <v>3250</v>
      </c>
      <c r="H100" s="6266" t="s">
        <v>200</v>
      </c>
      <c r="I100" s="1794" t="s">
        <v>3243</v>
      </c>
      <c r="J100" s="5986" t="s">
        <v>78</v>
      </c>
      <c r="K100" s="6308">
        <v>112800000</v>
      </c>
      <c r="L100" s="6264"/>
      <c r="M100" s="6261"/>
      <c r="N100" s="6264"/>
      <c r="O100" s="6264"/>
      <c r="P100" s="6264"/>
      <c r="Q100" s="6264"/>
      <c r="R100" s="6264"/>
      <c r="S100" s="6264"/>
      <c r="T100" s="6264"/>
      <c r="U100" s="6264"/>
      <c r="V100" s="6264"/>
      <c r="W100" s="6264"/>
      <c r="X100" s="6264"/>
    </row>
    <row r="101" spans="1:24" s="78" customFormat="1" ht="27.6" hidden="1" x14ac:dyDescent="0.3">
      <c r="A101" s="340"/>
      <c r="B101" s="340"/>
      <c r="C101" s="340"/>
      <c r="D101" s="340"/>
      <c r="E101" s="340"/>
      <c r="F101" s="145" t="s">
        <v>3248</v>
      </c>
      <c r="G101" s="5986" t="s">
        <v>3251</v>
      </c>
      <c r="H101" s="5986" t="s">
        <v>3252</v>
      </c>
      <c r="I101" s="6332" t="s">
        <v>3253</v>
      </c>
      <c r="J101" s="5986" t="s">
        <v>78</v>
      </c>
      <c r="K101" s="6302"/>
      <c r="L101" s="6264"/>
      <c r="M101" s="6261"/>
      <c r="N101" s="6264"/>
      <c r="O101" s="6264"/>
      <c r="P101" s="6264"/>
      <c r="Q101" s="6264"/>
      <c r="R101" s="6264"/>
      <c r="S101" s="6264"/>
      <c r="T101" s="6264"/>
      <c r="U101" s="6264"/>
      <c r="V101" s="6264"/>
      <c r="W101" s="6264"/>
      <c r="X101" s="6264"/>
    </row>
    <row r="102" spans="1:24" s="78" customFormat="1" ht="41.4" x14ac:dyDescent="0.3">
      <c r="A102" s="6271">
        <v>1</v>
      </c>
      <c r="B102" s="6271" t="s">
        <v>67</v>
      </c>
      <c r="C102" s="6271" t="s">
        <v>72</v>
      </c>
      <c r="D102" s="6271">
        <v>33</v>
      </c>
      <c r="E102" s="6271"/>
      <c r="F102" s="6272" t="s">
        <v>8797</v>
      </c>
      <c r="G102" s="6311"/>
      <c r="H102" s="6312"/>
      <c r="I102" s="6271"/>
      <c r="J102" s="6271"/>
      <c r="K102" s="6253">
        <f>SUM(K103:K105)</f>
        <v>124440000</v>
      </c>
      <c r="L102" s="211"/>
      <c r="M102" s="6261">
        <f>+K102</f>
        <v>124440000</v>
      </c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</row>
    <row r="103" spans="1:24" s="78" customFormat="1" ht="55.2" hidden="1" x14ac:dyDescent="0.3">
      <c r="A103" s="3039">
        <v>1</v>
      </c>
      <c r="B103" s="3039" t="s">
        <v>67</v>
      </c>
      <c r="C103" s="3039" t="s">
        <v>72</v>
      </c>
      <c r="D103" s="3039">
        <v>33</v>
      </c>
      <c r="E103" s="5467" t="s">
        <v>67</v>
      </c>
      <c r="F103" s="1920" t="s">
        <v>201</v>
      </c>
      <c r="G103" s="5987" t="s">
        <v>202</v>
      </c>
      <c r="H103" s="5987" t="s">
        <v>203</v>
      </c>
      <c r="I103" s="3039"/>
      <c r="J103" s="5987"/>
      <c r="K103" s="6275"/>
      <c r="L103" s="6264"/>
      <c r="M103" s="6261"/>
      <c r="N103" s="6264"/>
      <c r="O103" s="6264"/>
      <c r="P103" s="6264"/>
      <c r="Q103" s="6264"/>
      <c r="R103" s="6264"/>
      <c r="S103" s="6264"/>
      <c r="T103" s="6264"/>
      <c r="U103" s="6264"/>
      <c r="V103" s="6264"/>
      <c r="W103" s="6264"/>
      <c r="X103" s="6264"/>
    </row>
    <row r="104" spans="1:24" s="78" customFormat="1" ht="41.4" x14ac:dyDescent="0.3">
      <c r="A104" s="3039">
        <v>1</v>
      </c>
      <c r="B104" s="3039" t="s">
        <v>67</v>
      </c>
      <c r="C104" s="3039" t="s">
        <v>72</v>
      </c>
      <c r="D104" s="3039">
        <v>33</v>
      </c>
      <c r="E104" s="5467" t="s">
        <v>72</v>
      </c>
      <c r="F104" s="1920" t="s">
        <v>204</v>
      </c>
      <c r="G104" s="5987" t="s">
        <v>3254</v>
      </c>
      <c r="H104" s="5987" t="s">
        <v>205</v>
      </c>
      <c r="I104" s="6331" t="s">
        <v>3243</v>
      </c>
      <c r="J104" s="5986" t="s">
        <v>78</v>
      </c>
      <c r="K104" s="6275">
        <v>85200000</v>
      </c>
      <c r="L104" s="6264"/>
      <c r="M104" s="6261"/>
      <c r="N104" s="6264"/>
      <c r="O104" s="6264"/>
      <c r="P104" s="6264"/>
      <c r="Q104" s="6264"/>
      <c r="R104" s="6264"/>
      <c r="S104" s="6264"/>
      <c r="T104" s="6264"/>
      <c r="U104" s="6264"/>
      <c r="V104" s="6264"/>
      <c r="W104" s="6264"/>
      <c r="X104" s="6264"/>
    </row>
    <row r="105" spans="1:24" s="78" customFormat="1" ht="41.4" x14ac:dyDescent="0.3">
      <c r="A105" s="6268">
        <v>1</v>
      </c>
      <c r="B105" s="6268" t="s">
        <v>67</v>
      </c>
      <c r="C105" s="6268" t="s">
        <v>72</v>
      </c>
      <c r="D105" s="6268">
        <v>33</v>
      </c>
      <c r="E105" s="6279" t="s">
        <v>109</v>
      </c>
      <c r="F105" s="1923" t="s">
        <v>157</v>
      </c>
      <c r="G105" s="6266" t="s">
        <v>3255</v>
      </c>
      <c r="H105" s="6266" t="s">
        <v>206</v>
      </c>
      <c r="I105" s="1794" t="s">
        <v>3243</v>
      </c>
      <c r="J105" s="6266" t="s">
        <v>8527</v>
      </c>
      <c r="K105" s="6278">
        <v>39240000</v>
      </c>
      <c r="L105" s="6264"/>
      <c r="M105" s="6261"/>
      <c r="N105" s="6264"/>
      <c r="O105" s="6264"/>
      <c r="P105" s="6264"/>
      <c r="Q105" s="6264"/>
      <c r="R105" s="6264"/>
      <c r="S105" s="6264"/>
      <c r="T105" s="6264"/>
      <c r="U105" s="6264"/>
      <c r="V105" s="6264"/>
      <c r="W105" s="6264"/>
      <c r="X105" s="6264"/>
    </row>
    <row r="106" spans="1:24" s="78" customFormat="1" ht="27.6" x14ac:dyDescent="0.3">
      <c r="A106" s="6271">
        <v>1</v>
      </c>
      <c r="B106" s="6271" t="s">
        <v>67</v>
      </c>
      <c r="C106" s="6271" t="s">
        <v>72</v>
      </c>
      <c r="D106" s="6271">
        <v>34</v>
      </c>
      <c r="E106" s="6271"/>
      <c r="F106" s="6272" t="s">
        <v>207</v>
      </c>
      <c r="G106" s="6311"/>
      <c r="H106" s="6312"/>
      <c r="I106" s="6271"/>
      <c r="J106" s="6271"/>
      <c r="K106" s="6253">
        <f>SUM(K107:K108)</f>
        <v>667590000</v>
      </c>
      <c r="L106" s="211"/>
      <c r="M106" s="6261">
        <f>+K106</f>
        <v>667590000</v>
      </c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</row>
    <row r="107" spans="1:24" s="78" customFormat="1" ht="27.6" x14ac:dyDescent="0.3">
      <c r="A107" s="3039">
        <v>1</v>
      </c>
      <c r="B107" s="3039" t="s">
        <v>67</v>
      </c>
      <c r="C107" s="3039" t="s">
        <v>72</v>
      </c>
      <c r="D107" s="3039">
        <v>34</v>
      </c>
      <c r="E107" s="3039" t="s">
        <v>67</v>
      </c>
      <c r="F107" s="1920" t="s">
        <v>208</v>
      </c>
      <c r="G107" s="5987" t="s">
        <v>209</v>
      </c>
      <c r="H107" s="5987" t="s">
        <v>210</v>
      </c>
      <c r="I107" s="146" t="s">
        <v>240</v>
      </c>
      <c r="J107" s="5987" t="s">
        <v>211</v>
      </c>
      <c r="K107" s="6275">
        <v>581400000</v>
      </c>
      <c r="L107" s="6264"/>
      <c r="M107" s="6261"/>
      <c r="N107" s="6264"/>
      <c r="O107" s="6264"/>
      <c r="P107" s="6264"/>
      <c r="Q107" s="6264"/>
      <c r="R107" s="6264"/>
      <c r="S107" s="6264"/>
      <c r="T107" s="6264"/>
      <c r="U107" s="6264"/>
      <c r="V107" s="6264"/>
      <c r="W107" s="6264"/>
      <c r="X107" s="6264"/>
    </row>
    <row r="108" spans="1:24" s="78" customFormat="1" ht="27.6" x14ac:dyDescent="0.3">
      <c r="A108" s="6268">
        <v>1</v>
      </c>
      <c r="B108" s="6268" t="s">
        <v>67</v>
      </c>
      <c r="C108" s="6268" t="s">
        <v>72</v>
      </c>
      <c r="D108" s="6268">
        <v>34</v>
      </c>
      <c r="E108" s="6268" t="s">
        <v>72</v>
      </c>
      <c r="F108" s="1923" t="s">
        <v>212</v>
      </c>
      <c r="G108" s="6266" t="s">
        <v>213</v>
      </c>
      <c r="H108" s="6266" t="s">
        <v>3256</v>
      </c>
      <c r="I108" s="6268" t="s">
        <v>3243</v>
      </c>
      <c r="J108" s="6266" t="s">
        <v>78</v>
      </c>
      <c r="K108" s="6278">
        <v>86190000</v>
      </c>
      <c r="L108" s="6264"/>
      <c r="M108" s="6261"/>
      <c r="N108" s="6264"/>
      <c r="O108" s="6264"/>
      <c r="P108" s="6264"/>
      <c r="Q108" s="6264"/>
      <c r="R108" s="6264"/>
      <c r="S108" s="6264"/>
      <c r="T108" s="6264"/>
      <c r="U108" s="6264"/>
      <c r="V108" s="6264"/>
      <c r="W108" s="6264"/>
      <c r="X108" s="6264"/>
    </row>
    <row r="109" spans="1:24" s="78" customFormat="1" ht="41.4" x14ac:dyDescent="0.3">
      <c r="A109" s="6271">
        <v>1</v>
      </c>
      <c r="B109" s="6271" t="s">
        <v>67</v>
      </c>
      <c r="C109" s="6271" t="s">
        <v>72</v>
      </c>
      <c r="D109" s="6271">
        <v>35</v>
      </c>
      <c r="E109" s="6271"/>
      <c r="F109" s="6272" t="s">
        <v>214</v>
      </c>
      <c r="G109" s="6311"/>
      <c r="H109" s="6312"/>
      <c r="I109" s="6271"/>
      <c r="J109" s="6271"/>
      <c r="K109" s="6253">
        <f>SUM(K110:K111)</f>
        <v>104180000</v>
      </c>
      <c r="L109" s="211"/>
      <c r="M109" s="6261">
        <f>+K109</f>
        <v>104180000</v>
      </c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</row>
    <row r="110" spans="1:24" s="78" customFormat="1" ht="27.6" x14ac:dyDescent="0.3">
      <c r="A110" s="3039">
        <v>1</v>
      </c>
      <c r="B110" s="3039" t="s">
        <v>67</v>
      </c>
      <c r="C110" s="3039" t="s">
        <v>72</v>
      </c>
      <c r="D110" s="3039">
        <v>35</v>
      </c>
      <c r="E110" s="3039" t="s">
        <v>67</v>
      </c>
      <c r="F110" s="1920" t="s">
        <v>8798</v>
      </c>
      <c r="G110" s="5987" t="s">
        <v>3257</v>
      </c>
      <c r="H110" s="5987" t="s">
        <v>3246</v>
      </c>
      <c r="I110" s="3039" t="s">
        <v>8528</v>
      </c>
      <c r="J110" s="5987" t="s">
        <v>3258</v>
      </c>
      <c r="K110" s="6275">
        <v>90680000</v>
      </c>
      <c r="L110" s="6264"/>
      <c r="M110" s="6261"/>
      <c r="N110" s="6264"/>
      <c r="O110" s="6264"/>
      <c r="P110" s="6264"/>
      <c r="Q110" s="6264"/>
      <c r="R110" s="6264"/>
      <c r="S110" s="6264"/>
      <c r="T110" s="6264"/>
      <c r="U110" s="6264"/>
      <c r="V110" s="6264"/>
      <c r="W110" s="6264"/>
      <c r="X110" s="6264"/>
    </row>
    <row r="111" spans="1:24" s="78" customFormat="1" ht="41.4" x14ac:dyDescent="0.3">
      <c r="A111" s="1818">
        <v>1</v>
      </c>
      <c r="B111" s="1818" t="s">
        <v>67</v>
      </c>
      <c r="C111" s="1818" t="s">
        <v>72</v>
      </c>
      <c r="D111" s="1818">
        <v>35</v>
      </c>
      <c r="E111" s="1818" t="s">
        <v>72</v>
      </c>
      <c r="F111" s="1207" t="s">
        <v>215</v>
      </c>
      <c r="G111" s="5985" t="s">
        <v>8529</v>
      </c>
      <c r="H111" s="5985"/>
      <c r="I111" s="1818"/>
      <c r="J111" s="5985"/>
      <c r="K111" s="6333">
        <v>13500000</v>
      </c>
      <c r="L111" s="6264"/>
      <c r="M111" s="6261"/>
      <c r="N111" s="6264"/>
      <c r="O111" s="6264"/>
      <c r="P111" s="6264"/>
      <c r="Q111" s="6264"/>
      <c r="R111" s="6264"/>
      <c r="S111" s="6264"/>
      <c r="T111" s="6264"/>
      <c r="U111" s="6264"/>
      <c r="V111" s="6264"/>
      <c r="W111" s="6264"/>
      <c r="X111" s="6264"/>
    </row>
    <row r="112" spans="1:24" s="78" customFormat="1" ht="27.6" hidden="1" x14ac:dyDescent="0.3">
      <c r="A112" s="6271">
        <v>1</v>
      </c>
      <c r="B112" s="6271" t="s">
        <v>67</v>
      </c>
      <c r="C112" s="6271" t="s">
        <v>72</v>
      </c>
      <c r="D112" s="6271">
        <v>36</v>
      </c>
      <c r="E112" s="6271"/>
      <c r="F112" s="6272" t="s">
        <v>216</v>
      </c>
      <c r="G112" s="6304"/>
      <c r="H112" s="6267"/>
      <c r="I112" s="6273"/>
      <c r="J112" s="6273"/>
      <c r="K112" s="6253"/>
      <c r="L112" s="211"/>
      <c r="M112" s="6261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</row>
    <row r="113" spans="1:24" s="78" customFormat="1" ht="41.4" hidden="1" x14ac:dyDescent="0.3">
      <c r="A113" s="3039">
        <v>1</v>
      </c>
      <c r="B113" s="3039" t="s">
        <v>67</v>
      </c>
      <c r="C113" s="3039" t="s">
        <v>72</v>
      </c>
      <c r="D113" s="3039">
        <v>36</v>
      </c>
      <c r="E113" s="3039" t="s">
        <v>67</v>
      </c>
      <c r="F113" s="1920" t="s">
        <v>217</v>
      </c>
      <c r="G113" s="5987" t="s">
        <v>218</v>
      </c>
      <c r="H113" s="5987"/>
      <c r="I113" s="6310"/>
      <c r="J113" s="5987"/>
      <c r="K113" s="6275"/>
      <c r="L113" s="6264"/>
      <c r="M113" s="6261"/>
      <c r="N113" s="6264"/>
      <c r="O113" s="6264"/>
      <c r="P113" s="6264"/>
      <c r="Q113" s="6264"/>
      <c r="R113" s="6264"/>
      <c r="S113" s="6264"/>
      <c r="T113" s="6264"/>
      <c r="U113" s="6264"/>
      <c r="V113" s="6264"/>
      <c r="W113" s="6264"/>
      <c r="X113" s="6264"/>
    </row>
    <row r="114" spans="1:24" s="78" customFormat="1" ht="27.6" x14ac:dyDescent="0.3">
      <c r="A114" s="6271">
        <v>1</v>
      </c>
      <c r="B114" s="6271" t="s">
        <v>67</v>
      </c>
      <c r="C114" s="6271" t="s">
        <v>72</v>
      </c>
      <c r="D114" s="6271">
        <v>48</v>
      </c>
      <c r="E114" s="6271"/>
      <c r="F114" s="6272" t="s">
        <v>8799</v>
      </c>
      <c r="G114" s="6304"/>
      <c r="H114" s="6267"/>
      <c r="I114" s="6273"/>
      <c r="J114" s="6273"/>
      <c r="K114" s="6253">
        <f>SUM(K115:K118)</f>
        <v>807864000</v>
      </c>
      <c r="L114" s="211"/>
      <c r="M114" s="6261">
        <f>+K114</f>
        <v>807864000</v>
      </c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</row>
    <row r="115" spans="1:24" s="78" customFormat="1" ht="82.8" x14ac:dyDescent="0.3">
      <c r="A115" s="1810">
        <v>1</v>
      </c>
      <c r="B115" s="1810" t="s">
        <v>67</v>
      </c>
      <c r="C115" s="1810" t="s">
        <v>72</v>
      </c>
      <c r="D115" s="1810">
        <v>48</v>
      </c>
      <c r="E115" s="1810" t="s">
        <v>67</v>
      </c>
      <c r="F115" s="5487" t="s">
        <v>8530</v>
      </c>
      <c r="G115" s="5984" t="s">
        <v>219</v>
      </c>
      <c r="H115" s="5984" t="s">
        <v>220</v>
      </c>
      <c r="I115" s="65" t="s">
        <v>2962</v>
      </c>
      <c r="J115" s="5984" t="s">
        <v>78</v>
      </c>
      <c r="K115" s="6334">
        <v>596000000</v>
      </c>
      <c r="L115" s="6264"/>
      <c r="M115" s="6261"/>
      <c r="N115" s="6264"/>
      <c r="O115" s="6264"/>
      <c r="P115" s="6264"/>
      <c r="Q115" s="6264"/>
      <c r="R115" s="6264"/>
      <c r="S115" s="6264"/>
      <c r="T115" s="6264"/>
      <c r="U115" s="6264"/>
      <c r="V115" s="6264"/>
      <c r="W115" s="6264"/>
      <c r="X115" s="6264"/>
    </row>
    <row r="116" spans="1:24" s="78" customFormat="1" ht="27.6" x14ac:dyDescent="0.3">
      <c r="A116" s="6268">
        <v>1</v>
      </c>
      <c r="B116" s="6268" t="s">
        <v>67</v>
      </c>
      <c r="C116" s="6268" t="s">
        <v>72</v>
      </c>
      <c r="D116" s="6268">
        <v>48</v>
      </c>
      <c r="E116" s="6268" t="s">
        <v>72</v>
      </c>
      <c r="F116" s="6324" t="s">
        <v>221</v>
      </c>
      <c r="G116" s="6266" t="s">
        <v>222</v>
      </c>
      <c r="H116" s="6266" t="s">
        <v>142</v>
      </c>
      <c r="I116" s="6330" t="s">
        <v>8531</v>
      </c>
      <c r="J116" s="6266" t="s">
        <v>152</v>
      </c>
      <c r="K116" s="6335">
        <v>94584000</v>
      </c>
      <c r="L116" s="6264"/>
      <c r="M116" s="6261"/>
      <c r="N116" s="6264"/>
      <c r="O116" s="6264"/>
      <c r="P116" s="6264"/>
      <c r="Q116" s="6264"/>
      <c r="R116" s="6264"/>
      <c r="S116" s="6264"/>
      <c r="T116" s="6264"/>
      <c r="U116" s="6264"/>
      <c r="V116" s="6264"/>
      <c r="W116" s="6264"/>
      <c r="X116" s="6264"/>
    </row>
    <row r="117" spans="1:24" s="78" customFormat="1" ht="41.4" x14ac:dyDescent="0.3">
      <c r="A117" s="6268">
        <v>1</v>
      </c>
      <c r="B117" s="6268" t="s">
        <v>67</v>
      </c>
      <c r="C117" s="6268" t="s">
        <v>72</v>
      </c>
      <c r="D117" s="6268">
        <v>48</v>
      </c>
      <c r="E117" s="6279" t="s">
        <v>144</v>
      </c>
      <c r="F117" s="1923" t="s">
        <v>223</v>
      </c>
      <c r="G117" s="6266" t="s">
        <v>224</v>
      </c>
      <c r="H117" s="6266" t="s">
        <v>225</v>
      </c>
      <c r="I117" s="6330" t="s">
        <v>226</v>
      </c>
      <c r="J117" s="6266" t="s">
        <v>152</v>
      </c>
      <c r="K117" s="6335">
        <v>75680000</v>
      </c>
      <c r="L117" s="6264"/>
      <c r="M117" s="6261"/>
      <c r="N117" s="6264"/>
      <c r="O117" s="6264"/>
      <c r="P117" s="6264"/>
      <c r="Q117" s="6264"/>
      <c r="R117" s="6264"/>
      <c r="S117" s="6264"/>
      <c r="T117" s="6264"/>
      <c r="U117" s="6264"/>
      <c r="V117" s="6264"/>
      <c r="W117" s="6264"/>
      <c r="X117" s="6264"/>
    </row>
    <row r="118" spans="1:24" s="78" customFormat="1" ht="55.2" x14ac:dyDescent="0.3">
      <c r="A118" s="6268">
        <v>1</v>
      </c>
      <c r="B118" s="6268" t="s">
        <v>67</v>
      </c>
      <c r="C118" s="6268" t="s">
        <v>72</v>
      </c>
      <c r="D118" s="6268">
        <v>48</v>
      </c>
      <c r="E118" s="1779" t="s">
        <v>114</v>
      </c>
      <c r="F118" s="145" t="s">
        <v>8800</v>
      </c>
      <c r="G118" s="145" t="s">
        <v>8800</v>
      </c>
      <c r="H118" s="6266" t="s">
        <v>142</v>
      </c>
      <c r="I118" s="1822"/>
      <c r="J118" s="5986"/>
      <c r="K118" s="6336">
        <v>41600000</v>
      </c>
      <c r="L118" s="6264"/>
      <c r="M118" s="6261"/>
      <c r="N118" s="6264"/>
      <c r="O118" s="6264"/>
      <c r="P118" s="6264"/>
      <c r="Q118" s="6264"/>
      <c r="R118" s="6264"/>
      <c r="S118" s="6264"/>
      <c r="T118" s="6264"/>
      <c r="U118" s="6264"/>
      <c r="V118" s="6264"/>
      <c r="W118" s="6264"/>
      <c r="X118" s="6264"/>
    </row>
    <row r="119" spans="1:24" s="78" customFormat="1" ht="55.2" x14ac:dyDescent="0.3">
      <c r="A119" s="6319">
        <v>1</v>
      </c>
      <c r="B119" s="6319" t="s">
        <v>67</v>
      </c>
      <c r="C119" s="6319" t="s">
        <v>72</v>
      </c>
      <c r="D119" s="6319">
        <v>49</v>
      </c>
      <c r="E119" s="6319"/>
      <c r="F119" s="6320" t="s">
        <v>227</v>
      </c>
      <c r="G119" s="5997"/>
      <c r="H119" s="6001"/>
      <c r="I119" s="6319"/>
      <c r="J119" s="6319"/>
      <c r="K119" s="6321">
        <f>SUM(K120:K121)</f>
        <v>95830000</v>
      </c>
      <c r="L119" s="211"/>
      <c r="M119" s="6261">
        <f>+K119</f>
        <v>95830000</v>
      </c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</row>
    <row r="120" spans="1:24" s="78" customFormat="1" ht="27.6" x14ac:dyDescent="0.3">
      <c r="A120" s="3039">
        <v>1</v>
      </c>
      <c r="B120" s="3039" t="s">
        <v>67</v>
      </c>
      <c r="C120" s="3039" t="s">
        <v>72</v>
      </c>
      <c r="D120" s="3039">
        <v>49</v>
      </c>
      <c r="E120" s="5467" t="s">
        <v>72</v>
      </c>
      <c r="F120" s="1920" t="s">
        <v>8801</v>
      </c>
      <c r="G120" s="5987" t="s">
        <v>8802</v>
      </c>
      <c r="H120" s="5987" t="s">
        <v>8532</v>
      </c>
      <c r="I120" s="3039"/>
      <c r="J120" s="5987"/>
      <c r="K120" s="6302">
        <v>77680000</v>
      </c>
      <c r="L120" s="6264"/>
      <c r="M120" s="6261"/>
      <c r="N120" s="6264"/>
      <c r="O120" s="6264"/>
      <c r="P120" s="6264"/>
      <c r="Q120" s="6264"/>
      <c r="R120" s="6264"/>
      <c r="S120" s="6264"/>
      <c r="T120" s="6264"/>
      <c r="U120" s="6264"/>
      <c r="V120" s="6264"/>
      <c r="W120" s="6264"/>
      <c r="X120" s="6264"/>
    </row>
    <row r="121" spans="1:24" s="78" customFormat="1" ht="13.8" x14ac:dyDescent="0.3">
      <c r="A121" s="3039">
        <v>1</v>
      </c>
      <c r="B121" s="3039" t="s">
        <v>67</v>
      </c>
      <c r="C121" s="3039" t="s">
        <v>72</v>
      </c>
      <c r="D121" s="3039">
        <v>49</v>
      </c>
      <c r="E121" s="3030" t="s">
        <v>109</v>
      </c>
      <c r="F121" s="3273" t="s">
        <v>8803</v>
      </c>
      <c r="G121" s="3273" t="s">
        <v>8803</v>
      </c>
      <c r="H121" s="6337"/>
      <c r="I121" s="5998"/>
      <c r="J121" s="6337"/>
      <c r="K121" s="6302">
        <v>18150000</v>
      </c>
      <c r="L121" s="6264"/>
      <c r="M121" s="6261"/>
      <c r="N121" s="6264"/>
      <c r="O121" s="6264"/>
      <c r="P121" s="6264"/>
      <c r="Q121" s="6264"/>
      <c r="R121" s="6264"/>
      <c r="S121" s="6264"/>
      <c r="T121" s="6264"/>
      <c r="U121" s="6264"/>
      <c r="V121" s="6264"/>
      <c r="W121" s="6264"/>
      <c r="X121" s="6264"/>
    </row>
    <row r="122" spans="1:24" s="78" customFormat="1" ht="20.25" customHeight="1" x14ac:dyDescent="0.25">
      <c r="A122" s="7676" t="s">
        <v>1</v>
      </c>
      <c r="B122" s="7677"/>
      <c r="C122" s="7677"/>
      <c r="D122" s="7677"/>
      <c r="E122" s="7677"/>
      <c r="F122" s="7677"/>
      <c r="G122" s="6338"/>
      <c r="H122" s="6339"/>
      <c r="I122" s="6338"/>
      <c r="J122" s="6338"/>
      <c r="K122" s="6340">
        <f>K13+K9</f>
        <v>42137932600</v>
      </c>
      <c r="L122" s="6264"/>
      <c r="M122" s="6341">
        <f>SUM(M14:M120)</f>
        <v>15450000000</v>
      </c>
      <c r="N122" s="6264"/>
      <c r="O122" s="6264"/>
      <c r="P122" s="6264"/>
      <c r="Q122" s="6264"/>
      <c r="R122" s="6264"/>
      <c r="S122" s="6264"/>
      <c r="T122" s="6264"/>
      <c r="U122" s="6264"/>
      <c r="V122" s="6264"/>
      <c r="W122" s="6264"/>
      <c r="X122" s="6264"/>
    </row>
    <row r="123" spans="1:24" s="47" customFormat="1" ht="13.8" x14ac:dyDescent="0.3">
      <c r="A123" s="6342"/>
      <c r="B123" s="6342"/>
      <c r="C123" s="6342"/>
      <c r="D123" s="6342"/>
      <c r="E123" s="6342"/>
      <c r="F123" s="6343"/>
      <c r="G123" s="6342"/>
      <c r="H123" s="6342"/>
      <c r="I123" s="6342"/>
      <c r="J123" s="6342"/>
      <c r="K123" s="6344"/>
      <c r="L123" s="6235"/>
      <c r="M123" s="6345">
        <f>15450000000-M122</f>
        <v>0</v>
      </c>
      <c r="N123" s="6235"/>
      <c r="O123" s="6235"/>
      <c r="P123" s="6235"/>
      <c r="Q123" s="6235"/>
      <c r="R123" s="6235"/>
      <c r="S123" s="6235"/>
      <c r="T123" s="6235"/>
      <c r="U123" s="6235"/>
      <c r="V123" s="6235"/>
      <c r="W123" s="6235"/>
      <c r="X123" s="6235"/>
    </row>
    <row r="124" spans="1:24" s="47" customFormat="1" ht="18" hidden="1" customHeight="1" x14ac:dyDescent="0.3">
      <c r="A124" s="6346"/>
      <c r="B124" s="6346"/>
      <c r="C124" s="6346"/>
      <c r="D124" s="6346"/>
      <c r="E124" s="6346"/>
      <c r="F124" s="6347"/>
      <c r="G124" s="6346"/>
      <c r="H124" s="6348"/>
      <c r="I124" s="6348" t="s">
        <v>228</v>
      </c>
      <c r="J124" s="6346"/>
      <c r="K124" s="6348">
        <f>+K13-K123</f>
        <v>15450000000</v>
      </c>
    </row>
    <row r="125" spans="1:24" s="47" customFormat="1" ht="13.8" hidden="1" x14ac:dyDescent="0.3">
      <c r="A125" s="6346"/>
      <c r="B125" s="6346"/>
      <c r="C125" s="6346"/>
      <c r="D125" s="6346"/>
      <c r="E125" s="6346"/>
      <c r="F125" s="6347"/>
      <c r="G125" s="6346"/>
      <c r="H125" s="6349"/>
      <c r="I125" s="6349" t="s">
        <v>229</v>
      </c>
      <c r="J125" s="6346"/>
      <c r="K125" s="6349"/>
    </row>
    <row r="126" spans="1:24" s="47" customFormat="1" ht="13.8" hidden="1" x14ac:dyDescent="0.3">
      <c r="A126" s="6346"/>
      <c r="B126" s="6346"/>
      <c r="C126" s="6346"/>
      <c r="D126" s="6346"/>
      <c r="E126" s="6346"/>
      <c r="F126" s="6347"/>
      <c r="G126" s="6346"/>
      <c r="H126" s="6349"/>
      <c r="I126" s="6349"/>
      <c r="J126" s="6346"/>
      <c r="K126" s="6349"/>
    </row>
    <row r="127" spans="1:24" s="47" customFormat="1" ht="15.6" hidden="1" x14ac:dyDescent="0.3">
      <c r="A127" s="6346"/>
      <c r="B127" s="6346"/>
      <c r="C127" s="6346"/>
      <c r="D127" s="6346"/>
      <c r="E127" s="6346"/>
      <c r="F127" s="6347"/>
      <c r="G127" s="6346"/>
      <c r="H127" s="6349"/>
      <c r="I127" s="6350" t="s">
        <v>230</v>
      </c>
      <c r="J127" s="6351"/>
      <c r="K127" s="6350"/>
    </row>
    <row r="128" spans="1:24" s="47" customFormat="1" ht="13.8" hidden="1" x14ac:dyDescent="0.3">
      <c r="A128" s="6346"/>
      <c r="B128" s="6346"/>
      <c r="C128" s="6346"/>
      <c r="D128" s="6346"/>
      <c r="E128" s="6346"/>
      <c r="F128" s="6347"/>
      <c r="G128" s="6346"/>
      <c r="H128" s="6349"/>
      <c r="I128" s="6349" t="s">
        <v>231</v>
      </c>
      <c r="J128" s="6346"/>
      <c r="K128" s="6349"/>
    </row>
    <row r="129" spans="1:11" s="47" customFormat="1" ht="13.8" hidden="1" x14ac:dyDescent="0.3">
      <c r="A129" s="6346"/>
      <c r="B129" s="6346"/>
      <c r="C129" s="6346"/>
      <c r="D129" s="6346"/>
      <c r="E129" s="6346"/>
      <c r="F129" s="6347"/>
      <c r="G129" s="6346"/>
      <c r="H129" s="6349"/>
      <c r="I129" s="6349" t="s">
        <v>232</v>
      </c>
      <c r="J129" s="6346"/>
      <c r="K129" s="6349"/>
    </row>
    <row r="130" spans="1:11" s="47" customFormat="1" ht="13.8" x14ac:dyDescent="0.3">
      <c r="A130" s="6346"/>
      <c r="B130" s="6346"/>
      <c r="C130" s="6346"/>
      <c r="D130" s="6346"/>
      <c r="E130" s="6346"/>
      <c r="F130" s="6347"/>
      <c r="G130" s="6346"/>
      <c r="H130" s="6346"/>
      <c r="I130" s="6346"/>
      <c r="J130" s="6346"/>
      <c r="K130" s="6349"/>
    </row>
    <row r="131" spans="1:11" s="195" customFormat="1" ht="13.8" x14ac:dyDescent="0.25">
      <c r="A131" s="6352"/>
      <c r="B131" s="6352"/>
      <c r="C131" s="6352"/>
      <c r="D131" s="6352"/>
      <c r="E131" s="6352"/>
      <c r="F131" s="6353"/>
      <c r="G131" s="6352"/>
      <c r="H131" s="6352"/>
      <c r="I131" s="6352"/>
      <c r="J131" s="6352"/>
      <c r="K131" s="6354"/>
    </row>
    <row r="132" spans="1:11" s="195" customFormat="1" x14ac:dyDescent="0.3">
      <c r="A132" s="174"/>
      <c r="B132" s="174"/>
      <c r="C132" s="174"/>
      <c r="D132" s="174"/>
      <c r="E132" s="174"/>
      <c r="F132" s="174"/>
      <c r="G132" s="5994"/>
      <c r="H132" s="5994"/>
      <c r="I132" s="5994"/>
      <c r="J132" s="5994"/>
      <c r="K132" s="174"/>
    </row>
    <row r="133" spans="1:11" s="195" customFormat="1" x14ac:dyDescent="0.3">
      <c r="A133" s="174"/>
      <c r="B133" s="174"/>
      <c r="C133" s="174"/>
      <c r="D133" s="174"/>
      <c r="E133" s="174"/>
      <c r="F133" s="174"/>
      <c r="G133" s="5994"/>
      <c r="H133" s="5994"/>
      <c r="I133" s="5994"/>
      <c r="J133" s="5994"/>
      <c r="K133" s="6355"/>
    </row>
    <row r="134" spans="1:11" x14ac:dyDescent="0.3">
      <c r="A134" s="174"/>
      <c r="B134" s="174"/>
      <c r="C134" s="174"/>
      <c r="D134" s="174"/>
      <c r="E134" s="174"/>
      <c r="F134" s="174"/>
      <c r="G134" s="5994"/>
      <c r="H134" s="5994"/>
      <c r="I134" s="5994"/>
      <c r="J134" s="5994"/>
      <c r="K134" s="6355"/>
    </row>
    <row r="135" spans="1:11" x14ac:dyDescent="0.3">
      <c r="A135" s="6356"/>
      <c r="B135" s="6356"/>
      <c r="C135" s="6356"/>
      <c r="D135" s="6356"/>
      <c r="E135" s="6356"/>
      <c r="F135" s="6356"/>
      <c r="G135" s="6356"/>
      <c r="H135" s="6356"/>
      <c r="I135" s="6356"/>
      <c r="J135" s="6356"/>
      <c r="K135" s="6356"/>
    </row>
    <row r="136" spans="1:11" x14ac:dyDescent="0.3">
      <c r="A136" s="6356"/>
      <c r="B136" s="6356"/>
      <c r="C136" s="6356"/>
      <c r="D136" s="6356"/>
      <c r="E136" s="6356"/>
      <c r="F136" s="6356"/>
      <c r="G136" s="6356"/>
      <c r="H136" s="6356"/>
      <c r="I136" s="6356"/>
      <c r="J136" s="6356"/>
      <c r="K136" s="6356"/>
    </row>
    <row r="137" spans="1:11" x14ac:dyDescent="0.3">
      <c r="A137" s="6356"/>
      <c r="B137" s="6356"/>
      <c r="C137" s="6356"/>
      <c r="D137" s="6356"/>
      <c r="E137" s="6356"/>
      <c r="F137" s="6356"/>
      <c r="G137" s="6356"/>
      <c r="H137" s="6356"/>
      <c r="I137" s="6356"/>
      <c r="J137" s="6356"/>
      <c r="K137" s="6356"/>
    </row>
    <row r="138" spans="1:11" x14ac:dyDescent="0.3">
      <c r="A138" s="6356"/>
      <c r="B138" s="6356"/>
      <c r="C138" s="6356"/>
      <c r="D138" s="6356"/>
      <c r="E138" s="6356"/>
      <c r="F138" s="6356"/>
      <c r="G138" s="6356"/>
      <c r="H138" s="6356"/>
      <c r="I138" s="6356"/>
      <c r="J138" s="6356"/>
      <c r="K138" s="6356"/>
    </row>
    <row r="139" spans="1:11" x14ac:dyDescent="0.3">
      <c r="A139" s="6356"/>
      <c r="B139" s="6356"/>
      <c r="C139" s="6356"/>
      <c r="D139" s="6356"/>
      <c r="E139" s="6356"/>
      <c r="F139" s="6356"/>
      <c r="G139" s="6356"/>
      <c r="H139" s="6356"/>
      <c r="I139" s="6356"/>
      <c r="J139" s="6356"/>
      <c r="K139" s="6356"/>
    </row>
    <row r="140" spans="1:11" x14ac:dyDescent="0.3">
      <c r="A140" s="6356"/>
      <c r="B140" s="6356"/>
      <c r="C140" s="6356"/>
      <c r="D140" s="6356"/>
      <c r="E140" s="6356"/>
      <c r="F140" s="6356"/>
      <c r="G140" s="6356"/>
      <c r="H140" s="6356"/>
      <c r="I140" s="6356"/>
      <c r="J140" s="6356"/>
      <c r="K140" s="6356"/>
    </row>
  </sheetData>
  <mergeCells count="12">
    <mergeCell ref="A7:E7"/>
    <mergeCell ref="A122:F122"/>
    <mergeCell ref="A1:K1"/>
    <mergeCell ref="A2:K2"/>
    <mergeCell ref="A3:K3"/>
    <mergeCell ref="A4:E6"/>
    <mergeCell ref="F4:F6"/>
    <mergeCell ref="G4:J4"/>
    <mergeCell ref="K4:K6"/>
    <mergeCell ref="G5:H5"/>
    <mergeCell ref="I5:I6"/>
    <mergeCell ref="J5:J6"/>
  </mergeCells>
  <pageMargins left="0.46" right="0" top="0.5" bottom="0.48" header="0.3" footer="0.3"/>
  <pageSetup paperSize="9" orientation="landscape" horizontalDpi="4294967292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240"/>
  <sheetViews>
    <sheetView zoomScale="110" zoomScaleNormal="110" workbookViewId="0">
      <selection activeCell="I11" sqref="I11"/>
    </sheetView>
  </sheetViews>
  <sheetFormatPr defaultColWidth="4.88671875" defaultRowHeight="13.8" x14ac:dyDescent="0.3"/>
  <cols>
    <col min="1" max="1" width="2.33203125" style="2360" customWidth="1"/>
    <col min="2" max="2" width="2.6640625" style="2360" bestFit="1" customWidth="1"/>
    <col min="3" max="5" width="2.33203125" style="2360" customWidth="1"/>
    <col min="6" max="6" width="3.5546875" style="2360" customWidth="1"/>
    <col min="7" max="7" width="4" style="2360" customWidth="1"/>
    <col min="8" max="8" width="30.33203125" style="6187" customWidth="1"/>
    <col min="9" max="9" width="35.33203125" style="6187" customWidth="1"/>
    <col min="10" max="10" width="21.5546875" style="6233" customWidth="1"/>
    <col min="11" max="13" width="17.6640625" style="6187" customWidth="1"/>
    <col min="14" max="16384" width="4.88671875" style="6187"/>
  </cols>
  <sheetData>
    <row r="1" spans="1:13" ht="15.75" customHeight="1" x14ac:dyDescent="0.25">
      <c r="A1" s="7703" t="s">
        <v>3197</v>
      </c>
      <c r="B1" s="7703"/>
      <c r="C1" s="7703"/>
      <c r="D1" s="7703"/>
      <c r="E1" s="7703"/>
      <c r="F1" s="7703"/>
      <c r="G1" s="7703"/>
      <c r="H1" s="7703"/>
      <c r="I1" s="7703"/>
      <c r="J1" s="7703"/>
      <c r="K1" s="7703"/>
      <c r="L1" s="7703"/>
      <c r="M1" s="7703"/>
    </row>
    <row r="2" spans="1:13" ht="10.5" customHeight="1" x14ac:dyDescent="0.25">
      <c r="A2" s="1587"/>
      <c r="B2" s="1588"/>
      <c r="C2" s="1588"/>
      <c r="D2" s="1588"/>
      <c r="E2" s="1588"/>
      <c r="F2" s="1588"/>
      <c r="G2" s="1588"/>
      <c r="H2" s="3312"/>
      <c r="I2" s="3312"/>
      <c r="J2" s="3313"/>
      <c r="K2" s="3314"/>
      <c r="L2" s="3314"/>
      <c r="M2" s="3315"/>
    </row>
    <row r="3" spans="1:13" ht="15.6" x14ac:dyDescent="0.25">
      <c r="A3" s="3316" t="s">
        <v>6174</v>
      </c>
      <c r="B3" s="1589"/>
      <c r="C3" s="1589"/>
      <c r="D3" s="1589"/>
      <c r="E3" s="1589"/>
      <c r="F3" s="1589"/>
      <c r="G3" s="1589"/>
      <c r="H3" s="3317"/>
      <c r="I3" s="3317"/>
      <c r="J3" s="3318"/>
      <c r="K3" s="3319"/>
      <c r="L3" s="3319"/>
      <c r="M3" s="3319"/>
    </row>
    <row r="4" spans="1:13" ht="6" customHeight="1" thickBot="1" x14ac:dyDescent="0.3">
      <c r="A4" s="1589"/>
      <c r="B4" s="1589"/>
      <c r="C4" s="1589"/>
      <c r="D4" s="1589"/>
      <c r="E4" s="1589"/>
      <c r="F4" s="1589"/>
      <c r="G4" s="1589"/>
      <c r="H4" s="3317"/>
      <c r="I4" s="3317"/>
      <c r="J4" s="3318"/>
      <c r="K4" s="3319"/>
      <c r="L4" s="3319"/>
      <c r="M4" s="3319"/>
    </row>
    <row r="5" spans="1:13" ht="15" customHeight="1" x14ac:dyDescent="0.25">
      <c r="A5" s="7704" t="s">
        <v>59</v>
      </c>
      <c r="B5" s="7705"/>
      <c r="C5" s="7705"/>
      <c r="D5" s="7705"/>
      <c r="E5" s="7705"/>
      <c r="F5" s="7705"/>
      <c r="G5" s="7706"/>
      <c r="H5" s="7713" t="s">
        <v>272</v>
      </c>
      <c r="I5" s="7716" t="s">
        <v>62</v>
      </c>
      <c r="J5" s="7717"/>
      <c r="K5" s="7720" t="s">
        <v>63</v>
      </c>
      <c r="L5" s="7720" t="s">
        <v>234</v>
      </c>
      <c r="M5" s="7723" t="s">
        <v>235</v>
      </c>
    </row>
    <row r="6" spans="1:13" ht="4.5" customHeight="1" x14ac:dyDescent="0.25">
      <c r="A6" s="7707"/>
      <c r="B6" s="7708"/>
      <c r="C6" s="7708"/>
      <c r="D6" s="7708"/>
      <c r="E6" s="7708"/>
      <c r="F6" s="7708"/>
      <c r="G6" s="7709"/>
      <c r="H6" s="7714"/>
      <c r="I6" s="7718"/>
      <c r="J6" s="7719"/>
      <c r="K6" s="7721"/>
      <c r="L6" s="7721"/>
      <c r="M6" s="7724"/>
    </row>
    <row r="7" spans="1:13" ht="15" customHeight="1" x14ac:dyDescent="0.25">
      <c r="A7" s="7710"/>
      <c r="B7" s="7711"/>
      <c r="C7" s="7711"/>
      <c r="D7" s="7711"/>
      <c r="E7" s="7711"/>
      <c r="F7" s="7711"/>
      <c r="G7" s="7712"/>
      <c r="H7" s="7715"/>
      <c r="I7" s="6188" t="s">
        <v>65</v>
      </c>
      <c r="J7" s="3320" t="s">
        <v>66</v>
      </c>
      <c r="K7" s="7722"/>
      <c r="L7" s="7722"/>
      <c r="M7" s="7725"/>
    </row>
    <row r="8" spans="1:13" x14ac:dyDescent="0.25">
      <c r="A8" s="7700">
        <v>1</v>
      </c>
      <c r="B8" s="7701"/>
      <c r="C8" s="7701"/>
      <c r="D8" s="7701"/>
      <c r="E8" s="7701"/>
      <c r="F8" s="7701"/>
      <c r="G8" s="7701"/>
      <c r="H8" s="5867">
        <v>2</v>
      </c>
      <c r="I8" s="5867">
        <v>3</v>
      </c>
      <c r="J8" s="5867">
        <v>4</v>
      </c>
      <c r="K8" s="5983">
        <v>5</v>
      </c>
      <c r="L8" s="5983">
        <v>6</v>
      </c>
      <c r="M8" s="6189">
        <v>7</v>
      </c>
    </row>
    <row r="9" spans="1:13" x14ac:dyDescent="0.25">
      <c r="A9" s="3321"/>
      <c r="B9" s="3322"/>
      <c r="C9" s="3322"/>
      <c r="D9" s="3322"/>
      <c r="E9" s="3322"/>
      <c r="F9" s="3322"/>
      <c r="G9" s="3323"/>
      <c r="H9" s="2275"/>
      <c r="I9" s="2275"/>
      <c r="J9" s="2275"/>
      <c r="K9" s="3324"/>
      <c r="L9" s="3324"/>
      <c r="M9" s="3325"/>
    </row>
    <row r="10" spans="1:13" x14ac:dyDescent="0.25">
      <c r="A10" s="3326"/>
      <c r="B10" s="3327"/>
      <c r="C10" s="3327"/>
      <c r="D10" s="3327"/>
      <c r="E10" s="3327"/>
      <c r="F10" s="3327"/>
      <c r="G10" s="3328"/>
      <c r="H10" s="6190" t="s">
        <v>68</v>
      </c>
      <c r="I10" s="687"/>
      <c r="J10" s="2271"/>
      <c r="K10" s="3329"/>
      <c r="L10" s="3329"/>
      <c r="M10" s="3330">
        <f>M11</f>
        <v>29572343900</v>
      </c>
    </row>
    <row r="11" spans="1:13" ht="41.4" x14ac:dyDescent="0.25">
      <c r="A11" s="3889"/>
      <c r="B11" s="3890"/>
      <c r="C11" s="3890"/>
      <c r="D11" s="3890"/>
      <c r="E11" s="3890"/>
      <c r="F11" s="3890"/>
      <c r="G11" s="3331"/>
      <c r="H11" s="6191" t="s">
        <v>69</v>
      </c>
      <c r="I11" s="6192"/>
      <c r="J11" s="6193" t="s">
        <v>70</v>
      </c>
      <c r="K11" s="5868"/>
      <c r="L11" s="5868"/>
      <c r="M11" s="5869">
        <v>29572343900</v>
      </c>
    </row>
    <row r="12" spans="1:13" x14ac:dyDescent="0.25">
      <c r="A12" s="3889"/>
      <c r="B12" s="3890"/>
      <c r="C12" s="3890"/>
      <c r="D12" s="3890"/>
      <c r="E12" s="3890"/>
      <c r="F12" s="3890"/>
      <c r="G12" s="3331"/>
      <c r="H12" s="5870"/>
      <c r="I12" s="5870"/>
      <c r="J12" s="5870"/>
      <c r="K12" s="5868"/>
      <c r="L12" s="5868"/>
      <c r="M12" s="5871"/>
    </row>
    <row r="13" spans="1:13" x14ac:dyDescent="0.25">
      <c r="A13" s="1590">
        <v>1</v>
      </c>
      <c r="B13" s="1591" t="s">
        <v>67</v>
      </c>
      <c r="C13" s="1592"/>
      <c r="D13" s="1592"/>
      <c r="E13" s="1592"/>
      <c r="F13" s="1592"/>
      <c r="G13" s="3332"/>
      <c r="H13" s="3333" t="s">
        <v>6175</v>
      </c>
      <c r="I13" s="3333"/>
      <c r="J13" s="3334"/>
      <c r="K13" s="3335"/>
      <c r="L13" s="3335"/>
      <c r="M13" s="3336">
        <f>+M16+M33+M43+M47+M50+M53+M56+M81+M106+M116+M157+M168+M190+M198+M208+M212+M234</f>
        <v>59988779600</v>
      </c>
    </row>
    <row r="14" spans="1:13" x14ac:dyDescent="0.25">
      <c r="A14" s="1590"/>
      <c r="B14" s="1592"/>
      <c r="C14" s="1592"/>
      <c r="D14" s="1592"/>
      <c r="E14" s="1592"/>
      <c r="F14" s="1592"/>
      <c r="G14" s="3332"/>
      <c r="H14" s="3337"/>
      <c r="I14" s="3337"/>
      <c r="J14" s="3338"/>
      <c r="K14" s="3339"/>
      <c r="L14" s="3339"/>
      <c r="M14" s="3340"/>
    </row>
    <row r="15" spans="1:13" x14ac:dyDescent="0.25">
      <c r="A15" s="1590">
        <v>1</v>
      </c>
      <c r="B15" s="1591" t="s">
        <v>67</v>
      </c>
      <c r="C15" s="1591" t="s">
        <v>67</v>
      </c>
      <c r="D15" s="1591"/>
      <c r="E15" s="1591"/>
      <c r="F15" s="1592"/>
      <c r="G15" s="3332"/>
      <c r="H15" s="3337" t="s">
        <v>51</v>
      </c>
      <c r="I15" s="3337"/>
      <c r="J15" s="3338"/>
      <c r="K15" s="3339"/>
      <c r="L15" s="3339"/>
      <c r="M15" s="3340"/>
    </row>
    <row r="16" spans="1:13" x14ac:dyDescent="0.25">
      <c r="A16" s="1590">
        <v>1</v>
      </c>
      <c r="B16" s="1591" t="s">
        <v>67</v>
      </c>
      <c r="C16" s="1591" t="s">
        <v>67</v>
      </c>
      <c r="D16" s="1591">
        <v>5</v>
      </c>
      <c r="E16" s="1591">
        <v>2</v>
      </c>
      <c r="F16" s="1591" t="s">
        <v>67</v>
      </c>
      <c r="G16" s="3332"/>
      <c r="H16" s="6194" t="s">
        <v>6176</v>
      </c>
      <c r="I16" s="6194"/>
      <c r="J16" s="6195"/>
      <c r="K16" s="6196" t="s">
        <v>276</v>
      </c>
      <c r="L16" s="6196" t="s">
        <v>481</v>
      </c>
      <c r="M16" s="6197">
        <f>SUM(M17:M31)</f>
        <v>7016186950</v>
      </c>
    </row>
    <row r="17" spans="1:13" x14ac:dyDescent="0.25">
      <c r="A17" s="3889">
        <v>1</v>
      </c>
      <c r="B17" s="1593" t="s">
        <v>67</v>
      </c>
      <c r="C17" s="1593" t="s">
        <v>67</v>
      </c>
      <c r="D17" s="1593">
        <v>5</v>
      </c>
      <c r="E17" s="1593">
        <v>2</v>
      </c>
      <c r="F17" s="1593" t="s">
        <v>67</v>
      </c>
      <c r="G17" s="3341" t="s">
        <v>67</v>
      </c>
      <c r="H17" s="6198" t="s">
        <v>248</v>
      </c>
      <c r="I17" s="6199" t="str">
        <f t="shared" ref="I17:I24" si="0">"Terpenuhinya" &amp;+" "&amp;+H17</f>
        <v>Terpenuhinya Penyediaan jasa surat menyurat</v>
      </c>
      <c r="J17" s="6200" t="s">
        <v>8096</v>
      </c>
      <c r="K17" s="6201" t="s">
        <v>276</v>
      </c>
      <c r="L17" s="6201" t="s">
        <v>481</v>
      </c>
      <c r="M17" s="3343">
        <v>49320000</v>
      </c>
    </row>
    <row r="18" spans="1:13" ht="27.6" x14ac:dyDescent="0.25">
      <c r="A18" s="3889">
        <v>1</v>
      </c>
      <c r="B18" s="1593" t="s">
        <v>67</v>
      </c>
      <c r="C18" s="1593" t="s">
        <v>67</v>
      </c>
      <c r="D18" s="1593">
        <v>5</v>
      </c>
      <c r="E18" s="1593">
        <v>2</v>
      </c>
      <c r="F18" s="1593" t="s">
        <v>67</v>
      </c>
      <c r="G18" s="3341" t="s">
        <v>72</v>
      </c>
      <c r="H18" s="6198" t="s">
        <v>249</v>
      </c>
      <c r="I18" s="6199" t="str">
        <f t="shared" si="0"/>
        <v>Terpenuhinya Penyediaan jasa komunikasi, sumber daya air dan listrik</v>
      </c>
      <c r="J18" s="6200" t="s">
        <v>8096</v>
      </c>
      <c r="K18" s="6201" t="s">
        <v>276</v>
      </c>
      <c r="L18" s="6201" t="s">
        <v>481</v>
      </c>
      <c r="M18" s="3343">
        <v>561000000</v>
      </c>
    </row>
    <row r="19" spans="1:13" ht="27.6" hidden="1" x14ac:dyDescent="0.25">
      <c r="A19" s="3889">
        <v>1</v>
      </c>
      <c r="B19" s="1593" t="s">
        <v>67</v>
      </c>
      <c r="C19" s="1593" t="s">
        <v>67</v>
      </c>
      <c r="D19" s="1593">
        <v>5</v>
      </c>
      <c r="E19" s="1593">
        <v>2</v>
      </c>
      <c r="F19" s="1593" t="s">
        <v>67</v>
      </c>
      <c r="G19" s="3341" t="s">
        <v>139</v>
      </c>
      <c r="H19" s="6198" t="s">
        <v>344</v>
      </c>
      <c r="I19" s="6199" t="str">
        <f t="shared" si="0"/>
        <v>Terpenuhinya Penyediaan jasa pemeliharaan dan perizinan kendaraan dinas/operasional</v>
      </c>
      <c r="J19" s="6200" t="s">
        <v>8096</v>
      </c>
      <c r="K19" s="6201" t="s">
        <v>276</v>
      </c>
      <c r="L19" s="6201" t="s">
        <v>481</v>
      </c>
      <c r="M19" s="3343"/>
    </row>
    <row r="20" spans="1:13" ht="27.6" hidden="1" x14ac:dyDescent="0.25">
      <c r="A20" s="3889">
        <v>1</v>
      </c>
      <c r="B20" s="1593" t="s">
        <v>67</v>
      </c>
      <c r="C20" s="1593" t="s">
        <v>67</v>
      </c>
      <c r="D20" s="1593">
        <v>5</v>
      </c>
      <c r="E20" s="1593">
        <v>2</v>
      </c>
      <c r="F20" s="1593" t="s">
        <v>67</v>
      </c>
      <c r="G20" s="3341" t="s">
        <v>81</v>
      </c>
      <c r="H20" s="6198" t="s">
        <v>6177</v>
      </c>
      <c r="I20" s="6199" t="str">
        <f t="shared" si="0"/>
        <v xml:space="preserve">Terpenuhinya Penyediaan jasa administrasi keuangan </v>
      </c>
      <c r="J20" s="6200" t="s">
        <v>8096</v>
      </c>
      <c r="K20" s="6201" t="s">
        <v>276</v>
      </c>
      <c r="L20" s="6201" t="s">
        <v>481</v>
      </c>
      <c r="M20" s="3343"/>
    </row>
    <row r="21" spans="1:13" ht="27.6" x14ac:dyDescent="0.25">
      <c r="A21" s="3889">
        <v>1</v>
      </c>
      <c r="B21" s="1593" t="s">
        <v>67</v>
      </c>
      <c r="C21" s="1593" t="s">
        <v>67</v>
      </c>
      <c r="D21" s="1593">
        <v>5</v>
      </c>
      <c r="E21" s="1593">
        <v>2</v>
      </c>
      <c r="F21" s="1593" t="s">
        <v>67</v>
      </c>
      <c r="G21" s="3341">
        <v>8</v>
      </c>
      <c r="H21" s="6198" t="s">
        <v>251</v>
      </c>
      <c r="I21" s="6199" t="str">
        <f t="shared" si="0"/>
        <v>Terpenuhinya Penyediaan jasa kebersihan kantor</v>
      </c>
      <c r="J21" s="6200" t="s">
        <v>8096</v>
      </c>
      <c r="K21" s="6201" t="s">
        <v>276</v>
      </c>
      <c r="L21" s="6201" t="s">
        <v>481</v>
      </c>
      <c r="M21" s="3343">
        <v>732000000</v>
      </c>
    </row>
    <row r="22" spans="1:13" x14ac:dyDescent="0.25">
      <c r="A22" s="3889">
        <v>1</v>
      </c>
      <c r="B22" s="1593" t="s">
        <v>67</v>
      </c>
      <c r="C22" s="1593" t="s">
        <v>67</v>
      </c>
      <c r="D22" s="1593">
        <v>5</v>
      </c>
      <c r="E22" s="1593">
        <v>2</v>
      </c>
      <c r="F22" s="1593" t="s">
        <v>67</v>
      </c>
      <c r="G22" s="3341" t="s">
        <v>185</v>
      </c>
      <c r="H22" s="6198" t="s">
        <v>253</v>
      </c>
      <c r="I22" s="6199" t="str">
        <f t="shared" si="0"/>
        <v>Terpenuhinya Penyediaan alat tulis kantor</v>
      </c>
      <c r="J22" s="6200" t="s">
        <v>8096</v>
      </c>
      <c r="K22" s="6201" t="s">
        <v>276</v>
      </c>
      <c r="L22" s="6201" t="s">
        <v>481</v>
      </c>
      <c r="M22" s="3343">
        <v>469200000</v>
      </c>
    </row>
    <row r="23" spans="1:13" ht="27.6" x14ac:dyDescent="0.25">
      <c r="A23" s="3889">
        <v>1</v>
      </c>
      <c r="B23" s="1593" t="s">
        <v>67</v>
      </c>
      <c r="C23" s="1593" t="s">
        <v>67</v>
      </c>
      <c r="D23" s="1593">
        <v>5</v>
      </c>
      <c r="E23" s="1593">
        <v>2</v>
      </c>
      <c r="F23" s="1593" t="s">
        <v>67</v>
      </c>
      <c r="G23" s="3341" t="s">
        <v>281</v>
      </c>
      <c r="H23" s="6198" t="s">
        <v>91</v>
      </c>
      <c r="I23" s="6199" t="str">
        <f t="shared" si="0"/>
        <v>Terpenuhinya Penyediaan barang cetakan dan penggandaan</v>
      </c>
      <c r="J23" s="6200" t="s">
        <v>8096</v>
      </c>
      <c r="K23" s="6201" t="s">
        <v>276</v>
      </c>
      <c r="L23" s="6201" t="s">
        <v>481</v>
      </c>
      <c r="M23" s="3343">
        <v>420120000</v>
      </c>
    </row>
    <row r="24" spans="1:13" ht="27.6" x14ac:dyDescent="0.25">
      <c r="A24" s="3889">
        <v>1</v>
      </c>
      <c r="B24" s="1593" t="s">
        <v>67</v>
      </c>
      <c r="C24" s="1593" t="s">
        <v>67</v>
      </c>
      <c r="D24" s="1593">
        <v>5</v>
      </c>
      <c r="E24" s="1593">
        <v>2</v>
      </c>
      <c r="F24" s="1593" t="s">
        <v>67</v>
      </c>
      <c r="G24" s="3341" t="s">
        <v>283</v>
      </c>
      <c r="H24" s="6198" t="s">
        <v>6178</v>
      </c>
      <c r="I24" s="6199" t="str">
        <f t="shared" si="0"/>
        <v>Terpenuhinya Penyediaan Komponen instalasi Listrik/Penerangan Bangunan Kantor</v>
      </c>
      <c r="J24" s="6200" t="s">
        <v>8096</v>
      </c>
      <c r="K24" s="6201" t="s">
        <v>276</v>
      </c>
      <c r="L24" s="6201" t="s">
        <v>481</v>
      </c>
      <c r="M24" s="3343">
        <v>72946950</v>
      </c>
    </row>
    <row r="25" spans="1:13" ht="27.6" x14ac:dyDescent="0.25">
      <c r="A25" s="3889">
        <v>1</v>
      </c>
      <c r="B25" s="1593" t="s">
        <v>67</v>
      </c>
      <c r="C25" s="1593" t="s">
        <v>67</v>
      </c>
      <c r="D25" s="1593">
        <v>5</v>
      </c>
      <c r="E25" s="1593">
        <v>2</v>
      </c>
      <c r="F25" s="1593" t="s">
        <v>67</v>
      </c>
      <c r="G25" s="3341">
        <v>15</v>
      </c>
      <c r="H25" s="5987" t="s">
        <v>95</v>
      </c>
      <c r="I25" s="5987" t="s">
        <v>96</v>
      </c>
      <c r="J25" s="6200" t="s">
        <v>8096</v>
      </c>
      <c r="K25" s="6201" t="s">
        <v>276</v>
      </c>
      <c r="L25" s="6201" t="s">
        <v>481</v>
      </c>
      <c r="M25" s="3343">
        <v>42300000</v>
      </c>
    </row>
    <row r="26" spans="1:13" ht="27.6" x14ac:dyDescent="0.25">
      <c r="A26" s="3889">
        <v>1</v>
      </c>
      <c r="B26" s="1593" t="s">
        <v>67</v>
      </c>
      <c r="C26" s="1593" t="s">
        <v>67</v>
      </c>
      <c r="D26" s="1593">
        <v>5</v>
      </c>
      <c r="E26" s="1593">
        <v>2</v>
      </c>
      <c r="F26" s="1593" t="s">
        <v>67</v>
      </c>
      <c r="G26" s="3331" t="s">
        <v>286</v>
      </c>
      <c r="H26" s="6198" t="s">
        <v>99</v>
      </c>
      <c r="I26" s="6199" t="str">
        <f>"Terpenuhinya" &amp;+" "&amp;+H26</f>
        <v>Terpenuhinya Penyediaan makanan dan minuman</v>
      </c>
      <c r="J26" s="6200" t="s">
        <v>8096</v>
      </c>
      <c r="K26" s="6201" t="s">
        <v>276</v>
      </c>
      <c r="L26" s="6201" t="s">
        <v>481</v>
      </c>
      <c r="M26" s="3343">
        <v>2876800000</v>
      </c>
    </row>
    <row r="27" spans="1:13" ht="27.6" x14ac:dyDescent="0.25">
      <c r="A27" s="3889">
        <v>1</v>
      </c>
      <c r="B27" s="1593" t="s">
        <v>67</v>
      </c>
      <c r="C27" s="1593" t="s">
        <v>67</v>
      </c>
      <c r="D27" s="1593">
        <v>5</v>
      </c>
      <c r="E27" s="1593">
        <v>2</v>
      </c>
      <c r="F27" s="1593" t="s">
        <v>67</v>
      </c>
      <c r="G27" s="3331" t="s">
        <v>288</v>
      </c>
      <c r="H27" s="6198" t="s">
        <v>6179</v>
      </c>
      <c r="I27" s="6199" t="str">
        <f>"Terpenuhinya" &amp;+" "&amp;+H27</f>
        <v>Terpenuhinya Rapat-rapat koordinasi dan konsultasi ke luar daerah</v>
      </c>
      <c r="J27" s="6200" t="s">
        <v>8096</v>
      </c>
      <c r="K27" s="6201" t="s">
        <v>276</v>
      </c>
      <c r="L27" s="6201" t="s">
        <v>481</v>
      </c>
      <c r="M27" s="3343">
        <v>752500000</v>
      </c>
    </row>
    <row r="28" spans="1:13" x14ac:dyDescent="0.25">
      <c r="A28" s="3889">
        <v>1</v>
      </c>
      <c r="B28" s="1593" t="s">
        <v>67</v>
      </c>
      <c r="C28" s="1593" t="s">
        <v>67</v>
      </c>
      <c r="D28" s="1593">
        <v>5</v>
      </c>
      <c r="E28" s="1593">
        <v>2</v>
      </c>
      <c r="F28" s="1593" t="s">
        <v>67</v>
      </c>
      <c r="G28" s="3331">
        <v>19</v>
      </c>
      <c r="H28" s="6198" t="s">
        <v>354</v>
      </c>
      <c r="I28" s="6199" t="str">
        <f>"Terpenuhinya" &amp;+" "&amp;+H28</f>
        <v>Terpenuhinya Jasa Administrasi Perkantoran</v>
      </c>
      <c r="J28" s="6200" t="s">
        <v>8096</v>
      </c>
      <c r="K28" s="6201" t="s">
        <v>276</v>
      </c>
      <c r="L28" s="6201" t="s">
        <v>481</v>
      </c>
      <c r="M28" s="3343">
        <v>180500000</v>
      </c>
    </row>
    <row r="29" spans="1:13" ht="39.6" x14ac:dyDescent="0.25">
      <c r="A29" s="3889">
        <v>1</v>
      </c>
      <c r="B29" s="1593" t="s">
        <v>67</v>
      </c>
      <c r="C29" s="1593" t="s">
        <v>67</v>
      </c>
      <c r="D29" s="1593">
        <v>5</v>
      </c>
      <c r="E29" s="1593">
        <v>2</v>
      </c>
      <c r="F29" s="1593" t="s">
        <v>67</v>
      </c>
      <c r="G29" s="3331">
        <v>26</v>
      </c>
      <c r="H29" s="6202" t="s">
        <v>2967</v>
      </c>
      <c r="I29" s="6202" t="s">
        <v>3207</v>
      </c>
      <c r="J29" s="6200" t="s">
        <v>8096</v>
      </c>
      <c r="K29" s="6201" t="s">
        <v>276</v>
      </c>
      <c r="L29" s="6201" t="s">
        <v>481</v>
      </c>
      <c r="M29" s="3343">
        <v>235800000</v>
      </c>
    </row>
    <row r="30" spans="1:13" ht="26.4" x14ac:dyDescent="0.25">
      <c r="A30" s="3889">
        <v>1</v>
      </c>
      <c r="B30" s="1593" t="s">
        <v>67</v>
      </c>
      <c r="C30" s="1593" t="s">
        <v>67</v>
      </c>
      <c r="D30" s="1593">
        <v>5</v>
      </c>
      <c r="E30" s="1593">
        <v>2</v>
      </c>
      <c r="F30" s="1593" t="s">
        <v>67</v>
      </c>
      <c r="G30" s="3331">
        <v>28</v>
      </c>
      <c r="H30" s="6202" t="s">
        <v>2968</v>
      </c>
      <c r="I30" s="6202" t="s">
        <v>8777</v>
      </c>
      <c r="J30" s="6200" t="s">
        <v>8096</v>
      </c>
      <c r="K30" s="6201" t="s">
        <v>276</v>
      </c>
      <c r="L30" s="6201" t="s">
        <v>481</v>
      </c>
      <c r="M30" s="3343">
        <v>159400000</v>
      </c>
    </row>
    <row r="31" spans="1:13" ht="26.4" x14ac:dyDescent="0.25">
      <c r="A31" s="3889"/>
      <c r="B31" s="1593"/>
      <c r="C31" s="1593" t="s">
        <v>67</v>
      </c>
      <c r="D31" s="1593">
        <v>5</v>
      </c>
      <c r="E31" s="1593">
        <v>2</v>
      </c>
      <c r="F31" s="1593" t="s">
        <v>67</v>
      </c>
      <c r="G31" s="3331">
        <v>42</v>
      </c>
      <c r="H31" s="6202" t="s">
        <v>8778</v>
      </c>
      <c r="I31" s="6202" t="s">
        <v>8779</v>
      </c>
      <c r="J31" s="6200" t="s">
        <v>8096</v>
      </c>
      <c r="K31" s="6201" t="s">
        <v>276</v>
      </c>
      <c r="L31" s="6201" t="s">
        <v>481</v>
      </c>
      <c r="M31" s="3343">
        <v>464300000</v>
      </c>
    </row>
    <row r="32" spans="1:13" x14ac:dyDescent="0.25">
      <c r="A32" s="3889"/>
      <c r="B32" s="1593"/>
      <c r="C32" s="1593"/>
      <c r="D32" s="1593"/>
      <c r="E32" s="1593"/>
      <c r="F32" s="1593"/>
      <c r="G32" s="3331"/>
      <c r="H32" s="6198"/>
      <c r="I32" s="6199"/>
      <c r="J32" s="6200"/>
      <c r="K32" s="6201"/>
      <c r="L32" s="6201"/>
      <c r="M32" s="3343"/>
    </row>
    <row r="33" spans="1:13" ht="27.6" x14ac:dyDescent="0.25">
      <c r="A33" s="1590">
        <v>1</v>
      </c>
      <c r="B33" s="1591" t="s">
        <v>67</v>
      </c>
      <c r="C33" s="1591" t="s">
        <v>67</v>
      </c>
      <c r="D33" s="1591">
        <v>5</v>
      </c>
      <c r="E33" s="1591">
        <v>2</v>
      </c>
      <c r="F33" s="1591" t="s">
        <v>72</v>
      </c>
      <c r="G33" s="3332"/>
      <c r="H33" s="6194" t="s">
        <v>355</v>
      </c>
      <c r="I33" s="6194"/>
      <c r="J33" s="6195"/>
      <c r="K33" s="6196" t="s">
        <v>276</v>
      </c>
      <c r="L33" s="6196" t="s">
        <v>481</v>
      </c>
      <c r="M33" s="6203">
        <f>SUM(M34:M41)</f>
        <v>4413818800</v>
      </c>
    </row>
    <row r="34" spans="1:13" x14ac:dyDescent="0.25">
      <c r="A34" s="3889">
        <v>1</v>
      </c>
      <c r="B34" s="1593" t="s">
        <v>67</v>
      </c>
      <c r="C34" s="1593" t="s">
        <v>67</v>
      </c>
      <c r="D34" s="1593">
        <v>5</v>
      </c>
      <c r="E34" s="1593">
        <v>2</v>
      </c>
      <c r="F34" s="1593" t="s">
        <v>72</v>
      </c>
      <c r="G34" s="3341">
        <v>7</v>
      </c>
      <c r="H34" s="6198" t="s">
        <v>110</v>
      </c>
      <c r="I34" s="6199" t="str">
        <f t="shared" ref="I34:I41" si="1">"Terpenuhinya" &amp;+" "&amp;+H34</f>
        <v>Terpenuhinya Pembangunan gedung kantor</v>
      </c>
      <c r="J34" s="6200" t="s">
        <v>8096</v>
      </c>
      <c r="K34" s="6201" t="s">
        <v>276</v>
      </c>
      <c r="L34" s="6201" t="s">
        <v>481</v>
      </c>
      <c r="M34" s="3344">
        <v>379523300</v>
      </c>
    </row>
    <row r="35" spans="1:13" ht="27.6" x14ac:dyDescent="0.25">
      <c r="A35" s="3889">
        <v>1</v>
      </c>
      <c r="B35" s="1593" t="s">
        <v>67</v>
      </c>
      <c r="C35" s="1593" t="s">
        <v>67</v>
      </c>
      <c r="D35" s="1593">
        <v>5</v>
      </c>
      <c r="E35" s="1593">
        <v>2</v>
      </c>
      <c r="F35" s="1593" t="s">
        <v>72</v>
      </c>
      <c r="G35" s="3341">
        <v>7</v>
      </c>
      <c r="H35" s="6198" t="s">
        <v>117</v>
      </c>
      <c r="I35" s="6199" t="str">
        <f t="shared" si="1"/>
        <v>Terpenuhinya Pengadaan perlengkapan gedung kantor</v>
      </c>
      <c r="J35" s="6200" t="s">
        <v>8096</v>
      </c>
      <c r="K35" s="6201" t="s">
        <v>276</v>
      </c>
      <c r="L35" s="6201" t="s">
        <v>481</v>
      </c>
      <c r="M35" s="3344">
        <v>345681000</v>
      </c>
    </row>
    <row r="36" spans="1:13" ht="27.6" x14ac:dyDescent="0.25">
      <c r="A36" s="3889">
        <v>1</v>
      </c>
      <c r="B36" s="1593" t="s">
        <v>67</v>
      </c>
      <c r="C36" s="1593" t="s">
        <v>67</v>
      </c>
      <c r="D36" s="1593">
        <v>5</v>
      </c>
      <c r="E36" s="1593">
        <v>2</v>
      </c>
      <c r="F36" s="1593" t="s">
        <v>72</v>
      </c>
      <c r="G36" s="3341">
        <v>9</v>
      </c>
      <c r="H36" s="6198" t="s">
        <v>120</v>
      </c>
      <c r="I36" s="6199" t="str">
        <f t="shared" si="1"/>
        <v>Terpenuhinya Pengadaan Peralatan Gedung Kantor</v>
      </c>
      <c r="J36" s="6200" t="s">
        <v>8096</v>
      </c>
      <c r="K36" s="6201" t="s">
        <v>276</v>
      </c>
      <c r="L36" s="6201" t="s">
        <v>481</v>
      </c>
      <c r="M36" s="3344">
        <v>713451500</v>
      </c>
    </row>
    <row r="37" spans="1:13" x14ac:dyDescent="0.25">
      <c r="A37" s="3889">
        <v>1</v>
      </c>
      <c r="B37" s="1593" t="s">
        <v>67</v>
      </c>
      <c r="C37" s="1593" t="s">
        <v>67</v>
      </c>
      <c r="D37" s="1593">
        <v>5</v>
      </c>
      <c r="E37" s="1593">
        <v>2</v>
      </c>
      <c r="F37" s="1593" t="s">
        <v>72</v>
      </c>
      <c r="G37" s="3341" t="s">
        <v>185</v>
      </c>
      <c r="H37" s="6198" t="s">
        <v>2037</v>
      </c>
      <c r="I37" s="6199" t="str">
        <f t="shared" si="1"/>
        <v>Terpenuhinya Pengadaan mobelair</v>
      </c>
      <c r="J37" s="6200" t="s">
        <v>8096</v>
      </c>
      <c r="K37" s="6201" t="s">
        <v>276</v>
      </c>
      <c r="L37" s="6201" t="s">
        <v>481</v>
      </c>
      <c r="M37" s="3343">
        <v>252800000</v>
      </c>
    </row>
    <row r="38" spans="1:13" ht="27.6" x14ac:dyDescent="0.25">
      <c r="A38" s="3889">
        <v>1</v>
      </c>
      <c r="B38" s="1593" t="s">
        <v>67</v>
      </c>
      <c r="C38" s="1593" t="s">
        <v>67</v>
      </c>
      <c r="D38" s="1593">
        <v>5</v>
      </c>
      <c r="E38" s="1593">
        <v>2</v>
      </c>
      <c r="F38" s="1593" t="s">
        <v>72</v>
      </c>
      <c r="G38" s="3341" t="s">
        <v>290</v>
      </c>
      <c r="H38" s="6198" t="s">
        <v>123</v>
      </c>
      <c r="I38" s="6199" t="str">
        <f t="shared" si="1"/>
        <v>Terpenuhinya Pemeliharaan rutin/berkala gedung kantor</v>
      </c>
      <c r="J38" s="6200" t="s">
        <v>8096</v>
      </c>
      <c r="K38" s="6201" t="s">
        <v>276</v>
      </c>
      <c r="L38" s="6201" t="s">
        <v>481</v>
      </c>
      <c r="M38" s="3344">
        <v>206090000</v>
      </c>
    </row>
    <row r="39" spans="1:13" ht="27.6" x14ac:dyDescent="0.25">
      <c r="A39" s="3889">
        <v>1</v>
      </c>
      <c r="B39" s="1593" t="s">
        <v>67</v>
      </c>
      <c r="C39" s="1593" t="s">
        <v>67</v>
      </c>
      <c r="D39" s="1593">
        <v>5</v>
      </c>
      <c r="E39" s="1593">
        <v>2</v>
      </c>
      <c r="F39" s="1593" t="s">
        <v>72</v>
      </c>
      <c r="G39" s="3341" t="s">
        <v>295</v>
      </c>
      <c r="H39" s="6198" t="s">
        <v>125</v>
      </c>
      <c r="I39" s="6199" t="str">
        <f t="shared" si="1"/>
        <v>Terpenuhinya Pemeliharaan rutin/berkala kendaraan dinas/operasional</v>
      </c>
      <c r="J39" s="6200" t="s">
        <v>8096</v>
      </c>
      <c r="K39" s="6201" t="s">
        <v>276</v>
      </c>
      <c r="L39" s="6201" t="s">
        <v>481</v>
      </c>
      <c r="M39" s="3344">
        <v>453028000</v>
      </c>
    </row>
    <row r="40" spans="1:13" ht="27.6" x14ac:dyDescent="0.25">
      <c r="A40" s="3889">
        <v>1</v>
      </c>
      <c r="B40" s="1593" t="s">
        <v>67</v>
      </c>
      <c r="C40" s="1593" t="s">
        <v>67</v>
      </c>
      <c r="D40" s="1593">
        <v>5</v>
      </c>
      <c r="E40" s="1593">
        <v>2</v>
      </c>
      <c r="F40" s="1593" t="s">
        <v>72</v>
      </c>
      <c r="G40" s="3341">
        <v>28</v>
      </c>
      <c r="H40" s="6198" t="s">
        <v>359</v>
      </c>
      <c r="I40" s="6199" t="str">
        <f t="shared" si="1"/>
        <v>Terpenuhinya Pemeliharaan rutin/berkala peralatan gedung kantor</v>
      </c>
      <c r="J40" s="6200" t="s">
        <v>8096</v>
      </c>
      <c r="K40" s="6201" t="s">
        <v>276</v>
      </c>
      <c r="L40" s="6201" t="s">
        <v>481</v>
      </c>
      <c r="M40" s="3343">
        <v>133500000</v>
      </c>
    </row>
    <row r="41" spans="1:13" ht="27.6" x14ac:dyDescent="0.25">
      <c r="A41" s="3889">
        <v>1</v>
      </c>
      <c r="B41" s="1593" t="s">
        <v>67</v>
      </c>
      <c r="C41" s="1593" t="s">
        <v>67</v>
      </c>
      <c r="D41" s="1593">
        <v>5</v>
      </c>
      <c r="E41" s="1593">
        <v>2</v>
      </c>
      <c r="F41" s="1593" t="s">
        <v>72</v>
      </c>
      <c r="G41" s="3341">
        <v>42</v>
      </c>
      <c r="H41" s="6198" t="s">
        <v>477</v>
      </c>
      <c r="I41" s="6199" t="str">
        <f t="shared" si="1"/>
        <v>Terpenuhinya Rehabilitasi sedang/berat gedung kantor</v>
      </c>
      <c r="J41" s="6200" t="s">
        <v>8096</v>
      </c>
      <c r="K41" s="6201" t="s">
        <v>276</v>
      </c>
      <c r="L41" s="6201" t="s">
        <v>481</v>
      </c>
      <c r="M41" s="3343">
        <v>1929745000</v>
      </c>
    </row>
    <row r="42" spans="1:13" x14ac:dyDescent="0.25">
      <c r="A42" s="3889"/>
      <c r="B42" s="1593"/>
      <c r="C42" s="1593"/>
      <c r="D42" s="1593"/>
      <c r="E42" s="1593"/>
      <c r="F42" s="1593"/>
      <c r="G42" s="3341"/>
      <c r="H42" s="6198"/>
      <c r="I42" s="6198"/>
      <c r="J42" s="6199"/>
      <c r="K42" s="6201"/>
      <c r="L42" s="6201"/>
      <c r="M42" s="3343"/>
    </row>
    <row r="43" spans="1:13" ht="27.6" x14ac:dyDescent="0.25">
      <c r="A43" s="1590">
        <v>1</v>
      </c>
      <c r="B43" s="1591" t="s">
        <v>67</v>
      </c>
      <c r="C43" s="1591" t="s">
        <v>67</v>
      </c>
      <c r="D43" s="1591">
        <v>5</v>
      </c>
      <c r="E43" s="1591">
        <v>2</v>
      </c>
      <c r="F43" s="1591" t="s">
        <v>109</v>
      </c>
      <c r="G43" s="3332"/>
      <c r="H43" s="6194" t="s">
        <v>127</v>
      </c>
      <c r="I43" s="6194"/>
      <c r="J43" s="6195"/>
      <c r="K43" s="6196" t="s">
        <v>276</v>
      </c>
      <c r="L43" s="6196" t="s">
        <v>481</v>
      </c>
      <c r="M43" s="6203">
        <f>SUM(M45)</f>
        <v>258405000</v>
      </c>
    </row>
    <row r="44" spans="1:13" ht="41.4" hidden="1" x14ac:dyDescent="0.25">
      <c r="A44" s="3889">
        <v>1</v>
      </c>
      <c r="B44" s="1593" t="s">
        <v>67</v>
      </c>
      <c r="C44" s="1593" t="s">
        <v>67</v>
      </c>
      <c r="D44" s="1593">
        <v>5</v>
      </c>
      <c r="E44" s="1593">
        <v>2</v>
      </c>
      <c r="F44" s="1593" t="s">
        <v>109</v>
      </c>
      <c r="G44" s="3341" t="s">
        <v>72</v>
      </c>
      <c r="H44" s="6198" t="s">
        <v>128</v>
      </c>
      <c r="I44" s="6198"/>
      <c r="J44" s="6199" t="str">
        <f>"Terpenuhinya" &amp;+" "&amp;+H44</f>
        <v>Terpenuhinya Pengadaan pakaian dinas beserta perlengkapannya</v>
      </c>
      <c r="K44" s="6201" t="s">
        <v>276</v>
      </c>
      <c r="L44" s="6196" t="s">
        <v>481</v>
      </c>
      <c r="M44" s="3344">
        <v>0</v>
      </c>
    </row>
    <row r="45" spans="1:13" ht="27.6" x14ac:dyDescent="0.25">
      <c r="A45" s="3889">
        <v>1</v>
      </c>
      <c r="B45" s="1593" t="s">
        <v>67</v>
      </c>
      <c r="C45" s="1593" t="s">
        <v>67</v>
      </c>
      <c r="D45" s="1593">
        <v>5</v>
      </c>
      <c r="E45" s="1593">
        <v>2</v>
      </c>
      <c r="F45" s="1593" t="s">
        <v>109</v>
      </c>
      <c r="G45" s="3341" t="s">
        <v>72</v>
      </c>
      <c r="H45" s="1209" t="s">
        <v>5479</v>
      </c>
      <c r="I45" s="6204" t="s">
        <v>5478</v>
      </c>
      <c r="J45" s="6200" t="s">
        <v>8096</v>
      </c>
      <c r="K45" s="1209" t="s">
        <v>5477</v>
      </c>
      <c r="L45" s="6196" t="s">
        <v>481</v>
      </c>
      <c r="M45" s="3344">
        <v>258405000</v>
      </c>
    </row>
    <row r="46" spans="1:13" x14ac:dyDescent="0.25">
      <c r="A46" s="3889"/>
      <c r="B46" s="1593"/>
      <c r="C46" s="1593"/>
      <c r="D46" s="1593"/>
      <c r="E46" s="1593"/>
      <c r="F46" s="1593"/>
      <c r="G46" s="3341"/>
      <c r="H46" s="6198"/>
      <c r="I46" s="6198"/>
      <c r="J46" s="6199"/>
      <c r="K46" s="6205"/>
      <c r="L46" s="6205"/>
      <c r="M46" s="3344"/>
    </row>
    <row r="47" spans="1:13" ht="27.6" x14ac:dyDescent="0.25">
      <c r="A47" s="1590">
        <v>1</v>
      </c>
      <c r="B47" s="1591" t="s">
        <v>67</v>
      </c>
      <c r="C47" s="1591" t="s">
        <v>67</v>
      </c>
      <c r="D47" s="1591">
        <v>5</v>
      </c>
      <c r="E47" s="1591">
        <v>2</v>
      </c>
      <c r="F47" s="1591" t="s">
        <v>114</v>
      </c>
      <c r="G47" s="3332"/>
      <c r="H47" s="6194" t="s">
        <v>367</v>
      </c>
      <c r="I47" s="6194"/>
      <c r="J47" s="6195"/>
      <c r="K47" s="6196" t="s">
        <v>276</v>
      </c>
      <c r="L47" s="6196" t="s">
        <v>481</v>
      </c>
      <c r="M47" s="6203">
        <f>SUM(M48:M48)</f>
        <v>36400000</v>
      </c>
    </row>
    <row r="48" spans="1:13" ht="27.6" x14ac:dyDescent="0.25">
      <c r="A48" s="3889">
        <v>1</v>
      </c>
      <c r="B48" s="1593" t="s">
        <v>67</v>
      </c>
      <c r="C48" s="1593" t="s">
        <v>67</v>
      </c>
      <c r="D48" s="1593">
        <v>5</v>
      </c>
      <c r="E48" s="1593">
        <v>2</v>
      </c>
      <c r="F48" s="1593" t="s">
        <v>114</v>
      </c>
      <c r="G48" s="3341" t="s">
        <v>144</v>
      </c>
      <c r="H48" s="6198" t="s">
        <v>737</v>
      </c>
      <c r="I48" s="6199" t="str">
        <f>"Terpenuhinya" &amp;+" "&amp;+H48</f>
        <v>Terpenuhinya Pendidikan dan pelatihan non formal</v>
      </c>
      <c r="J48" s="6206" t="s">
        <v>8097</v>
      </c>
      <c r="K48" s="6201" t="s">
        <v>276</v>
      </c>
      <c r="L48" s="6201" t="s">
        <v>481</v>
      </c>
      <c r="M48" s="3344">
        <v>36400000</v>
      </c>
    </row>
    <row r="49" spans="1:13" x14ac:dyDescent="0.25">
      <c r="A49" s="3889"/>
      <c r="B49" s="1593"/>
      <c r="C49" s="1593"/>
      <c r="D49" s="1593"/>
      <c r="E49" s="1593"/>
      <c r="F49" s="1593"/>
      <c r="G49" s="3341"/>
      <c r="H49" s="6198"/>
      <c r="I49" s="6198"/>
      <c r="J49" s="6199"/>
      <c r="K49" s="6201"/>
      <c r="L49" s="6201"/>
      <c r="M49" s="3344"/>
    </row>
    <row r="50" spans="1:13" ht="48.75" customHeight="1" x14ac:dyDescent="0.25">
      <c r="A50" s="1590">
        <v>1</v>
      </c>
      <c r="B50" s="1591" t="s">
        <v>67</v>
      </c>
      <c r="C50" s="1591" t="s">
        <v>67</v>
      </c>
      <c r="D50" s="1591">
        <v>5</v>
      </c>
      <c r="E50" s="1591">
        <v>2</v>
      </c>
      <c r="F50" s="1591" t="s">
        <v>139</v>
      </c>
      <c r="G50" s="3332"/>
      <c r="H50" s="6194" t="s">
        <v>372</v>
      </c>
      <c r="I50" s="6194"/>
      <c r="J50" s="6195"/>
      <c r="K50" s="6196" t="s">
        <v>276</v>
      </c>
      <c r="L50" s="6196" t="s">
        <v>481</v>
      </c>
      <c r="M50" s="6197">
        <f>SUM(M51)</f>
        <v>5000000</v>
      </c>
    </row>
    <row r="51" spans="1:13" ht="27.6" x14ac:dyDescent="0.25">
      <c r="A51" s="3889">
        <v>1</v>
      </c>
      <c r="B51" s="1593" t="s">
        <v>67</v>
      </c>
      <c r="C51" s="1593" t="s">
        <v>67</v>
      </c>
      <c r="D51" s="1593">
        <v>5</v>
      </c>
      <c r="E51" s="1593">
        <v>2</v>
      </c>
      <c r="F51" s="1593" t="s">
        <v>67</v>
      </c>
      <c r="G51" s="3341" t="s">
        <v>144</v>
      </c>
      <c r="H51" s="6198" t="s">
        <v>145</v>
      </c>
      <c r="I51" s="6199" t="s">
        <v>6180</v>
      </c>
      <c r="J51" s="6200" t="s">
        <v>8096</v>
      </c>
      <c r="K51" s="6201" t="s">
        <v>276</v>
      </c>
      <c r="L51" s="6201" t="s">
        <v>481</v>
      </c>
      <c r="M51" s="3344">
        <v>5000000</v>
      </c>
    </row>
    <row r="52" spans="1:13" x14ac:dyDescent="0.25">
      <c r="A52" s="3889"/>
      <c r="B52" s="1593"/>
      <c r="C52" s="1593"/>
      <c r="D52" s="1593"/>
      <c r="E52" s="1593"/>
      <c r="F52" s="1593"/>
      <c r="G52" s="3341"/>
      <c r="H52" s="6198"/>
      <c r="I52" s="6198"/>
      <c r="J52" s="6199"/>
      <c r="K52" s="6205"/>
      <c r="L52" s="6205"/>
      <c r="M52" s="3344"/>
    </row>
    <row r="53" spans="1:13" ht="27.6" x14ac:dyDescent="0.25">
      <c r="A53" s="1590">
        <v>1</v>
      </c>
      <c r="B53" s="1591" t="s">
        <v>67</v>
      </c>
      <c r="C53" s="1591" t="s">
        <v>67</v>
      </c>
      <c r="D53" s="1591">
        <v>5</v>
      </c>
      <c r="E53" s="1591">
        <v>2</v>
      </c>
      <c r="F53" s="1591" t="s">
        <v>81</v>
      </c>
      <c r="G53" s="3332"/>
      <c r="H53" s="6194" t="s">
        <v>146</v>
      </c>
      <c r="I53" s="6194"/>
      <c r="J53" s="6195"/>
      <c r="K53" s="6196" t="s">
        <v>276</v>
      </c>
      <c r="L53" s="6196" t="s">
        <v>481</v>
      </c>
      <c r="M53" s="6197">
        <f>SUM(M54:M54)</f>
        <v>20000000</v>
      </c>
    </row>
    <row r="54" spans="1:13" x14ac:dyDescent="0.25">
      <c r="A54" s="3889">
        <v>1</v>
      </c>
      <c r="B54" s="1593" t="s">
        <v>67</v>
      </c>
      <c r="C54" s="1593" t="s">
        <v>67</v>
      </c>
      <c r="D54" s="1593">
        <v>5</v>
      </c>
      <c r="E54" s="1593">
        <v>2</v>
      </c>
      <c r="F54" s="1593" t="s">
        <v>67</v>
      </c>
      <c r="G54" s="3341" t="s">
        <v>67</v>
      </c>
      <c r="H54" s="6198" t="s">
        <v>6181</v>
      </c>
      <c r="I54" s="6199" t="s">
        <v>6182</v>
      </c>
      <c r="J54" s="6200" t="s">
        <v>8096</v>
      </c>
      <c r="K54" s="6201" t="s">
        <v>276</v>
      </c>
      <c r="L54" s="6201" t="s">
        <v>481</v>
      </c>
      <c r="M54" s="3344">
        <v>20000000</v>
      </c>
    </row>
    <row r="55" spans="1:13" x14ac:dyDescent="0.25">
      <c r="A55" s="3889"/>
      <c r="B55" s="1593"/>
      <c r="C55" s="1593"/>
      <c r="D55" s="1593"/>
      <c r="E55" s="1593"/>
      <c r="F55" s="1593"/>
      <c r="G55" s="3341"/>
      <c r="H55" s="6198"/>
      <c r="I55" s="6198"/>
      <c r="J55" s="6199"/>
      <c r="K55" s="6205"/>
      <c r="L55" s="6205"/>
      <c r="M55" s="3344"/>
    </row>
    <row r="56" spans="1:13" x14ac:dyDescent="0.25">
      <c r="A56" s="1590">
        <v>1</v>
      </c>
      <c r="B56" s="1591" t="s">
        <v>67</v>
      </c>
      <c r="C56" s="1591" t="s">
        <v>67</v>
      </c>
      <c r="D56" s="1591">
        <v>5</v>
      </c>
      <c r="E56" s="1591">
        <v>2</v>
      </c>
      <c r="F56" s="1591" t="s">
        <v>285</v>
      </c>
      <c r="G56" s="3332"/>
      <c r="H56" s="6194" t="s">
        <v>6183</v>
      </c>
      <c r="I56" s="6194"/>
      <c r="J56" s="6195"/>
      <c r="K56" s="6196" t="s">
        <v>276</v>
      </c>
      <c r="L56" s="6196" t="s">
        <v>481</v>
      </c>
      <c r="M56" s="6197">
        <f>SUM(M57:M79)</f>
        <v>3168398000</v>
      </c>
    </row>
    <row r="57" spans="1:13" hidden="1" x14ac:dyDescent="0.25">
      <c r="A57" s="3889">
        <v>1</v>
      </c>
      <c r="B57" s="1593" t="s">
        <v>67</v>
      </c>
      <c r="C57" s="1593" t="s">
        <v>67</v>
      </c>
      <c r="D57" s="1593">
        <v>5</v>
      </c>
      <c r="E57" s="1593">
        <v>2</v>
      </c>
      <c r="F57" s="1593" t="s">
        <v>285</v>
      </c>
      <c r="G57" s="3341" t="s">
        <v>109</v>
      </c>
      <c r="H57" s="6198" t="s">
        <v>8098</v>
      </c>
      <c r="I57" s="6198" t="s">
        <v>8099</v>
      </c>
      <c r="J57" s="6200"/>
      <c r="K57" s="6201" t="s">
        <v>276</v>
      </c>
      <c r="L57" s="6196" t="s">
        <v>481</v>
      </c>
      <c r="M57" s="3343"/>
    </row>
    <row r="58" spans="1:13" ht="27.6" hidden="1" x14ac:dyDescent="0.25">
      <c r="A58" s="3889">
        <v>1</v>
      </c>
      <c r="B58" s="1593" t="s">
        <v>67</v>
      </c>
      <c r="C58" s="1593" t="s">
        <v>67</v>
      </c>
      <c r="D58" s="1593">
        <v>5</v>
      </c>
      <c r="E58" s="1593">
        <v>2</v>
      </c>
      <c r="F58" s="1593" t="s">
        <v>285</v>
      </c>
      <c r="G58" s="3341" t="s">
        <v>81</v>
      </c>
      <c r="H58" s="6198" t="s">
        <v>6184</v>
      </c>
      <c r="I58" s="6199" t="s">
        <v>6185</v>
      </c>
      <c r="J58" s="6200"/>
      <c r="K58" s="6201" t="s">
        <v>6186</v>
      </c>
      <c r="L58" s="6201" t="s">
        <v>481</v>
      </c>
      <c r="M58" s="3344"/>
    </row>
    <row r="59" spans="1:13" ht="27.6" hidden="1" x14ac:dyDescent="0.25">
      <c r="A59" s="3889">
        <v>1</v>
      </c>
      <c r="B59" s="1593" t="s">
        <v>67</v>
      </c>
      <c r="C59" s="1593" t="s">
        <v>67</v>
      </c>
      <c r="D59" s="1593">
        <v>5</v>
      </c>
      <c r="E59" s="1593">
        <v>2</v>
      </c>
      <c r="F59" s="1593" t="s">
        <v>285</v>
      </c>
      <c r="G59" s="3341">
        <v>45</v>
      </c>
      <c r="H59" s="6198" t="s">
        <v>6187</v>
      </c>
      <c r="I59" s="6199" t="s">
        <v>6188</v>
      </c>
      <c r="J59" s="6200"/>
      <c r="K59" s="6201" t="s">
        <v>6186</v>
      </c>
      <c r="L59" s="6201" t="s">
        <v>481</v>
      </c>
      <c r="M59" s="3344"/>
    </row>
    <row r="60" spans="1:13" ht="27.6" x14ac:dyDescent="0.25">
      <c r="A60" s="3889">
        <v>1</v>
      </c>
      <c r="B60" s="1593" t="s">
        <v>67</v>
      </c>
      <c r="C60" s="1593" t="s">
        <v>67</v>
      </c>
      <c r="D60" s="1593">
        <v>5</v>
      </c>
      <c r="E60" s="1593">
        <v>2</v>
      </c>
      <c r="F60" s="1593" t="s">
        <v>285</v>
      </c>
      <c r="G60" s="3341">
        <v>63</v>
      </c>
      <c r="H60" s="6198" t="s">
        <v>6189</v>
      </c>
      <c r="I60" s="6198" t="s">
        <v>6190</v>
      </c>
      <c r="J60" s="6200"/>
      <c r="K60" s="6201" t="s">
        <v>6191</v>
      </c>
      <c r="L60" s="6201" t="s">
        <v>481</v>
      </c>
      <c r="M60" s="3343">
        <v>63799000</v>
      </c>
    </row>
    <row r="61" spans="1:13" ht="27.6" x14ac:dyDescent="0.25">
      <c r="A61" s="3889">
        <v>1</v>
      </c>
      <c r="B61" s="1593" t="s">
        <v>67</v>
      </c>
      <c r="C61" s="1593" t="s">
        <v>67</v>
      </c>
      <c r="D61" s="1593">
        <v>5</v>
      </c>
      <c r="E61" s="1593">
        <v>2</v>
      </c>
      <c r="F61" s="1593" t="s">
        <v>285</v>
      </c>
      <c r="G61" s="3341">
        <v>65</v>
      </c>
      <c r="H61" s="6198" t="s">
        <v>6192</v>
      </c>
      <c r="I61" s="6198" t="s">
        <v>6193</v>
      </c>
      <c r="J61" s="6200"/>
      <c r="K61" s="6201" t="s">
        <v>6171</v>
      </c>
      <c r="L61" s="6201" t="s">
        <v>481</v>
      </c>
      <c r="M61" s="3343">
        <v>13000000</v>
      </c>
    </row>
    <row r="62" spans="1:13" ht="27.6" x14ac:dyDescent="0.25">
      <c r="A62" s="3889">
        <v>1</v>
      </c>
      <c r="B62" s="1593" t="s">
        <v>67</v>
      </c>
      <c r="C62" s="1593" t="s">
        <v>67</v>
      </c>
      <c r="D62" s="1593">
        <v>5</v>
      </c>
      <c r="E62" s="1593">
        <v>2</v>
      </c>
      <c r="F62" s="1593" t="s">
        <v>285</v>
      </c>
      <c r="G62" s="3341">
        <v>66</v>
      </c>
      <c r="H62" s="6198" t="s">
        <v>8100</v>
      </c>
      <c r="I62" s="6198" t="s">
        <v>8101</v>
      </c>
      <c r="J62" s="6200"/>
      <c r="K62" s="6201" t="s">
        <v>6171</v>
      </c>
      <c r="L62" s="6201" t="s">
        <v>481</v>
      </c>
      <c r="M62" s="3343">
        <v>136620000</v>
      </c>
    </row>
    <row r="63" spans="1:13" hidden="1" x14ac:dyDescent="0.25">
      <c r="A63" s="3889">
        <v>1</v>
      </c>
      <c r="B63" s="1593" t="s">
        <v>67</v>
      </c>
      <c r="C63" s="1593" t="s">
        <v>67</v>
      </c>
      <c r="D63" s="1593">
        <v>5</v>
      </c>
      <c r="E63" s="1593">
        <v>2</v>
      </c>
      <c r="F63" s="1593" t="s">
        <v>285</v>
      </c>
      <c r="G63" s="3341">
        <v>67</v>
      </c>
      <c r="H63" s="6198" t="s">
        <v>6194</v>
      </c>
      <c r="I63" s="6199" t="s">
        <v>6195</v>
      </c>
      <c r="J63" s="6200"/>
      <c r="K63" s="6201" t="s">
        <v>6196</v>
      </c>
      <c r="L63" s="6201" t="s">
        <v>481</v>
      </c>
      <c r="M63" s="3344"/>
    </row>
    <row r="64" spans="1:13" ht="27.6" x14ac:dyDescent="0.25">
      <c r="A64" s="3889">
        <v>1</v>
      </c>
      <c r="B64" s="1593" t="s">
        <v>67</v>
      </c>
      <c r="C64" s="1593" t="s">
        <v>67</v>
      </c>
      <c r="D64" s="1593">
        <v>5</v>
      </c>
      <c r="E64" s="1593">
        <v>2</v>
      </c>
      <c r="F64" s="1593" t="s">
        <v>285</v>
      </c>
      <c r="G64" s="3341">
        <v>68</v>
      </c>
      <c r="H64" s="6198" t="s">
        <v>6197</v>
      </c>
      <c r="I64" s="6207" t="s">
        <v>6198</v>
      </c>
      <c r="J64" s="6200"/>
      <c r="K64" s="6201" t="s">
        <v>6171</v>
      </c>
      <c r="L64" s="6201" t="s">
        <v>481</v>
      </c>
      <c r="M64" s="6208">
        <v>91750000</v>
      </c>
    </row>
    <row r="65" spans="1:13" ht="27.6" x14ac:dyDescent="0.25">
      <c r="A65" s="3889">
        <v>1</v>
      </c>
      <c r="B65" s="1593" t="s">
        <v>67</v>
      </c>
      <c r="C65" s="1593" t="s">
        <v>67</v>
      </c>
      <c r="D65" s="1593">
        <v>5</v>
      </c>
      <c r="E65" s="1593">
        <v>2</v>
      </c>
      <c r="F65" s="1593" t="s">
        <v>285</v>
      </c>
      <c r="G65" s="3341">
        <v>69</v>
      </c>
      <c r="H65" s="6198" t="s">
        <v>6199</v>
      </c>
      <c r="I65" s="6207" t="s">
        <v>6200</v>
      </c>
      <c r="J65" s="6200"/>
      <c r="K65" s="6201" t="s">
        <v>6171</v>
      </c>
      <c r="L65" s="6201" t="s">
        <v>481</v>
      </c>
      <c r="M65" s="3344">
        <v>516300000</v>
      </c>
    </row>
    <row r="66" spans="1:13" ht="27.6" x14ac:dyDescent="0.25">
      <c r="A66" s="3889">
        <v>1</v>
      </c>
      <c r="B66" s="1593" t="s">
        <v>67</v>
      </c>
      <c r="C66" s="1593" t="s">
        <v>67</v>
      </c>
      <c r="D66" s="1593">
        <v>5</v>
      </c>
      <c r="E66" s="1593">
        <v>2</v>
      </c>
      <c r="F66" s="1593" t="s">
        <v>285</v>
      </c>
      <c r="G66" s="3341">
        <v>70</v>
      </c>
      <c r="H66" s="6198" t="s">
        <v>6201</v>
      </c>
      <c r="I66" s="6209" t="s">
        <v>6202</v>
      </c>
      <c r="J66" s="6200"/>
      <c r="K66" s="6201" t="s">
        <v>226</v>
      </c>
      <c r="L66" s="6201" t="s">
        <v>481</v>
      </c>
      <c r="M66" s="3344">
        <v>87275000</v>
      </c>
    </row>
    <row r="67" spans="1:13" ht="27.6" x14ac:dyDescent="0.25">
      <c r="A67" s="3889">
        <v>1</v>
      </c>
      <c r="B67" s="1593" t="s">
        <v>67</v>
      </c>
      <c r="C67" s="1593" t="s">
        <v>67</v>
      </c>
      <c r="D67" s="1593">
        <v>5</v>
      </c>
      <c r="E67" s="1593">
        <v>2</v>
      </c>
      <c r="F67" s="1593" t="s">
        <v>285</v>
      </c>
      <c r="G67" s="3341">
        <v>71</v>
      </c>
      <c r="H67" s="6198" t="s">
        <v>6203</v>
      </c>
      <c r="I67" s="6199" t="s">
        <v>6204</v>
      </c>
      <c r="J67" s="6200"/>
      <c r="K67" s="6201" t="s">
        <v>6205</v>
      </c>
      <c r="L67" s="6201" t="s">
        <v>481</v>
      </c>
      <c r="M67" s="3344">
        <v>692100000</v>
      </c>
    </row>
    <row r="68" spans="1:13" ht="41.4" x14ac:dyDescent="0.25">
      <c r="A68" s="3889">
        <v>1</v>
      </c>
      <c r="B68" s="1593" t="s">
        <v>67</v>
      </c>
      <c r="C68" s="1593" t="s">
        <v>67</v>
      </c>
      <c r="D68" s="1593">
        <v>5</v>
      </c>
      <c r="E68" s="1593">
        <v>2</v>
      </c>
      <c r="F68" s="1593" t="s">
        <v>285</v>
      </c>
      <c r="G68" s="3341">
        <v>73</v>
      </c>
      <c r="H68" s="6198" t="s">
        <v>6206</v>
      </c>
      <c r="I68" s="6199" t="s">
        <v>6207</v>
      </c>
      <c r="J68" s="6200"/>
      <c r="K68" s="6201" t="s">
        <v>6208</v>
      </c>
      <c r="L68" s="6201" t="s">
        <v>481</v>
      </c>
      <c r="M68" s="3344">
        <v>63396000</v>
      </c>
    </row>
    <row r="69" spans="1:13" x14ac:dyDescent="0.25">
      <c r="A69" s="3889">
        <v>1</v>
      </c>
      <c r="B69" s="1593" t="s">
        <v>67</v>
      </c>
      <c r="C69" s="1593" t="s">
        <v>67</v>
      </c>
      <c r="D69" s="1593">
        <v>5</v>
      </c>
      <c r="E69" s="1593">
        <v>2</v>
      </c>
      <c r="F69" s="1593" t="s">
        <v>285</v>
      </c>
      <c r="G69" s="3341">
        <v>74</v>
      </c>
      <c r="H69" s="6198" t="s">
        <v>6209</v>
      </c>
      <c r="I69" s="6199" t="s">
        <v>6210</v>
      </c>
      <c r="J69" s="6200"/>
      <c r="K69" s="6201" t="s">
        <v>6211</v>
      </c>
      <c r="L69" s="6201" t="s">
        <v>481</v>
      </c>
      <c r="M69" s="3344">
        <v>52902500</v>
      </c>
    </row>
    <row r="70" spans="1:13" ht="27.6" x14ac:dyDescent="0.25">
      <c r="A70" s="3889">
        <v>1</v>
      </c>
      <c r="B70" s="1593" t="s">
        <v>67</v>
      </c>
      <c r="C70" s="1593" t="s">
        <v>67</v>
      </c>
      <c r="D70" s="1593">
        <v>5</v>
      </c>
      <c r="E70" s="1593">
        <v>2</v>
      </c>
      <c r="F70" s="1593" t="s">
        <v>285</v>
      </c>
      <c r="G70" s="3341">
        <v>76</v>
      </c>
      <c r="H70" s="6198" t="s">
        <v>6212</v>
      </c>
      <c r="I70" s="6199" t="s">
        <v>6213</v>
      </c>
      <c r="J70" s="6200"/>
      <c r="K70" s="6201" t="s">
        <v>6214</v>
      </c>
      <c r="L70" s="6201" t="s">
        <v>481</v>
      </c>
      <c r="M70" s="3344">
        <v>77450000</v>
      </c>
    </row>
    <row r="71" spans="1:13" ht="27.6" x14ac:dyDescent="0.25">
      <c r="A71" s="3889">
        <v>1</v>
      </c>
      <c r="B71" s="1593" t="s">
        <v>67</v>
      </c>
      <c r="C71" s="3890" t="s">
        <v>237</v>
      </c>
      <c r="D71" s="3890">
        <v>5</v>
      </c>
      <c r="E71" s="3890">
        <v>2</v>
      </c>
      <c r="F71" s="1593" t="s">
        <v>285</v>
      </c>
      <c r="G71" s="3341">
        <v>77</v>
      </c>
      <c r="H71" s="6207" t="s">
        <v>6215</v>
      </c>
      <c r="I71" s="6207" t="s">
        <v>6216</v>
      </c>
      <c r="J71" s="6200"/>
      <c r="K71" s="6201" t="s">
        <v>6217</v>
      </c>
      <c r="L71" s="6201" t="s">
        <v>481</v>
      </c>
      <c r="M71" s="3344">
        <v>142600000</v>
      </c>
    </row>
    <row r="72" spans="1:13" x14ac:dyDescent="0.25">
      <c r="A72" s="3889">
        <v>1</v>
      </c>
      <c r="B72" s="1593" t="s">
        <v>67</v>
      </c>
      <c r="C72" s="3890" t="s">
        <v>237</v>
      </c>
      <c r="D72" s="3890">
        <v>5</v>
      </c>
      <c r="E72" s="3890">
        <v>2</v>
      </c>
      <c r="F72" s="1593" t="s">
        <v>285</v>
      </c>
      <c r="G72" s="3341">
        <v>78</v>
      </c>
      <c r="H72" s="6207" t="s">
        <v>8102</v>
      </c>
      <c r="I72" s="6207" t="s">
        <v>8103</v>
      </c>
      <c r="J72" s="6200"/>
      <c r="K72" s="6201" t="s">
        <v>6217</v>
      </c>
      <c r="L72" s="6201" t="s">
        <v>481</v>
      </c>
      <c r="M72" s="3344">
        <v>125150000</v>
      </c>
    </row>
    <row r="73" spans="1:13" x14ac:dyDescent="0.25">
      <c r="A73" s="3889">
        <v>1</v>
      </c>
      <c r="B73" s="1593" t="s">
        <v>67</v>
      </c>
      <c r="C73" s="1593" t="s">
        <v>67</v>
      </c>
      <c r="D73" s="1593">
        <v>5</v>
      </c>
      <c r="E73" s="1593">
        <v>2</v>
      </c>
      <c r="F73" s="1593" t="s">
        <v>285</v>
      </c>
      <c r="G73" s="3341">
        <v>80</v>
      </c>
      <c r="H73" s="6207" t="s">
        <v>6218</v>
      </c>
      <c r="I73" s="6207" t="s">
        <v>6219</v>
      </c>
      <c r="J73" s="6200"/>
      <c r="K73" s="6201" t="s">
        <v>6171</v>
      </c>
      <c r="L73" s="6201" t="s">
        <v>481</v>
      </c>
      <c r="M73" s="3344">
        <v>78612000</v>
      </c>
    </row>
    <row r="74" spans="1:13" ht="27.6" x14ac:dyDescent="0.25">
      <c r="A74" s="3889">
        <v>1</v>
      </c>
      <c r="B74" s="1593" t="s">
        <v>67</v>
      </c>
      <c r="C74" s="1593" t="s">
        <v>67</v>
      </c>
      <c r="D74" s="1593">
        <v>5</v>
      </c>
      <c r="E74" s="1593">
        <v>2</v>
      </c>
      <c r="F74" s="1593" t="s">
        <v>285</v>
      </c>
      <c r="G74" s="3341">
        <v>81</v>
      </c>
      <c r="H74" s="6207" t="s">
        <v>6220</v>
      </c>
      <c r="I74" s="6207" t="s">
        <v>6221</v>
      </c>
      <c r="J74" s="6200"/>
      <c r="K74" s="6201" t="s">
        <v>6222</v>
      </c>
      <c r="L74" s="6201" t="s">
        <v>481</v>
      </c>
      <c r="M74" s="3344">
        <v>106830000</v>
      </c>
    </row>
    <row r="75" spans="1:13" ht="27.6" x14ac:dyDescent="0.25">
      <c r="A75" s="3889">
        <v>1</v>
      </c>
      <c r="B75" s="1593" t="s">
        <v>67</v>
      </c>
      <c r="C75" s="1593" t="s">
        <v>67</v>
      </c>
      <c r="D75" s="1593">
        <v>5</v>
      </c>
      <c r="E75" s="1593">
        <v>2</v>
      </c>
      <c r="F75" s="1593" t="s">
        <v>285</v>
      </c>
      <c r="G75" s="3341">
        <v>82</v>
      </c>
      <c r="H75" s="6207" t="s">
        <v>8104</v>
      </c>
      <c r="I75" s="6207" t="s">
        <v>8105</v>
      </c>
      <c r="J75" s="6200"/>
      <c r="K75" s="6201" t="s">
        <v>6171</v>
      </c>
      <c r="L75" s="6201" t="s">
        <v>481</v>
      </c>
      <c r="M75" s="3344">
        <v>250383500</v>
      </c>
    </row>
    <row r="76" spans="1:13" x14ac:dyDescent="0.25">
      <c r="A76" s="3889">
        <v>1</v>
      </c>
      <c r="B76" s="1593" t="s">
        <v>67</v>
      </c>
      <c r="C76" s="1593" t="s">
        <v>67</v>
      </c>
      <c r="D76" s="1593">
        <v>5</v>
      </c>
      <c r="E76" s="1593">
        <v>2</v>
      </c>
      <c r="F76" s="1593" t="s">
        <v>285</v>
      </c>
      <c r="G76" s="3341">
        <v>84</v>
      </c>
      <c r="H76" s="6207" t="s">
        <v>8106</v>
      </c>
      <c r="I76" s="6207" t="s">
        <v>8107</v>
      </c>
      <c r="J76" s="6200"/>
      <c r="K76" s="6201" t="s">
        <v>6171</v>
      </c>
      <c r="L76" s="6201" t="s">
        <v>481</v>
      </c>
      <c r="M76" s="3344">
        <v>71450000</v>
      </c>
    </row>
    <row r="77" spans="1:13" ht="27.6" x14ac:dyDescent="0.25">
      <c r="A77" s="3889">
        <v>1</v>
      </c>
      <c r="B77" s="1593" t="s">
        <v>67</v>
      </c>
      <c r="C77" s="1593" t="s">
        <v>67</v>
      </c>
      <c r="D77" s="1593">
        <v>5</v>
      </c>
      <c r="E77" s="1593">
        <v>2</v>
      </c>
      <c r="F77" s="1593" t="s">
        <v>285</v>
      </c>
      <c r="G77" s="3341">
        <v>93</v>
      </c>
      <c r="H77" s="6207" t="s">
        <v>8108</v>
      </c>
      <c r="I77" s="6207" t="s">
        <v>8109</v>
      </c>
      <c r="J77" s="6200"/>
      <c r="K77" s="6201" t="s">
        <v>6171</v>
      </c>
      <c r="L77" s="6201" t="s">
        <v>481</v>
      </c>
      <c r="M77" s="3344">
        <v>77700000</v>
      </c>
    </row>
    <row r="78" spans="1:13" x14ac:dyDescent="0.25">
      <c r="A78" s="3889">
        <v>1</v>
      </c>
      <c r="B78" s="1593" t="s">
        <v>67</v>
      </c>
      <c r="C78" s="1593" t="s">
        <v>67</v>
      </c>
      <c r="D78" s="1593">
        <v>5</v>
      </c>
      <c r="E78" s="1593">
        <v>2</v>
      </c>
      <c r="F78" s="1593" t="s">
        <v>285</v>
      </c>
      <c r="G78" s="3341">
        <v>96</v>
      </c>
      <c r="H78" s="6207" t="s">
        <v>8110</v>
      </c>
      <c r="I78" s="6207" t="s">
        <v>8111</v>
      </c>
      <c r="J78" s="6200"/>
      <c r="K78" s="6201" t="s">
        <v>6171</v>
      </c>
      <c r="L78" s="6201" t="s">
        <v>481</v>
      </c>
      <c r="M78" s="3344">
        <v>252590000</v>
      </c>
    </row>
    <row r="79" spans="1:13" ht="27.6" x14ac:dyDescent="0.25">
      <c r="A79" s="3889">
        <v>1</v>
      </c>
      <c r="B79" s="1593" t="s">
        <v>67</v>
      </c>
      <c r="C79" s="1593" t="s">
        <v>67</v>
      </c>
      <c r="D79" s="1593">
        <v>5</v>
      </c>
      <c r="E79" s="1593">
        <v>2</v>
      </c>
      <c r="F79" s="1593" t="s">
        <v>285</v>
      </c>
      <c r="G79" s="3341">
        <v>97</v>
      </c>
      <c r="H79" s="6207" t="s">
        <v>8112</v>
      </c>
      <c r="I79" s="6207" t="s">
        <v>8113</v>
      </c>
      <c r="J79" s="6200"/>
      <c r="K79" s="6201" t="s">
        <v>6171</v>
      </c>
      <c r="L79" s="6201" t="s">
        <v>481</v>
      </c>
      <c r="M79" s="3344">
        <v>268490000</v>
      </c>
    </row>
    <row r="80" spans="1:13" x14ac:dyDescent="0.25">
      <c r="A80" s="3889"/>
      <c r="B80" s="1593"/>
      <c r="C80" s="1593"/>
      <c r="D80" s="1593"/>
      <c r="E80" s="1593"/>
      <c r="F80" s="1593"/>
      <c r="G80" s="3341"/>
      <c r="H80" s="6207"/>
      <c r="I80" s="6207"/>
      <c r="J80" s="6207"/>
      <c r="K80" s="6201"/>
      <c r="L80" s="6201"/>
      <c r="M80" s="3344"/>
    </row>
    <row r="81" spans="1:13" ht="27.6" x14ac:dyDescent="0.25">
      <c r="A81" s="1590">
        <v>1</v>
      </c>
      <c r="B81" s="1591" t="s">
        <v>67</v>
      </c>
      <c r="C81" s="1591" t="s">
        <v>67</v>
      </c>
      <c r="D81" s="1591">
        <v>5</v>
      </c>
      <c r="E81" s="1591">
        <v>2</v>
      </c>
      <c r="F81" s="1591" t="s">
        <v>349</v>
      </c>
      <c r="G81" s="3332"/>
      <c r="H81" s="6194" t="s">
        <v>6223</v>
      </c>
      <c r="I81" s="6194"/>
      <c r="J81" s="6195"/>
      <c r="K81" s="6196" t="s">
        <v>276</v>
      </c>
      <c r="L81" s="6196" t="s">
        <v>481</v>
      </c>
      <c r="M81" s="6203">
        <f>SUM(M82:M104)</f>
        <v>4844250500</v>
      </c>
    </row>
    <row r="82" spans="1:13" x14ac:dyDescent="0.25">
      <c r="A82" s="6210">
        <v>1</v>
      </c>
      <c r="B82" s="6211" t="s">
        <v>67</v>
      </c>
      <c r="C82" s="6211" t="s">
        <v>67</v>
      </c>
      <c r="D82" s="6211">
        <v>5</v>
      </c>
      <c r="E82" s="6211">
        <v>2</v>
      </c>
      <c r="F82" s="6212">
        <v>16</v>
      </c>
      <c r="G82" s="6213">
        <v>3</v>
      </c>
      <c r="H82" s="6214" t="s">
        <v>6224</v>
      </c>
      <c r="I82" s="6214" t="s">
        <v>6225</v>
      </c>
      <c r="J82" s="6200"/>
      <c r="K82" s="6215" t="s">
        <v>6226</v>
      </c>
      <c r="L82" s="6215" t="s">
        <v>481</v>
      </c>
      <c r="M82" s="6216">
        <v>45357000</v>
      </c>
    </row>
    <row r="83" spans="1:13" ht="41.4" hidden="1" x14ac:dyDescent="0.25">
      <c r="A83" s="6210">
        <v>1</v>
      </c>
      <c r="B83" s="6211" t="s">
        <v>67</v>
      </c>
      <c r="C83" s="6211" t="s">
        <v>67</v>
      </c>
      <c r="D83" s="6211">
        <v>5</v>
      </c>
      <c r="E83" s="6211">
        <v>2</v>
      </c>
      <c r="F83" s="6212">
        <v>16</v>
      </c>
      <c r="G83" s="6213">
        <v>26</v>
      </c>
      <c r="H83" s="6214" t="s">
        <v>6227</v>
      </c>
      <c r="I83" s="6214" t="s">
        <v>6228</v>
      </c>
      <c r="J83" s="6200"/>
      <c r="K83" s="6215" t="s">
        <v>6229</v>
      </c>
      <c r="L83" s="6215" t="s">
        <v>481</v>
      </c>
      <c r="M83" s="6217"/>
    </row>
    <row r="84" spans="1:13" ht="41.4" hidden="1" x14ac:dyDescent="0.25">
      <c r="A84" s="6210">
        <v>1</v>
      </c>
      <c r="B84" s="6211" t="s">
        <v>67</v>
      </c>
      <c r="C84" s="6211" t="s">
        <v>67</v>
      </c>
      <c r="D84" s="6211">
        <v>5</v>
      </c>
      <c r="E84" s="6211">
        <v>2</v>
      </c>
      <c r="F84" s="6212">
        <v>16</v>
      </c>
      <c r="G84" s="6213">
        <v>27</v>
      </c>
      <c r="H84" s="6214" t="s">
        <v>6230</v>
      </c>
      <c r="I84" s="6214" t="s">
        <v>6231</v>
      </c>
      <c r="J84" s="6200"/>
      <c r="K84" s="6215" t="s">
        <v>2038</v>
      </c>
      <c r="L84" s="6215" t="s">
        <v>481</v>
      </c>
      <c r="M84" s="6218"/>
    </row>
    <row r="85" spans="1:13" ht="54" hidden="1" customHeight="1" x14ac:dyDescent="0.25">
      <c r="A85" s="6210">
        <v>1</v>
      </c>
      <c r="B85" s="6211" t="s">
        <v>67</v>
      </c>
      <c r="C85" s="6211" t="s">
        <v>67</v>
      </c>
      <c r="D85" s="6211">
        <v>5</v>
      </c>
      <c r="E85" s="6211">
        <v>2</v>
      </c>
      <c r="F85" s="6212">
        <v>16</v>
      </c>
      <c r="G85" s="6213">
        <v>29</v>
      </c>
      <c r="H85" s="6214" t="s">
        <v>6232</v>
      </c>
      <c r="I85" s="6214" t="s">
        <v>6233</v>
      </c>
      <c r="J85" s="6200"/>
      <c r="K85" s="6215" t="s">
        <v>2038</v>
      </c>
      <c r="L85" s="6215" t="s">
        <v>481</v>
      </c>
      <c r="M85" s="6218"/>
    </row>
    <row r="86" spans="1:13" ht="27.6" hidden="1" x14ac:dyDescent="0.25">
      <c r="A86" s="6210">
        <v>1</v>
      </c>
      <c r="B86" s="6211" t="s">
        <v>67</v>
      </c>
      <c r="C86" s="6211" t="s">
        <v>67</v>
      </c>
      <c r="D86" s="6211">
        <v>5</v>
      </c>
      <c r="E86" s="6211">
        <v>2</v>
      </c>
      <c r="F86" s="6212">
        <v>16</v>
      </c>
      <c r="G86" s="6213">
        <v>44</v>
      </c>
      <c r="H86" s="6214" t="s">
        <v>6234</v>
      </c>
      <c r="I86" s="6214" t="s">
        <v>6235</v>
      </c>
      <c r="J86" s="6200"/>
      <c r="K86" s="6215" t="s">
        <v>6226</v>
      </c>
      <c r="L86" s="6215" t="s">
        <v>481</v>
      </c>
      <c r="M86" s="6218"/>
    </row>
    <row r="87" spans="1:13" ht="27.6" x14ac:dyDescent="0.25">
      <c r="A87" s="6210">
        <v>1</v>
      </c>
      <c r="B87" s="6211" t="s">
        <v>67</v>
      </c>
      <c r="C87" s="6211" t="s">
        <v>67</v>
      </c>
      <c r="D87" s="6211">
        <v>5</v>
      </c>
      <c r="E87" s="6211">
        <v>2</v>
      </c>
      <c r="F87" s="6212">
        <v>16</v>
      </c>
      <c r="G87" s="6213">
        <v>76</v>
      </c>
      <c r="H87" s="6214" t="s">
        <v>6236</v>
      </c>
      <c r="I87" s="6219" t="s">
        <v>6237</v>
      </c>
      <c r="J87" s="6200"/>
      <c r="K87" s="6215" t="s">
        <v>6238</v>
      </c>
      <c r="L87" s="6215" t="s">
        <v>481</v>
      </c>
      <c r="M87" s="6218">
        <v>138215000</v>
      </c>
    </row>
    <row r="88" spans="1:13" ht="27.6" x14ac:dyDescent="0.25">
      <c r="A88" s="6210"/>
      <c r="B88" s="6211"/>
      <c r="C88" s="6211" t="s">
        <v>67</v>
      </c>
      <c r="D88" s="6211">
        <v>5</v>
      </c>
      <c r="E88" s="6211">
        <v>2</v>
      </c>
      <c r="F88" s="6212">
        <v>16</v>
      </c>
      <c r="G88" s="6213">
        <v>78</v>
      </c>
      <c r="H88" s="6214" t="s">
        <v>157</v>
      </c>
      <c r="I88" s="6214" t="s">
        <v>8780</v>
      </c>
      <c r="J88" s="6200"/>
      <c r="K88" s="6215" t="s">
        <v>6238</v>
      </c>
      <c r="L88" s="6215" t="s">
        <v>481</v>
      </c>
      <c r="M88" s="6218">
        <v>250000000</v>
      </c>
    </row>
    <row r="89" spans="1:13" x14ac:dyDescent="0.25">
      <c r="A89" s="3889">
        <v>1</v>
      </c>
      <c r="B89" s="1593" t="s">
        <v>67</v>
      </c>
      <c r="C89" s="1593" t="s">
        <v>67</v>
      </c>
      <c r="D89" s="1593">
        <v>5</v>
      </c>
      <c r="E89" s="1593">
        <v>2</v>
      </c>
      <c r="F89" s="3890">
        <v>16</v>
      </c>
      <c r="G89" s="3341">
        <v>81</v>
      </c>
      <c r="H89" s="6220" t="s">
        <v>6239</v>
      </c>
      <c r="I89" s="6199" t="s">
        <v>6240</v>
      </c>
      <c r="J89" s="6200"/>
      <c r="K89" s="6201" t="s">
        <v>6241</v>
      </c>
      <c r="L89" s="6201" t="s">
        <v>481</v>
      </c>
      <c r="M89" s="3344">
        <v>167106500</v>
      </c>
    </row>
    <row r="90" spans="1:13" x14ac:dyDescent="0.25">
      <c r="A90" s="3889">
        <v>1</v>
      </c>
      <c r="B90" s="1593" t="s">
        <v>67</v>
      </c>
      <c r="C90" s="1593" t="s">
        <v>67</v>
      </c>
      <c r="D90" s="1593">
        <v>5</v>
      </c>
      <c r="E90" s="1593">
        <v>2</v>
      </c>
      <c r="F90" s="3890">
        <v>16</v>
      </c>
      <c r="G90" s="3341">
        <v>82</v>
      </c>
      <c r="H90" s="6220" t="s">
        <v>6242</v>
      </c>
      <c r="I90" s="6199" t="s">
        <v>6243</v>
      </c>
      <c r="J90" s="6200"/>
      <c r="K90" s="6201" t="s">
        <v>6244</v>
      </c>
      <c r="L90" s="6201" t="s">
        <v>481</v>
      </c>
      <c r="M90" s="3344">
        <v>618378500</v>
      </c>
    </row>
    <row r="91" spans="1:13" hidden="1" x14ac:dyDescent="0.25">
      <c r="A91" s="3889">
        <v>1</v>
      </c>
      <c r="B91" s="1593" t="s">
        <v>67</v>
      </c>
      <c r="C91" s="1593" t="s">
        <v>67</v>
      </c>
      <c r="D91" s="1593">
        <v>5</v>
      </c>
      <c r="E91" s="1593">
        <v>2</v>
      </c>
      <c r="F91" s="3890">
        <v>16</v>
      </c>
      <c r="G91" s="3341">
        <v>83</v>
      </c>
      <c r="H91" s="6220" t="s">
        <v>6245</v>
      </c>
      <c r="I91" s="6199" t="s">
        <v>6246</v>
      </c>
      <c r="J91" s="6200"/>
      <c r="K91" s="6201" t="s">
        <v>6247</v>
      </c>
      <c r="L91" s="6201" t="s">
        <v>481</v>
      </c>
      <c r="M91" s="3344"/>
    </row>
    <row r="92" spans="1:13" x14ac:dyDescent="0.25">
      <c r="A92" s="3889">
        <v>1</v>
      </c>
      <c r="B92" s="1593" t="s">
        <v>67</v>
      </c>
      <c r="C92" s="1593" t="s">
        <v>67</v>
      </c>
      <c r="D92" s="1593">
        <v>5</v>
      </c>
      <c r="E92" s="1593">
        <v>2</v>
      </c>
      <c r="F92" s="3890">
        <v>16</v>
      </c>
      <c r="G92" s="3341">
        <v>84</v>
      </c>
      <c r="H92" s="6220" t="s">
        <v>6248</v>
      </c>
      <c r="I92" s="6199" t="s">
        <v>6243</v>
      </c>
      <c r="J92" s="6200"/>
      <c r="K92" s="6201" t="s">
        <v>6244</v>
      </c>
      <c r="L92" s="6201" t="s">
        <v>481</v>
      </c>
      <c r="M92" s="3344">
        <v>612306500</v>
      </c>
    </row>
    <row r="93" spans="1:13" x14ac:dyDescent="0.25">
      <c r="A93" s="3889">
        <v>1</v>
      </c>
      <c r="B93" s="1593" t="s">
        <v>67</v>
      </c>
      <c r="C93" s="1593" t="s">
        <v>67</v>
      </c>
      <c r="D93" s="1593">
        <v>5</v>
      </c>
      <c r="E93" s="1593">
        <v>2</v>
      </c>
      <c r="F93" s="3890">
        <v>16</v>
      </c>
      <c r="G93" s="3341">
        <v>85</v>
      </c>
      <c r="H93" s="6220" t="s">
        <v>6249</v>
      </c>
      <c r="I93" s="6199" t="s">
        <v>6243</v>
      </c>
      <c r="J93" s="6200"/>
      <c r="K93" s="6201" t="s">
        <v>6250</v>
      </c>
      <c r="L93" s="6201" t="s">
        <v>481</v>
      </c>
      <c r="M93" s="3344">
        <v>367361500</v>
      </c>
    </row>
    <row r="94" spans="1:13" x14ac:dyDescent="0.25">
      <c r="A94" s="3889">
        <v>1</v>
      </c>
      <c r="B94" s="1593" t="s">
        <v>67</v>
      </c>
      <c r="C94" s="1593" t="s">
        <v>67</v>
      </c>
      <c r="D94" s="1593">
        <v>5</v>
      </c>
      <c r="E94" s="1593">
        <v>2</v>
      </c>
      <c r="F94" s="3890">
        <v>16</v>
      </c>
      <c r="G94" s="3341">
        <v>86</v>
      </c>
      <c r="H94" s="6220" t="s">
        <v>6251</v>
      </c>
      <c r="I94" s="6199" t="s">
        <v>6243</v>
      </c>
      <c r="J94" s="6200"/>
      <c r="K94" s="6201" t="s">
        <v>6250</v>
      </c>
      <c r="L94" s="6201" t="s">
        <v>481</v>
      </c>
      <c r="M94" s="3344">
        <v>413169000</v>
      </c>
    </row>
    <row r="95" spans="1:13" x14ac:dyDescent="0.25">
      <c r="A95" s="3889">
        <v>1</v>
      </c>
      <c r="B95" s="1593" t="s">
        <v>67</v>
      </c>
      <c r="C95" s="1593" t="s">
        <v>67</v>
      </c>
      <c r="D95" s="1593">
        <v>5</v>
      </c>
      <c r="E95" s="1593">
        <v>2</v>
      </c>
      <c r="F95" s="3890">
        <v>16</v>
      </c>
      <c r="G95" s="3341">
        <v>87</v>
      </c>
      <c r="H95" s="6220" t="s">
        <v>6252</v>
      </c>
      <c r="I95" s="6199" t="s">
        <v>6243</v>
      </c>
      <c r="J95" s="6200"/>
      <c r="K95" s="6201" t="s">
        <v>6253</v>
      </c>
      <c r="L95" s="6201" t="s">
        <v>481</v>
      </c>
      <c r="M95" s="3344">
        <v>78759000</v>
      </c>
    </row>
    <row r="96" spans="1:13" ht="27.6" hidden="1" x14ac:dyDescent="0.25">
      <c r="A96" s="6210">
        <v>1</v>
      </c>
      <c r="B96" s="6211" t="s">
        <v>67</v>
      </c>
      <c r="C96" s="6211" t="s">
        <v>67</v>
      </c>
      <c r="D96" s="6211">
        <v>5</v>
      </c>
      <c r="E96" s="6211">
        <v>2</v>
      </c>
      <c r="F96" s="6212">
        <v>16</v>
      </c>
      <c r="G96" s="6213">
        <v>90</v>
      </c>
      <c r="H96" s="6214" t="s">
        <v>6254</v>
      </c>
      <c r="I96" s="6214" t="s">
        <v>6255</v>
      </c>
      <c r="J96" s="6200"/>
      <c r="K96" s="6215" t="s">
        <v>6256</v>
      </c>
      <c r="L96" s="6215" t="s">
        <v>481</v>
      </c>
      <c r="M96" s="6218"/>
    </row>
    <row r="97" spans="1:13" ht="27.6" hidden="1" x14ac:dyDescent="0.25">
      <c r="A97" s="6210">
        <v>1</v>
      </c>
      <c r="B97" s="6211" t="s">
        <v>67</v>
      </c>
      <c r="C97" s="6211" t="s">
        <v>67</v>
      </c>
      <c r="D97" s="6211">
        <v>5</v>
      </c>
      <c r="E97" s="6211">
        <v>2</v>
      </c>
      <c r="F97" s="6212">
        <v>16</v>
      </c>
      <c r="G97" s="6213">
        <v>91</v>
      </c>
      <c r="H97" s="6214" t="s">
        <v>6257</v>
      </c>
      <c r="I97" s="6214" t="s">
        <v>6258</v>
      </c>
      <c r="J97" s="6200"/>
      <c r="K97" s="6215" t="s">
        <v>6259</v>
      </c>
      <c r="L97" s="6215" t="s">
        <v>481</v>
      </c>
      <c r="M97" s="6218"/>
    </row>
    <row r="98" spans="1:13" x14ac:dyDescent="0.25">
      <c r="A98" s="3889">
        <v>1</v>
      </c>
      <c r="B98" s="1593" t="s">
        <v>67</v>
      </c>
      <c r="C98" s="1593" t="s">
        <v>67</v>
      </c>
      <c r="D98" s="1593">
        <v>5</v>
      </c>
      <c r="E98" s="1593">
        <v>2</v>
      </c>
      <c r="F98" s="3890">
        <v>16</v>
      </c>
      <c r="G98" s="3341">
        <v>92</v>
      </c>
      <c r="H98" s="6199" t="s">
        <v>6260</v>
      </c>
      <c r="I98" s="6199" t="s">
        <v>6240</v>
      </c>
      <c r="J98" s="6200"/>
      <c r="K98" s="6201" t="s">
        <v>6261</v>
      </c>
      <c r="L98" s="6201" t="s">
        <v>481</v>
      </c>
      <c r="M98" s="3344">
        <v>68537000</v>
      </c>
    </row>
    <row r="99" spans="1:13" ht="27.6" hidden="1" x14ac:dyDescent="0.25">
      <c r="A99" s="3889">
        <v>1</v>
      </c>
      <c r="B99" s="1593" t="s">
        <v>67</v>
      </c>
      <c r="C99" s="1593" t="s">
        <v>67</v>
      </c>
      <c r="D99" s="1593">
        <v>5</v>
      </c>
      <c r="E99" s="1593">
        <v>2</v>
      </c>
      <c r="F99" s="3890">
        <v>16</v>
      </c>
      <c r="G99" s="3341">
        <v>93</v>
      </c>
      <c r="H99" s="6199" t="s">
        <v>6262</v>
      </c>
      <c r="I99" s="6198" t="s">
        <v>6263</v>
      </c>
      <c r="J99" s="6200"/>
      <c r="K99" s="6201" t="s">
        <v>6171</v>
      </c>
      <c r="L99" s="6201" t="s">
        <v>481</v>
      </c>
      <c r="M99" s="3344"/>
    </row>
    <row r="100" spans="1:13" ht="41.4" x14ac:dyDescent="0.25">
      <c r="A100" s="3889">
        <v>1</v>
      </c>
      <c r="B100" s="1593" t="s">
        <v>67</v>
      </c>
      <c r="C100" s="1593" t="s">
        <v>67</v>
      </c>
      <c r="D100" s="1593">
        <v>5</v>
      </c>
      <c r="E100" s="1593">
        <v>2</v>
      </c>
      <c r="F100" s="3890">
        <v>16</v>
      </c>
      <c r="G100" s="3341">
        <v>94</v>
      </c>
      <c r="H100" s="6199" t="s">
        <v>6264</v>
      </c>
      <c r="I100" s="6199" t="s">
        <v>6265</v>
      </c>
      <c r="J100" s="6200"/>
      <c r="K100" s="6201" t="s">
        <v>6171</v>
      </c>
      <c r="L100" s="6201" t="s">
        <v>481</v>
      </c>
      <c r="M100" s="3344">
        <v>587893000</v>
      </c>
    </row>
    <row r="101" spans="1:13" ht="27.6" x14ac:dyDescent="0.25">
      <c r="A101" s="3889">
        <v>1</v>
      </c>
      <c r="B101" s="1593" t="s">
        <v>67</v>
      </c>
      <c r="C101" s="1593" t="s">
        <v>67</v>
      </c>
      <c r="D101" s="1593">
        <v>5</v>
      </c>
      <c r="E101" s="1593">
        <v>2</v>
      </c>
      <c r="F101" s="3890">
        <v>16</v>
      </c>
      <c r="G101" s="3341">
        <v>98</v>
      </c>
      <c r="H101" s="6199" t="s">
        <v>8114</v>
      </c>
      <c r="I101" s="6199" t="s">
        <v>8115</v>
      </c>
      <c r="J101" s="6200"/>
      <c r="K101" s="6201" t="s">
        <v>6171</v>
      </c>
      <c r="L101" s="6201" t="s">
        <v>481</v>
      </c>
      <c r="M101" s="3344">
        <v>594920000</v>
      </c>
    </row>
    <row r="102" spans="1:13" ht="36" customHeight="1" x14ac:dyDescent="0.25">
      <c r="A102" s="3889">
        <v>1</v>
      </c>
      <c r="B102" s="1593" t="s">
        <v>67</v>
      </c>
      <c r="C102" s="1593" t="s">
        <v>67</v>
      </c>
      <c r="D102" s="1593">
        <v>5</v>
      </c>
      <c r="E102" s="1593">
        <v>2</v>
      </c>
      <c r="F102" s="3890">
        <v>16</v>
      </c>
      <c r="G102" s="3341">
        <v>99</v>
      </c>
      <c r="H102" s="6199" t="s">
        <v>8116</v>
      </c>
      <c r="I102" s="6199" t="s">
        <v>8117</v>
      </c>
      <c r="J102" s="6200"/>
      <c r="K102" s="6201" t="s">
        <v>6171</v>
      </c>
      <c r="L102" s="6201" t="s">
        <v>481</v>
      </c>
      <c r="M102" s="3344">
        <v>471790000</v>
      </c>
    </row>
    <row r="103" spans="1:13" ht="27.6" x14ac:dyDescent="0.25">
      <c r="A103" s="3889">
        <v>1</v>
      </c>
      <c r="B103" s="1593" t="s">
        <v>67</v>
      </c>
      <c r="C103" s="1593" t="s">
        <v>67</v>
      </c>
      <c r="D103" s="1593">
        <v>5</v>
      </c>
      <c r="E103" s="1593">
        <v>2</v>
      </c>
      <c r="F103" s="3890">
        <v>16</v>
      </c>
      <c r="G103" s="3341">
        <v>103</v>
      </c>
      <c r="H103" s="6199" t="s">
        <v>8118</v>
      </c>
      <c r="I103" s="6199" t="s">
        <v>8119</v>
      </c>
      <c r="J103" s="6200"/>
      <c r="K103" s="6201" t="s">
        <v>6171</v>
      </c>
      <c r="L103" s="6201" t="s">
        <v>481</v>
      </c>
      <c r="M103" s="3344">
        <v>300445000</v>
      </c>
    </row>
    <row r="104" spans="1:13" ht="27.6" x14ac:dyDescent="0.25">
      <c r="A104" s="3889">
        <v>1</v>
      </c>
      <c r="B104" s="1593" t="s">
        <v>67</v>
      </c>
      <c r="C104" s="1593" t="s">
        <v>67</v>
      </c>
      <c r="D104" s="1593">
        <v>5</v>
      </c>
      <c r="E104" s="1593">
        <v>2</v>
      </c>
      <c r="F104" s="3890">
        <v>16</v>
      </c>
      <c r="G104" s="3341">
        <v>104</v>
      </c>
      <c r="H104" s="6199" t="s">
        <v>8120</v>
      </c>
      <c r="I104" s="6199" t="s">
        <v>8121</v>
      </c>
      <c r="J104" s="6200"/>
      <c r="K104" s="6201" t="s">
        <v>6171</v>
      </c>
      <c r="L104" s="6201" t="s">
        <v>481</v>
      </c>
      <c r="M104" s="3344">
        <v>130012500</v>
      </c>
    </row>
    <row r="105" spans="1:13" x14ac:dyDescent="0.25">
      <c r="A105" s="3889"/>
      <c r="B105" s="1593"/>
      <c r="C105" s="1593"/>
      <c r="D105" s="1593"/>
      <c r="E105" s="1593"/>
      <c r="F105" s="3890"/>
      <c r="G105" s="3341"/>
      <c r="H105" s="6199"/>
      <c r="I105" s="6199"/>
      <c r="J105" s="6199"/>
      <c r="K105" s="6201"/>
      <c r="L105" s="6221"/>
      <c r="M105" s="3344"/>
    </row>
    <row r="106" spans="1:13" ht="27.6" x14ac:dyDescent="0.25">
      <c r="A106" s="1590">
        <v>1</v>
      </c>
      <c r="B106" s="1592">
        <v>17</v>
      </c>
      <c r="C106" s="1591" t="s">
        <v>67</v>
      </c>
      <c r="D106" s="1591">
        <v>5</v>
      </c>
      <c r="E106" s="1591">
        <v>2</v>
      </c>
      <c r="F106" s="1592">
        <v>16</v>
      </c>
      <c r="G106" s="6222"/>
      <c r="H106" s="6194" t="s">
        <v>6415</v>
      </c>
      <c r="I106" s="6194"/>
      <c r="J106" s="6195"/>
      <c r="K106" s="6196" t="s">
        <v>276</v>
      </c>
      <c r="L106" s="6196" t="s">
        <v>481</v>
      </c>
      <c r="M106" s="6203">
        <f>SUM(M108:M114)</f>
        <v>1330882000</v>
      </c>
    </row>
    <row r="107" spans="1:13" ht="41.4" hidden="1" x14ac:dyDescent="0.25">
      <c r="A107" s="6210">
        <v>1</v>
      </c>
      <c r="B107" s="6212">
        <v>17</v>
      </c>
      <c r="C107" s="6211" t="s">
        <v>67</v>
      </c>
      <c r="D107" s="6211">
        <v>5</v>
      </c>
      <c r="E107" s="6211">
        <v>2</v>
      </c>
      <c r="F107" s="6212">
        <v>16</v>
      </c>
      <c r="G107" s="6213">
        <v>12</v>
      </c>
      <c r="H107" s="6223" t="s">
        <v>6416</v>
      </c>
      <c r="I107" s="6223"/>
      <c r="J107" s="6214" t="s">
        <v>6417</v>
      </c>
      <c r="K107" s="6215" t="s">
        <v>6171</v>
      </c>
      <c r="L107" s="6215" t="s">
        <v>481</v>
      </c>
      <c r="M107" s="6218"/>
    </row>
    <row r="108" spans="1:13" ht="27.6" x14ac:dyDescent="0.25">
      <c r="A108" s="6210">
        <v>1</v>
      </c>
      <c r="B108" s="6212">
        <v>17</v>
      </c>
      <c r="C108" s="6211" t="s">
        <v>67</v>
      </c>
      <c r="D108" s="6211">
        <v>5</v>
      </c>
      <c r="E108" s="6211">
        <v>2</v>
      </c>
      <c r="F108" s="6212">
        <v>16</v>
      </c>
      <c r="G108" s="6213">
        <v>14</v>
      </c>
      <c r="H108" s="6223" t="s">
        <v>6418</v>
      </c>
      <c r="I108" s="6223" t="s">
        <v>6419</v>
      </c>
      <c r="J108" s="6200"/>
      <c r="K108" s="6215" t="s">
        <v>6392</v>
      </c>
      <c r="L108" s="6215" t="s">
        <v>481</v>
      </c>
      <c r="M108" s="6218">
        <v>497310000</v>
      </c>
    </row>
    <row r="109" spans="1:13" ht="27.6" x14ac:dyDescent="0.25">
      <c r="A109" s="6210">
        <v>1</v>
      </c>
      <c r="B109" s="6212">
        <v>17</v>
      </c>
      <c r="C109" s="6211" t="s">
        <v>67</v>
      </c>
      <c r="D109" s="6211">
        <v>5</v>
      </c>
      <c r="E109" s="6211">
        <v>2</v>
      </c>
      <c r="F109" s="6212">
        <v>16</v>
      </c>
      <c r="G109" s="6213">
        <v>15</v>
      </c>
      <c r="H109" s="6223" t="s">
        <v>6420</v>
      </c>
      <c r="I109" s="6214" t="s">
        <v>6421</v>
      </c>
      <c r="J109" s="6200"/>
      <c r="K109" s="6215" t="s">
        <v>6171</v>
      </c>
      <c r="L109" s="6215" t="s">
        <v>481</v>
      </c>
      <c r="M109" s="6218">
        <v>315216000</v>
      </c>
    </row>
    <row r="110" spans="1:13" ht="27.6" x14ac:dyDescent="0.25">
      <c r="A110" s="6210">
        <v>1</v>
      </c>
      <c r="B110" s="6212">
        <v>17</v>
      </c>
      <c r="C110" s="6211" t="s">
        <v>67</v>
      </c>
      <c r="D110" s="6211">
        <v>5</v>
      </c>
      <c r="E110" s="6211">
        <v>2</v>
      </c>
      <c r="F110" s="6212">
        <v>16</v>
      </c>
      <c r="G110" s="6213">
        <v>16</v>
      </c>
      <c r="H110" s="6223" t="s">
        <v>6422</v>
      </c>
      <c r="I110" s="6214" t="s">
        <v>6423</v>
      </c>
      <c r="J110" s="6200"/>
      <c r="K110" s="6215" t="s">
        <v>6424</v>
      </c>
      <c r="L110" s="6215" t="s">
        <v>481</v>
      </c>
      <c r="M110" s="6218">
        <v>68426000</v>
      </c>
    </row>
    <row r="111" spans="1:13" ht="27.6" x14ac:dyDescent="0.25">
      <c r="A111" s="6210">
        <v>1</v>
      </c>
      <c r="B111" s="6212">
        <v>17</v>
      </c>
      <c r="C111" s="6211" t="s">
        <v>67</v>
      </c>
      <c r="D111" s="6211">
        <v>5</v>
      </c>
      <c r="E111" s="6211">
        <v>2</v>
      </c>
      <c r="F111" s="6212">
        <v>16</v>
      </c>
      <c r="G111" s="6213">
        <v>18</v>
      </c>
      <c r="H111" s="6223" t="s">
        <v>6425</v>
      </c>
      <c r="I111" s="6214" t="s">
        <v>6426</v>
      </c>
      <c r="J111" s="6200"/>
      <c r="K111" s="6215" t="s">
        <v>5709</v>
      </c>
      <c r="L111" s="6215" t="s">
        <v>481</v>
      </c>
      <c r="M111" s="6218">
        <v>69260000</v>
      </c>
    </row>
    <row r="112" spans="1:13" hidden="1" x14ac:dyDescent="0.25">
      <c r="A112" s="6210"/>
      <c r="B112" s="6212"/>
      <c r="C112" s="6211" t="s">
        <v>67</v>
      </c>
      <c r="D112" s="6211">
        <v>5</v>
      </c>
      <c r="E112" s="6211">
        <v>2</v>
      </c>
      <c r="F112" s="6212">
        <v>16</v>
      </c>
      <c r="G112" s="6213">
        <v>20</v>
      </c>
      <c r="H112" s="6223" t="s">
        <v>8552</v>
      </c>
      <c r="I112" s="6223" t="s">
        <v>8553</v>
      </c>
      <c r="J112" s="6200"/>
      <c r="K112" s="6201" t="s">
        <v>6171</v>
      </c>
      <c r="L112" s="6201" t="s">
        <v>481</v>
      </c>
      <c r="M112" s="6218"/>
    </row>
    <row r="113" spans="1:13" x14ac:dyDescent="0.25">
      <c r="A113" s="6210">
        <v>1</v>
      </c>
      <c r="B113" s="6212">
        <v>17</v>
      </c>
      <c r="C113" s="6211" t="s">
        <v>67</v>
      </c>
      <c r="D113" s="6211">
        <v>5</v>
      </c>
      <c r="E113" s="6211">
        <v>2</v>
      </c>
      <c r="F113" s="6212">
        <v>16</v>
      </c>
      <c r="G113" s="3341">
        <v>22</v>
      </c>
      <c r="H113" s="6199" t="s">
        <v>8122</v>
      </c>
      <c r="I113" s="6199" t="s">
        <v>8123</v>
      </c>
      <c r="J113" s="6200"/>
      <c r="K113" s="6201" t="s">
        <v>6171</v>
      </c>
      <c r="L113" s="6201" t="s">
        <v>481</v>
      </c>
      <c r="M113" s="3344">
        <v>281100000</v>
      </c>
    </row>
    <row r="114" spans="1:13" ht="27.6" x14ac:dyDescent="0.25">
      <c r="A114" s="6210">
        <v>1</v>
      </c>
      <c r="B114" s="6212">
        <v>17</v>
      </c>
      <c r="C114" s="6211" t="s">
        <v>67</v>
      </c>
      <c r="D114" s="6211">
        <v>5</v>
      </c>
      <c r="E114" s="6211">
        <v>2</v>
      </c>
      <c r="F114" s="6212">
        <v>16</v>
      </c>
      <c r="G114" s="3341">
        <v>23</v>
      </c>
      <c r="H114" s="6199" t="s">
        <v>8124</v>
      </c>
      <c r="I114" s="6199" t="s">
        <v>8125</v>
      </c>
      <c r="J114" s="6200"/>
      <c r="K114" s="6201" t="s">
        <v>6171</v>
      </c>
      <c r="L114" s="6201" t="s">
        <v>481</v>
      </c>
      <c r="M114" s="3344">
        <v>99570000</v>
      </c>
    </row>
    <row r="115" spans="1:13" x14ac:dyDescent="0.25">
      <c r="A115" s="3889"/>
      <c r="B115" s="1593"/>
      <c r="C115" s="1593"/>
      <c r="D115" s="1593"/>
      <c r="E115" s="1593"/>
      <c r="F115" s="3890"/>
      <c r="G115" s="3341"/>
      <c r="H115" s="6199"/>
      <c r="I115" s="6199"/>
      <c r="J115" s="6199"/>
      <c r="K115" s="6201"/>
      <c r="L115" s="6221"/>
      <c r="M115" s="3344"/>
    </row>
    <row r="116" spans="1:13" x14ac:dyDescent="0.25">
      <c r="A116" s="1590">
        <v>1</v>
      </c>
      <c r="B116" s="1591" t="s">
        <v>67</v>
      </c>
      <c r="C116" s="1591" t="s">
        <v>67</v>
      </c>
      <c r="D116" s="1591">
        <v>5</v>
      </c>
      <c r="E116" s="1591">
        <v>2</v>
      </c>
      <c r="F116" s="1591" t="s">
        <v>286</v>
      </c>
      <c r="G116" s="3332"/>
      <c r="H116" s="6194" t="s">
        <v>6266</v>
      </c>
      <c r="I116" s="6194"/>
      <c r="J116" s="6195"/>
      <c r="K116" s="6196" t="s">
        <v>276</v>
      </c>
      <c r="L116" s="6196" t="s">
        <v>481</v>
      </c>
      <c r="M116" s="6203">
        <f>SUM(M117:M155)</f>
        <v>12117289800</v>
      </c>
    </row>
    <row r="117" spans="1:13" ht="27.6" x14ac:dyDescent="0.25">
      <c r="A117" s="3889">
        <v>1</v>
      </c>
      <c r="B117" s="1593" t="s">
        <v>67</v>
      </c>
      <c r="C117" s="1593" t="s">
        <v>67</v>
      </c>
      <c r="D117" s="1593">
        <v>5</v>
      </c>
      <c r="E117" s="1593">
        <v>2</v>
      </c>
      <c r="F117" s="1593" t="s">
        <v>286</v>
      </c>
      <c r="G117" s="3341" t="s">
        <v>67</v>
      </c>
      <c r="H117" s="6199" t="s">
        <v>6267</v>
      </c>
      <c r="I117" s="6199" t="s">
        <v>6268</v>
      </c>
      <c r="J117" s="6200"/>
      <c r="K117" s="6201" t="s">
        <v>6171</v>
      </c>
      <c r="L117" s="6201" t="s">
        <v>481</v>
      </c>
      <c r="M117" s="3344">
        <v>137021800</v>
      </c>
    </row>
    <row r="118" spans="1:13" hidden="1" x14ac:dyDescent="0.25">
      <c r="A118" s="3889">
        <v>1</v>
      </c>
      <c r="B118" s="1593" t="s">
        <v>67</v>
      </c>
      <c r="C118" s="1593" t="s">
        <v>67</v>
      </c>
      <c r="D118" s="1593">
        <v>5</v>
      </c>
      <c r="E118" s="1593">
        <v>2</v>
      </c>
      <c r="F118" s="1593" t="s">
        <v>286</v>
      </c>
      <c r="G118" s="3341" t="s">
        <v>109</v>
      </c>
      <c r="H118" s="6199" t="s">
        <v>8098</v>
      </c>
      <c r="I118" s="6199" t="s">
        <v>8126</v>
      </c>
      <c r="J118" s="6200"/>
      <c r="K118" s="6201" t="s">
        <v>6171</v>
      </c>
      <c r="L118" s="6201" t="s">
        <v>481</v>
      </c>
      <c r="M118" s="3344"/>
    </row>
    <row r="119" spans="1:13" ht="27.6" hidden="1" x14ac:dyDescent="0.25">
      <c r="A119" s="3889">
        <v>1</v>
      </c>
      <c r="B119" s="1593" t="s">
        <v>67</v>
      </c>
      <c r="C119" s="1593" t="s">
        <v>67</v>
      </c>
      <c r="D119" s="1593">
        <v>5</v>
      </c>
      <c r="E119" s="1593">
        <v>2</v>
      </c>
      <c r="F119" s="1593" t="s">
        <v>286</v>
      </c>
      <c r="G119" s="3341">
        <v>49</v>
      </c>
      <c r="H119" s="6199" t="s">
        <v>6269</v>
      </c>
      <c r="I119" s="6199" t="s">
        <v>6270</v>
      </c>
      <c r="J119" s="6200"/>
      <c r="K119" s="6201" t="s">
        <v>6171</v>
      </c>
      <c r="L119" s="6201" t="s">
        <v>481</v>
      </c>
      <c r="M119" s="3344"/>
    </row>
    <row r="120" spans="1:13" ht="27.6" hidden="1" x14ac:dyDescent="0.25">
      <c r="A120" s="3889">
        <v>1</v>
      </c>
      <c r="B120" s="1593" t="s">
        <v>67</v>
      </c>
      <c r="C120" s="1593" t="s">
        <v>67</v>
      </c>
      <c r="D120" s="1593">
        <v>5</v>
      </c>
      <c r="E120" s="1593">
        <v>2</v>
      </c>
      <c r="F120" s="1593" t="s">
        <v>286</v>
      </c>
      <c r="G120" s="3341">
        <v>66</v>
      </c>
      <c r="H120" s="6199" t="s">
        <v>6271</v>
      </c>
      <c r="I120" s="6199" t="s">
        <v>6272</v>
      </c>
      <c r="J120" s="6200"/>
      <c r="K120" s="6201" t="s">
        <v>6171</v>
      </c>
      <c r="L120" s="6201" t="s">
        <v>481</v>
      </c>
      <c r="M120" s="3344"/>
    </row>
    <row r="121" spans="1:13" hidden="1" x14ac:dyDescent="0.25">
      <c r="A121" s="3889"/>
      <c r="B121" s="1593"/>
      <c r="C121" s="1593" t="s">
        <v>67</v>
      </c>
      <c r="D121" s="1593">
        <v>5</v>
      </c>
      <c r="E121" s="1593">
        <v>2</v>
      </c>
      <c r="F121" s="1593" t="s">
        <v>286</v>
      </c>
      <c r="G121" s="3341">
        <v>19</v>
      </c>
      <c r="H121" s="6199" t="s">
        <v>8554</v>
      </c>
      <c r="I121" s="6199" t="s">
        <v>8554</v>
      </c>
      <c r="J121" s="6200"/>
      <c r="K121" s="6201" t="s">
        <v>6171</v>
      </c>
      <c r="L121" s="6201" t="s">
        <v>481</v>
      </c>
      <c r="M121" s="3344"/>
    </row>
    <row r="122" spans="1:13" ht="27.6" hidden="1" x14ac:dyDescent="0.25">
      <c r="A122" s="3889"/>
      <c r="B122" s="1593"/>
      <c r="C122" s="1593" t="s">
        <v>67</v>
      </c>
      <c r="D122" s="1593">
        <v>5</v>
      </c>
      <c r="E122" s="1593">
        <v>2</v>
      </c>
      <c r="F122" s="1593" t="s">
        <v>286</v>
      </c>
      <c r="G122" s="3341">
        <v>50</v>
      </c>
      <c r="H122" s="6199" t="s">
        <v>8555</v>
      </c>
      <c r="I122" s="6199" t="s">
        <v>8555</v>
      </c>
      <c r="J122" s="6200"/>
      <c r="K122" s="6201" t="s">
        <v>6171</v>
      </c>
      <c r="L122" s="6201" t="s">
        <v>481</v>
      </c>
      <c r="M122" s="3344"/>
    </row>
    <row r="123" spans="1:13" ht="41.4" x14ac:dyDescent="0.25">
      <c r="A123" s="3889">
        <v>1</v>
      </c>
      <c r="B123" s="1593" t="s">
        <v>67</v>
      </c>
      <c r="C123" s="1593" t="s">
        <v>67</v>
      </c>
      <c r="D123" s="1593">
        <v>5</v>
      </c>
      <c r="E123" s="1593">
        <v>2</v>
      </c>
      <c r="F123" s="1593" t="s">
        <v>286</v>
      </c>
      <c r="G123" s="3341">
        <v>67</v>
      </c>
      <c r="H123" s="6199" t="s">
        <v>6273</v>
      </c>
      <c r="I123" s="6199" t="s">
        <v>6274</v>
      </c>
      <c r="J123" s="6200"/>
      <c r="K123" s="6201" t="s">
        <v>6171</v>
      </c>
      <c r="L123" s="6201" t="s">
        <v>481</v>
      </c>
      <c r="M123" s="3344">
        <v>178108000</v>
      </c>
    </row>
    <row r="124" spans="1:13" ht="27.6" hidden="1" x14ac:dyDescent="0.25">
      <c r="A124" s="3889">
        <v>1</v>
      </c>
      <c r="B124" s="1593" t="s">
        <v>67</v>
      </c>
      <c r="C124" s="1593" t="s">
        <v>67</v>
      </c>
      <c r="D124" s="1593">
        <v>5</v>
      </c>
      <c r="E124" s="1593">
        <v>2</v>
      </c>
      <c r="F124" s="1593" t="s">
        <v>286</v>
      </c>
      <c r="G124" s="3341">
        <v>68</v>
      </c>
      <c r="H124" s="6199" t="s">
        <v>6275</v>
      </c>
      <c r="I124" s="6199" t="s">
        <v>6276</v>
      </c>
      <c r="J124" s="6200"/>
      <c r="K124" s="6201" t="s">
        <v>6171</v>
      </c>
      <c r="L124" s="6201" t="s">
        <v>481</v>
      </c>
      <c r="M124" s="3344"/>
    </row>
    <row r="125" spans="1:13" ht="27.6" x14ac:dyDescent="0.25">
      <c r="A125" s="3889">
        <v>1</v>
      </c>
      <c r="B125" s="1593" t="s">
        <v>67</v>
      </c>
      <c r="C125" s="1593" t="s">
        <v>67</v>
      </c>
      <c r="D125" s="1593">
        <v>5</v>
      </c>
      <c r="E125" s="1593">
        <v>2</v>
      </c>
      <c r="F125" s="1593" t="s">
        <v>286</v>
      </c>
      <c r="G125" s="3341">
        <v>70</v>
      </c>
      <c r="H125" s="6199" t="s">
        <v>6277</v>
      </c>
      <c r="I125" s="6199" t="s">
        <v>6278</v>
      </c>
      <c r="J125" s="6200"/>
      <c r="K125" s="6201" t="s">
        <v>6279</v>
      </c>
      <c r="L125" s="6201" t="s">
        <v>481</v>
      </c>
      <c r="M125" s="3344">
        <v>642600000</v>
      </c>
    </row>
    <row r="126" spans="1:13" ht="27.6" x14ac:dyDescent="0.25">
      <c r="A126" s="3889">
        <v>1</v>
      </c>
      <c r="B126" s="1593" t="s">
        <v>67</v>
      </c>
      <c r="C126" s="1593" t="s">
        <v>67</v>
      </c>
      <c r="D126" s="1593">
        <v>5</v>
      </c>
      <c r="E126" s="1593">
        <v>2</v>
      </c>
      <c r="F126" s="1593" t="s">
        <v>286</v>
      </c>
      <c r="G126" s="3341">
        <v>75</v>
      </c>
      <c r="H126" s="6199" t="s">
        <v>6280</v>
      </c>
      <c r="I126" s="6220" t="s">
        <v>6281</v>
      </c>
      <c r="J126" s="6200"/>
      <c r="K126" s="6201" t="s">
        <v>6171</v>
      </c>
      <c r="L126" s="6201" t="s">
        <v>481</v>
      </c>
      <c r="M126" s="3344">
        <v>291220000</v>
      </c>
    </row>
    <row r="127" spans="1:13" ht="27.6" x14ac:dyDescent="0.25">
      <c r="A127" s="3889">
        <v>1</v>
      </c>
      <c r="B127" s="1593" t="s">
        <v>67</v>
      </c>
      <c r="C127" s="1593" t="s">
        <v>67</v>
      </c>
      <c r="D127" s="1593">
        <v>5</v>
      </c>
      <c r="E127" s="1593">
        <v>2</v>
      </c>
      <c r="F127" s="1593" t="s">
        <v>286</v>
      </c>
      <c r="G127" s="3341">
        <v>76</v>
      </c>
      <c r="H127" s="6199" t="s">
        <v>6282</v>
      </c>
      <c r="I127" s="6199" t="s">
        <v>6283</v>
      </c>
      <c r="J127" s="6200"/>
      <c r="K127" s="6201" t="s">
        <v>6284</v>
      </c>
      <c r="L127" s="6201" t="s">
        <v>481</v>
      </c>
      <c r="M127" s="3344">
        <v>923530000</v>
      </c>
    </row>
    <row r="128" spans="1:13" x14ac:dyDescent="0.25">
      <c r="A128" s="3889">
        <v>1</v>
      </c>
      <c r="B128" s="1593" t="s">
        <v>67</v>
      </c>
      <c r="C128" s="1593" t="s">
        <v>67</v>
      </c>
      <c r="D128" s="1593">
        <v>5</v>
      </c>
      <c r="E128" s="1593">
        <v>2</v>
      </c>
      <c r="F128" s="1593" t="s">
        <v>286</v>
      </c>
      <c r="G128" s="3341">
        <v>77</v>
      </c>
      <c r="H128" s="6199" t="s">
        <v>6245</v>
      </c>
      <c r="I128" s="6220" t="s">
        <v>6285</v>
      </c>
      <c r="J128" s="6200"/>
      <c r="K128" s="6201" t="s">
        <v>6171</v>
      </c>
      <c r="L128" s="6201" t="s">
        <v>481</v>
      </c>
      <c r="M128" s="3344">
        <v>1783977500</v>
      </c>
    </row>
    <row r="129" spans="1:13" ht="27.6" x14ac:dyDescent="0.25">
      <c r="A129" s="3889">
        <v>1</v>
      </c>
      <c r="B129" s="1593" t="s">
        <v>67</v>
      </c>
      <c r="C129" s="1593" t="s">
        <v>67</v>
      </c>
      <c r="D129" s="1593">
        <v>5</v>
      </c>
      <c r="E129" s="1593">
        <v>2</v>
      </c>
      <c r="F129" s="1593" t="s">
        <v>286</v>
      </c>
      <c r="G129" s="3341">
        <v>78</v>
      </c>
      <c r="H129" s="6199" t="s">
        <v>6286</v>
      </c>
      <c r="I129" s="6199" t="s">
        <v>6287</v>
      </c>
      <c r="J129" s="6200"/>
      <c r="K129" s="6201" t="s">
        <v>6288</v>
      </c>
      <c r="L129" s="6201" t="s">
        <v>481</v>
      </c>
      <c r="M129" s="3344">
        <v>475825000</v>
      </c>
    </row>
    <row r="130" spans="1:13" ht="27.6" x14ac:dyDescent="0.25">
      <c r="A130" s="3889">
        <v>1</v>
      </c>
      <c r="B130" s="1593" t="s">
        <v>67</v>
      </c>
      <c r="C130" s="1593" t="s">
        <v>67</v>
      </c>
      <c r="D130" s="1593">
        <v>5</v>
      </c>
      <c r="E130" s="1593">
        <v>2</v>
      </c>
      <c r="F130" s="1593" t="s">
        <v>286</v>
      </c>
      <c r="G130" s="3341">
        <v>79</v>
      </c>
      <c r="H130" s="6199" t="s">
        <v>6289</v>
      </c>
      <c r="I130" s="6199" t="s">
        <v>6290</v>
      </c>
      <c r="J130" s="6200"/>
      <c r="K130" s="6201" t="s">
        <v>6291</v>
      </c>
      <c r="L130" s="6201" t="s">
        <v>481</v>
      </c>
      <c r="M130" s="3344">
        <v>641550000</v>
      </c>
    </row>
    <row r="131" spans="1:13" ht="27.6" x14ac:dyDescent="0.25">
      <c r="A131" s="3889">
        <v>1</v>
      </c>
      <c r="B131" s="1593" t="s">
        <v>67</v>
      </c>
      <c r="C131" s="1593" t="s">
        <v>67</v>
      </c>
      <c r="D131" s="1593">
        <v>5</v>
      </c>
      <c r="E131" s="1593">
        <v>2</v>
      </c>
      <c r="F131" s="1593" t="s">
        <v>286</v>
      </c>
      <c r="G131" s="3341">
        <v>80</v>
      </c>
      <c r="H131" s="6199" t="s">
        <v>6292</v>
      </c>
      <c r="I131" s="6199" t="s">
        <v>6293</v>
      </c>
      <c r="J131" s="6200"/>
      <c r="K131" s="6201" t="s">
        <v>6261</v>
      </c>
      <c r="L131" s="6201" t="s">
        <v>481</v>
      </c>
      <c r="M131" s="3344">
        <v>230410000</v>
      </c>
    </row>
    <row r="132" spans="1:13" ht="27.6" x14ac:dyDescent="0.25">
      <c r="A132" s="3889">
        <v>1</v>
      </c>
      <c r="B132" s="1593" t="s">
        <v>67</v>
      </c>
      <c r="C132" s="1593" t="s">
        <v>67</v>
      </c>
      <c r="D132" s="1593">
        <v>5</v>
      </c>
      <c r="E132" s="1593">
        <v>2</v>
      </c>
      <c r="F132" s="1593" t="s">
        <v>286</v>
      </c>
      <c r="G132" s="3341">
        <v>81</v>
      </c>
      <c r="H132" s="6199" t="s">
        <v>6294</v>
      </c>
      <c r="I132" s="6199" t="s">
        <v>6295</v>
      </c>
      <c r="J132" s="6200"/>
      <c r="K132" s="6201" t="s">
        <v>6296</v>
      </c>
      <c r="L132" s="6201" t="s">
        <v>481</v>
      </c>
      <c r="M132" s="3344">
        <v>364350000</v>
      </c>
    </row>
    <row r="133" spans="1:13" ht="27.6" x14ac:dyDescent="0.25">
      <c r="A133" s="3889">
        <v>1</v>
      </c>
      <c r="B133" s="1593" t="s">
        <v>67</v>
      </c>
      <c r="C133" s="1593" t="s">
        <v>67</v>
      </c>
      <c r="D133" s="1593">
        <v>5</v>
      </c>
      <c r="E133" s="1593">
        <v>2</v>
      </c>
      <c r="F133" s="1593" t="s">
        <v>286</v>
      </c>
      <c r="G133" s="3341">
        <v>82</v>
      </c>
      <c r="H133" s="6199" t="s">
        <v>6297</v>
      </c>
      <c r="I133" s="6199" t="s">
        <v>6298</v>
      </c>
      <c r="J133" s="6200"/>
      <c r="K133" s="6201" t="s">
        <v>6284</v>
      </c>
      <c r="L133" s="6201" t="s">
        <v>481</v>
      </c>
      <c r="M133" s="3344">
        <v>619520000</v>
      </c>
    </row>
    <row r="134" spans="1:13" ht="27.6" x14ac:dyDescent="0.25">
      <c r="A134" s="3889">
        <v>1</v>
      </c>
      <c r="B134" s="1593" t="s">
        <v>67</v>
      </c>
      <c r="C134" s="1593" t="s">
        <v>67</v>
      </c>
      <c r="D134" s="1593">
        <v>5</v>
      </c>
      <c r="E134" s="1593">
        <v>2</v>
      </c>
      <c r="F134" s="1593" t="s">
        <v>286</v>
      </c>
      <c r="G134" s="3341">
        <v>83</v>
      </c>
      <c r="H134" s="6199" t="s">
        <v>6299</v>
      </c>
      <c r="I134" s="6199" t="s">
        <v>6300</v>
      </c>
      <c r="J134" s="6200"/>
      <c r="K134" s="6201" t="s">
        <v>6296</v>
      </c>
      <c r="L134" s="6201" t="s">
        <v>481</v>
      </c>
      <c r="M134" s="3344">
        <v>398440000</v>
      </c>
    </row>
    <row r="135" spans="1:13" x14ac:dyDescent="0.25">
      <c r="A135" s="3889">
        <v>1</v>
      </c>
      <c r="B135" s="1593" t="s">
        <v>67</v>
      </c>
      <c r="C135" s="1593" t="s">
        <v>67</v>
      </c>
      <c r="D135" s="1593">
        <v>5</v>
      </c>
      <c r="E135" s="1593">
        <v>2</v>
      </c>
      <c r="F135" s="1593" t="s">
        <v>286</v>
      </c>
      <c r="G135" s="3341">
        <v>85</v>
      </c>
      <c r="H135" s="6199" t="s">
        <v>6301</v>
      </c>
      <c r="I135" s="6199"/>
      <c r="J135" s="6200"/>
      <c r="K135" s="6201" t="s">
        <v>276</v>
      </c>
      <c r="L135" s="6201" t="s">
        <v>481</v>
      </c>
      <c r="M135" s="3344">
        <v>334800000</v>
      </c>
    </row>
    <row r="136" spans="1:13" x14ac:dyDescent="0.25">
      <c r="A136" s="3889">
        <v>1</v>
      </c>
      <c r="B136" s="1593" t="s">
        <v>67</v>
      </c>
      <c r="C136" s="1593" t="s">
        <v>67</v>
      </c>
      <c r="D136" s="1593">
        <v>5</v>
      </c>
      <c r="E136" s="1593">
        <v>2</v>
      </c>
      <c r="F136" s="1593" t="s">
        <v>286</v>
      </c>
      <c r="G136" s="3341">
        <v>86</v>
      </c>
      <c r="H136" s="6199" t="s">
        <v>6302</v>
      </c>
      <c r="I136" s="6199" t="s">
        <v>6303</v>
      </c>
      <c r="J136" s="6200"/>
      <c r="K136" s="6201" t="s">
        <v>6171</v>
      </c>
      <c r="L136" s="6201" t="s">
        <v>481</v>
      </c>
      <c r="M136" s="3344">
        <v>379170000</v>
      </c>
    </row>
    <row r="137" spans="1:13" ht="27.6" hidden="1" x14ac:dyDescent="0.25">
      <c r="A137" s="3889">
        <v>1</v>
      </c>
      <c r="B137" s="1593" t="s">
        <v>67</v>
      </c>
      <c r="C137" s="1593" t="s">
        <v>67</v>
      </c>
      <c r="D137" s="1593">
        <v>5</v>
      </c>
      <c r="E137" s="1593">
        <v>2</v>
      </c>
      <c r="F137" s="1593" t="s">
        <v>286</v>
      </c>
      <c r="G137" s="3341">
        <v>87</v>
      </c>
      <c r="H137" s="6199" t="s">
        <v>6304</v>
      </c>
      <c r="I137" s="6199" t="s">
        <v>6305</v>
      </c>
      <c r="J137" s="6200"/>
      <c r="K137" s="6201" t="s">
        <v>6171</v>
      </c>
      <c r="L137" s="6201" t="s">
        <v>481</v>
      </c>
      <c r="M137" s="3344"/>
    </row>
    <row r="138" spans="1:13" ht="12.75" customHeight="1" x14ac:dyDescent="0.25">
      <c r="A138" s="3889"/>
      <c r="B138" s="1593"/>
      <c r="C138" s="1593" t="s">
        <v>67</v>
      </c>
      <c r="D138" s="1593">
        <v>5</v>
      </c>
      <c r="E138" s="1593">
        <v>2</v>
      </c>
      <c r="F138" s="1593" t="s">
        <v>286</v>
      </c>
      <c r="G138" s="3341">
        <v>87</v>
      </c>
      <c r="H138" s="6199" t="s">
        <v>8781</v>
      </c>
      <c r="I138" s="6199" t="s">
        <v>8781</v>
      </c>
      <c r="J138" s="6200"/>
      <c r="K138" s="6201" t="s">
        <v>6171</v>
      </c>
      <c r="L138" s="6201" t="s">
        <v>481</v>
      </c>
      <c r="M138" s="3344">
        <v>304800000</v>
      </c>
    </row>
    <row r="139" spans="1:13" ht="27.6" x14ac:dyDescent="0.25">
      <c r="A139" s="3889">
        <v>1</v>
      </c>
      <c r="B139" s="1593" t="s">
        <v>67</v>
      </c>
      <c r="C139" s="1593" t="s">
        <v>67</v>
      </c>
      <c r="D139" s="1593">
        <v>5</v>
      </c>
      <c r="E139" s="1593">
        <v>2</v>
      </c>
      <c r="F139" s="1593" t="s">
        <v>286</v>
      </c>
      <c r="G139" s="3341">
        <v>88</v>
      </c>
      <c r="H139" s="6199" t="s">
        <v>6306</v>
      </c>
      <c r="I139" s="6199" t="s">
        <v>6307</v>
      </c>
      <c r="J139" s="6200"/>
      <c r="K139" s="6201" t="s">
        <v>6229</v>
      </c>
      <c r="L139" s="6201" t="s">
        <v>481</v>
      </c>
      <c r="M139" s="3344">
        <v>357612500</v>
      </c>
    </row>
    <row r="140" spans="1:13" ht="27.6" x14ac:dyDescent="0.25">
      <c r="A140" s="3889">
        <v>1</v>
      </c>
      <c r="B140" s="1593" t="s">
        <v>67</v>
      </c>
      <c r="C140" s="1593" t="s">
        <v>67</v>
      </c>
      <c r="D140" s="1593">
        <v>5</v>
      </c>
      <c r="E140" s="1593">
        <v>2</v>
      </c>
      <c r="F140" s="1593" t="s">
        <v>286</v>
      </c>
      <c r="G140" s="3341">
        <v>89</v>
      </c>
      <c r="H140" s="6199" t="s">
        <v>6308</v>
      </c>
      <c r="I140" s="6224" t="s">
        <v>6309</v>
      </c>
      <c r="J140" s="6200"/>
      <c r="K140" s="6201" t="s">
        <v>6171</v>
      </c>
      <c r="L140" s="6201" t="s">
        <v>481</v>
      </c>
      <c r="M140" s="3344">
        <v>109550000</v>
      </c>
    </row>
    <row r="141" spans="1:13" ht="27.6" hidden="1" x14ac:dyDescent="0.25">
      <c r="A141" s="6210">
        <v>1</v>
      </c>
      <c r="B141" s="6211" t="s">
        <v>67</v>
      </c>
      <c r="C141" s="6211" t="s">
        <v>67</v>
      </c>
      <c r="D141" s="6211">
        <v>5</v>
      </c>
      <c r="E141" s="6211">
        <v>2</v>
      </c>
      <c r="F141" s="6211" t="s">
        <v>286</v>
      </c>
      <c r="G141" s="6213">
        <v>90</v>
      </c>
      <c r="H141" s="6214" t="s">
        <v>6310</v>
      </c>
      <c r="I141" s="6214" t="s">
        <v>6311</v>
      </c>
      <c r="J141" s="6200"/>
      <c r="K141" s="6215" t="s">
        <v>6171</v>
      </c>
      <c r="L141" s="6215" t="s">
        <v>481</v>
      </c>
      <c r="M141" s="6218"/>
    </row>
    <row r="142" spans="1:13" ht="27.6" x14ac:dyDescent="0.25">
      <c r="A142" s="3889">
        <v>1</v>
      </c>
      <c r="B142" s="1593" t="s">
        <v>67</v>
      </c>
      <c r="C142" s="1593" t="s">
        <v>67</v>
      </c>
      <c r="D142" s="1593">
        <v>5</v>
      </c>
      <c r="E142" s="1593">
        <v>2</v>
      </c>
      <c r="F142" s="1593" t="s">
        <v>286</v>
      </c>
      <c r="G142" s="3341">
        <v>91</v>
      </c>
      <c r="H142" s="6199" t="s">
        <v>6312</v>
      </c>
      <c r="I142" s="6199" t="s">
        <v>6305</v>
      </c>
      <c r="J142" s="6200"/>
      <c r="K142" s="6201" t="s">
        <v>6171</v>
      </c>
      <c r="L142" s="6201" t="s">
        <v>481</v>
      </c>
      <c r="M142" s="3344">
        <v>379620000</v>
      </c>
    </row>
    <row r="143" spans="1:13" ht="27.6" x14ac:dyDescent="0.25">
      <c r="A143" s="3889">
        <v>1</v>
      </c>
      <c r="B143" s="1593" t="s">
        <v>67</v>
      </c>
      <c r="C143" s="1593" t="s">
        <v>67</v>
      </c>
      <c r="D143" s="1593">
        <v>5</v>
      </c>
      <c r="E143" s="1593">
        <v>2</v>
      </c>
      <c r="F143" s="1593" t="s">
        <v>286</v>
      </c>
      <c r="G143" s="3341">
        <v>92</v>
      </c>
      <c r="H143" s="6199" t="s">
        <v>6313</v>
      </c>
      <c r="I143" s="6199" t="s">
        <v>6314</v>
      </c>
      <c r="J143" s="6200"/>
      <c r="K143" s="6201" t="s">
        <v>6315</v>
      </c>
      <c r="L143" s="6201" t="s">
        <v>481</v>
      </c>
      <c r="M143" s="3344">
        <v>414660000</v>
      </c>
    </row>
    <row r="144" spans="1:13" ht="27.6" x14ac:dyDescent="0.25">
      <c r="A144" s="3889">
        <v>1</v>
      </c>
      <c r="B144" s="1593" t="s">
        <v>67</v>
      </c>
      <c r="C144" s="1593" t="s">
        <v>67</v>
      </c>
      <c r="D144" s="1593">
        <v>5</v>
      </c>
      <c r="E144" s="1593">
        <v>2</v>
      </c>
      <c r="F144" s="1593" t="s">
        <v>286</v>
      </c>
      <c r="G144" s="3341">
        <v>93</v>
      </c>
      <c r="H144" s="6199" t="s">
        <v>6316</v>
      </c>
      <c r="I144" s="6199" t="s">
        <v>6317</v>
      </c>
      <c r="J144" s="6200"/>
      <c r="K144" s="6201" t="s">
        <v>6318</v>
      </c>
      <c r="L144" s="6201" t="s">
        <v>481</v>
      </c>
      <c r="M144" s="3344">
        <v>299850000</v>
      </c>
    </row>
    <row r="145" spans="1:13" ht="27.6" x14ac:dyDescent="0.25">
      <c r="A145" s="3889">
        <v>1</v>
      </c>
      <c r="B145" s="1593" t="s">
        <v>67</v>
      </c>
      <c r="C145" s="1593" t="s">
        <v>67</v>
      </c>
      <c r="D145" s="1593">
        <v>5</v>
      </c>
      <c r="E145" s="1593">
        <v>2</v>
      </c>
      <c r="F145" s="1593" t="s">
        <v>286</v>
      </c>
      <c r="G145" s="3341">
        <v>94</v>
      </c>
      <c r="H145" s="6199" t="s">
        <v>6319</v>
      </c>
      <c r="I145" s="6199" t="s">
        <v>6320</v>
      </c>
      <c r="J145" s="6200"/>
      <c r="K145" s="6225" t="s">
        <v>718</v>
      </c>
      <c r="L145" s="6201" t="s">
        <v>481</v>
      </c>
      <c r="M145" s="3344">
        <v>108530000</v>
      </c>
    </row>
    <row r="146" spans="1:13" ht="27.6" hidden="1" x14ac:dyDescent="0.25">
      <c r="A146" s="3889">
        <v>1</v>
      </c>
      <c r="B146" s="1593" t="s">
        <v>67</v>
      </c>
      <c r="C146" s="1593" t="s">
        <v>67</v>
      </c>
      <c r="D146" s="1593">
        <v>5</v>
      </c>
      <c r="E146" s="1593">
        <v>2</v>
      </c>
      <c r="F146" s="1593" t="s">
        <v>286</v>
      </c>
      <c r="G146" s="3341">
        <v>95</v>
      </c>
      <c r="H146" s="6199" t="s">
        <v>6321</v>
      </c>
      <c r="I146" s="6199" t="s">
        <v>6322</v>
      </c>
      <c r="J146" s="6200"/>
      <c r="K146" s="6201" t="s">
        <v>6284</v>
      </c>
      <c r="L146" s="6201" t="s">
        <v>481</v>
      </c>
      <c r="M146" s="3344"/>
    </row>
    <row r="147" spans="1:13" ht="27.6" x14ac:dyDescent="0.25">
      <c r="A147" s="3889">
        <v>1</v>
      </c>
      <c r="B147" s="1593" t="s">
        <v>67</v>
      </c>
      <c r="C147" s="1593" t="s">
        <v>67</v>
      </c>
      <c r="D147" s="1593">
        <v>5</v>
      </c>
      <c r="E147" s="1593">
        <v>2</v>
      </c>
      <c r="F147" s="1593" t="s">
        <v>286</v>
      </c>
      <c r="G147" s="3341">
        <v>96</v>
      </c>
      <c r="H147" s="6199" t="s">
        <v>6323</v>
      </c>
      <c r="I147" s="6199" t="s">
        <v>6324</v>
      </c>
      <c r="J147" s="6200"/>
      <c r="K147" s="6201" t="s">
        <v>6171</v>
      </c>
      <c r="L147" s="6201" t="s">
        <v>481</v>
      </c>
      <c r="M147" s="3344">
        <v>48560000</v>
      </c>
    </row>
    <row r="148" spans="1:13" ht="27.6" hidden="1" x14ac:dyDescent="0.25">
      <c r="A148" s="3889">
        <v>1</v>
      </c>
      <c r="B148" s="1593" t="s">
        <v>67</v>
      </c>
      <c r="C148" s="1593" t="s">
        <v>67</v>
      </c>
      <c r="D148" s="1593">
        <v>5</v>
      </c>
      <c r="E148" s="1593">
        <v>2</v>
      </c>
      <c r="F148" s="1593" t="s">
        <v>286</v>
      </c>
      <c r="G148" s="3331">
        <v>97</v>
      </c>
      <c r="H148" s="6199" t="s">
        <v>6325</v>
      </c>
      <c r="I148" s="6199" t="s">
        <v>6326</v>
      </c>
      <c r="J148" s="6200"/>
      <c r="K148" s="6201" t="s">
        <v>6171</v>
      </c>
      <c r="L148" s="6201" t="s">
        <v>481</v>
      </c>
      <c r="M148" s="3344"/>
    </row>
    <row r="149" spans="1:13" ht="27.6" x14ac:dyDescent="0.25">
      <c r="A149" s="3889">
        <v>1</v>
      </c>
      <c r="B149" s="1593" t="s">
        <v>67</v>
      </c>
      <c r="C149" s="1593" t="s">
        <v>67</v>
      </c>
      <c r="D149" s="1593">
        <v>5</v>
      </c>
      <c r="E149" s="1593">
        <v>2</v>
      </c>
      <c r="F149" s="1593" t="s">
        <v>286</v>
      </c>
      <c r="G149" s="3331">
        <v>98</v>
      </c>
      <c r="H149" s="6199" t="s">
        <v>8127</v>
      </c>
      <c r="I149" s="6199" t="s">
        <v>8128</v>
      </c>
      <c r="J149" s="6200"/>
      <c r="K149" s="6201" t="s">
        <v>6171</v>
      </c>
      <c r="L149" s="6201" t="s">
        <v>481</v>
      </c>
      <c r="M149" s="3344">
        <v>100430000</v>
      </c>
    </row>
    <row r="150" spans="1:13" x14ac:dyDescent="0.25">
      <c r="A150" s="3889">
        <v>1</v>
      </c>
      <c r="B150" s="1593" t="s">
        <v>67</v>
      </c>
      <c r="C150" s="1593" t="s">
        <v>67</v>
      </c>
      <c r="D150" s="1593">
        <v>5</v>
      </c>
      <c r="E150" s="1593">
        <v>2</v>
      </c>
      <c r="F150" s="1593" t="s">
        <v>286</v>
      </c>
      <c r="G150" s="3331">
        <v>99</v>
      </c>
      <c r="H150" s="6199" t="s">
        <v>8129</v>
      </c>
      <c r="I150" s="6199" t="s">
        <v>8130</v>
      </c>
      <c r="J150" s="6200"/>
      <c r="K150" s="6201" t="s">
        <v>6171</v>
      </c>
      <c r="L150" s="6201" t="s">
        <v>481</v>
      </c>
      <c r="M150" s="3344">
        <v>404520000</v>
      </c>
    </row>
    <row r="151" spans="1:13" x14ac:dyDescent="0.25">
      <c r="A151" s="3889">
        <v>1</v>
      </c>
      <c r="B151" s="1593" t="s">
        <v>67</v>
      </c>
      <c r="C151" s="1593" t="s">
        <v>67</v>
      </c>
      <c r="D151" s="1593">
        <v>5</v>
      </c>
      <c r="E151" s="1593">
        <v>2</v>
      </c>
      <c r="F151" s="1593" t="s">
        <v>286</v>
      </c>
      <c r="G151" s="3331">
        <v>101</v>
      </c>
      <c r="H151" s="6199" t="s">
        <v>8131</v>
      </c>
      <c r="I151" s="6199" t="s">
        <v>8132</v>
      </c>
      <c r="J151" s="6200"/>
      <c r="K151" s="6201" t="s">
        <v>6171</v>
      </c>
      <c r="L151" s="6201" t="s">
        <v>481</v>
      </c>
      <c r="M151" s="3344">
        <v>400405000</v>
      </c>
    </row>
    <row r="152" spans="1:13" ht="27.6" x14ac:dyDescent="0.25">
      <c r="A152" s="3889">
        <v>1</v>
      </c>
      <c r="B152" s="1593" t="s">
        <v>67</v>
      </c>
      <c r="C152" s="1593" t="s">
        <v>67</v>
      </c>
      <c r="D152" s="1593">
        <v>5</v>
      </c>
      <c r="E152" s="1593">
        <v>2</v>
      </c>
      <c r="F152" s="1593" t="s">
        <v>286</v>
      </c>
      <c r="G152" s="3331">
        <v>102</v>
      </c>
      <c r="H152" s="6199" t="s">
        <v>8133</v>
      </c>
      <c r="I152" s="6199" t="s">
        <v>8134</v>
      </c>
      <c r="J152" s="6200"/>
      <c r="K152" s="6201" t="s">
        <v>6171</v>
      </c>
      <c r="L152" s="6201" t="s">
        <v>481</v>
      </c>
      <c r="M152" s="3344">
        <v>432230000</v>
      </c>
    </row>
    <row r="153" spans="1:13" ht="27.6" x14ac:dyDescent="0.25">
      <c r="A153" s="3889">
        <v>1</v>
      </c>
      <c r="B153" s="1593" t="s">
        <v>67</v>
      </c>
      <c r="C153" s="1593" t="s">
        <v>67</v>
      </c>
      <c r="D153" s="1593">
        <v>5</v>
      </c>
      <c r="E153" s="1593">
        <v>2</v>
      </c>
      <c r="F153" s="1593" t="s">
        <v>286</v>
      </c>
      <c r="G153" s="3331">
        <v>103</v>
      </c>
      <c r="H153" s="6199" t="s">
        <v>8135</v>
      </c>
      <c r="I153" s="6199" t="s">
        <v>8136</v>
      </c>
      <c r="J153" s="6200"/>
      <c r="K153" s="6201" t="s">
        <v>6171</v>
      </c>
      <c r="L153" s="6201" t="s">
        <v>481</v>
      </c>
      <c r="M153" s="3344">
        <v>1143505000</v>
      </c>
    </row>
    <row r="154" spans="1:13" ht="27.6" x14ac:dyDescent="0.25">
      <c r="A154" s="3889">
        <v>1</v>
      </c>
      <c r="B154" s="1593" t="s">
        <v>67</v>
      </c>
      <c r="C154" s="1593" t="s">
        <v>67</v>
      </c>
      <c r="D154" s="1593">
        <v>5</v>
      </c>
      <c r="E154" s="1593">
        <v>2</v>
      </c>
      <c r="F154" s="1593" t="s">
        <v>286</v>
      </c>
      <c r="G154" s="3331">
        <v>104</v>
      </c>
      <c r="H154" s="6199" t="s">
        <v>8137</v>
      </c>
      <c r="I154" s="6199" t="s">
        <v>8138</v>
      </c>
      <c r="J154" s="6200"/>
      <c r="K154" s="6201" t="s">
        <v>6171</v>
      </c>
      <c r="L154" s="6201" t="s">
        <v>481</v>
      </c>
      <c r="M154" s="3344">
        <v>99320000</v>
      </c>
    </row>
    <row r="155" spans="1:13" ht="12.75" customHeight="1" x14ac:dyDescent="0.25">
      <c r="A155" s="3889"/>
      <c r="B155" s="1593"/>
      <c r="C155" s="1593" t="s">
        <v>67</v>
      </c>
      <c r="D155" s="1593">
        <v>5</v>
      </c>
      <c r="E155" s="1593">
        <v>2</v>
      </c>
      <c r="F155" s="1593" t="s">
        <v>286</v>
      </c>
      <c r="G155" s="3331">
        <v>109</v>
      </c>
      <c r="H155" s="6199" t="s">
        <v>8782</v>
      </c>
      <c r="I155" s="6199" t="s">
        <v>8783</v>
      </c>
      <c r="J155" s="6200"/>
      <c r="K155" s="6201" t="s">
        <v>6171</v>
      </c>
      <c r="L155" s="6201" t="s">
        <v>481</v>
      </c>
      <c r="M155" s="3344">
        <v>113175000</v>
      </c>
    </row>
    <row r="156" spans="1:13" x14ac:dyDescent="0.25">
      <c r="A156" s="3889"/>
      <c r="B156" s="1593"/>
      <c r="C156" s="1593"/>
      <c r="D156" s="1593"/>
      <c r="E156" s="1593"/>
      <c r="F156" s="1593"/>
      <c r="G156" s="3341"/>
      <c r="H156" s="6199"/>
      <c r="I156" s="6199"/>
      <c r="J156" s="6199"/>
      <c r="K156" s="6201"/>
      <c r="L156" s="6221"/>
      <c r="M156" s="3344"/>
    </row>
    <row r="157" spans="1:13" ht="21" customHeight="1" x14ac:dyDescent="0.25">
      <c r="A157" s="1590">
        <v>1</v>
      </c>
      <c r="B157" s="1591" t="s">
        <v>67</v>
      </c>
      <c r="C157" s="1591" t="s">
        <v>67</v>
      </c>
      <c r="D157" s="1591">
        <v>5</v>
      </c>
      <c r="E157" s="1591">
        <v>2</v>
      </c>
      <c r="F157" s="1591">
        <v>17</v>
      </c>
      <c r="G157" s="3332"/>
      <c r="H157" s="6194" t="s">
        <v>8139</v>
      </c>
      <c r="I157" s="6194"/>
      <c r="J157" s="6195"/>
      <c r="K157" s="6196" t="s">
        <v>276</v>
      </c>
      <c r="L157" s="6196" t="s">
        <v>481</v>
      </c>
      <c r="M157" s="6203">
        <f>SUM(M158:M166)</f>
        <v>1574641000</v>
      </c>
    </row>
    <row r="158" spans="1:13" ht="27.6" x14ac:dyDescent="0.25">
      <c r="A158" s="1590">
        <v>1</v>
      </c>
      <c r="B158" s="1591" t="s">
        <v>67</v>
      </c>
      <c r="C158" s="1591" t="s">
        <v>67</v>
      </c>
      <c r="D158" s="1591">
        <v>5</v>
      </c>
      <c r="E158" s="1591">
        <v>2</v>
      </c>
      <c r="F158" s="1591">
        <v>17</v>
      </c>
      <c r="G158" s="3341" t="s">
        <v>67</v>
      </c>
      <c r="H158" s="6199" t="s">
        <v>8140</v>
      </c>
      <c r="I158" s="6199" t="s">
        <v>8141</v>
      </c>
      <c r="J158" s="6200"/>
      <c r="K158" s="6201" t="s">
        <v>6171</v>
      </c>
      <c r="L158" s="6201" t="s">
        <v>481</v>
      </c>
      <c r="M158" s="3344">
        <v>208375000</v>
      </c>
    </row>
    <row r="159" spans="1:13" ht="27.6" x14ac:dyDescent="0.25">
      <c r="A159" s="1590">
        <v>1</v>
      </c>
      <c r="B159" s="1591" t="s">
        <v>67</v>
      </c>
      <c r="C159" s="1591" t="s">
        <v>67</v>
      </c>
      <c r="D159" s="1591">
        <v>5</v>
      </c>
      <c r="E159" s="1591">
        <v>2</v>
      </c>
      <c r="F159" s="1591">
        <v>17</v>
      </c>
      <c r="G159" s="3341" t="s">
        <v>72</v>
      </c>
      <c r="H159" s="6199" t="s">
        <v>8142</v>
      </c>
      <c r="I159" s="6199" t="s">
        <v>8143</v>
      </c>
      <c r="J159" s="6200"/>
      <c r="K159" s="6201" t="s">
        <v>6171</v>
      </c>
      <c r="L159" s="6201" t="s">
        <v>481</v>
      </c>
      <c r="M159" s="3344">
        <v>200580000</v>
      </c>
    </row>
    <row r="160" spans="1:13" x14ac:dyDescent="0.25">
      <c r="A160" s="1590">
        <v>1</v>
      </c>
      <c r="B160" s="1591" t="s">
        <v>67</v>
      </c>
      <c r="C160" s="1591" t="s">
        <v>67</v>
      </c>
      <c r="D160" s="1591">
        <v>5</v>
      </c>
      <c r="E160" s="1591">
        <v>2</v>
      </c>
      <c r="F160" s="1591">
        <v>17</v>
      </c>
      <c r="G160" s="3341" t="s">
        <v>114</v>
      </c>
      <c r="H160" s="6199" t="s">
        <v>8144</v>
      </c>
      <c r="I160" s="6199" t="s">
        <v>8145</v>
      </c>
      <c r="J160" s="6200"/>
      <c r="K160" s="6201" t="s">
        <v>6171</v>
      </c>
      <c r="L160" s="6201" t="s">
        <v>481</v>
      </c>
      <c r="M160" s="3344">
        <v>525775000</v>
      </c>
    </row>
    <row r="161" spans="1:13" ht="27.6" x14ac:dyDescent="0.25">
      <c r="A161" s="1590">
        <v>1</v>
      </c>
      <c r="B161" s="1591" t="s">
        <v>67</v>
      </c>
      <c r="C161" s="1591" t="s">
        <v>67</v>
      </c>
      <c r="D161" s="1591">
        <v>5</v>
      </c>
      <c r="E161" s="1591">
        <v>2</v>
      </c>
      <c r="F161" s="1591">
        <v>17</v>
      </c>
      <c r="G161" s="3341" t="s">
        <v>139</v>
      </c>
      <c r="H161" s="6199" t="s">
        <v>6427</v>
      </c>
      <c r="I161" s="6199" t="s">
        <v>8146</v>
      </c>
      <c r="J161" s="6200"/>
      <c r="K161" s="6201" t="s">
        <v>6171</v>
      </c>
      <c r="L161" s="6201" t="s">
        <v>481</v>
      </c>
      <c r="M161" s="3344">
        <v>84175000</v>
      </c>
    </row>
    <row r="162" spans="1:13" ht="41.4" x14ac:dyDescent="0.25">
      <c r="A162" s="1590">
        <v>1</v>
      </c>
      <c r="B162" s="1591" t="s">
        <v>67</v>
      </c>
      <c r="C162" s="1591" t="s">
        <v>67</v>
      </c>
      <c r="D162" s="1591">
        <v>5</v>
      </c>
      <c r="E162" s="1591">
        <v>2</v>
      </c>
      <c r="F162" s="1591">
        <v>17</v>
      </c>
      <c r="G162" s="3341" t="s">
        <v>81</v>
      </c>
      <c r="H162" s="6199" t="s">
        <v>8147</v>
      </c>
      <c r="I162" s="6199" t="s">
        <v>8148</v>
      </c>
      <c r="J162" s="6200"/>
      <c r="K162" s="6201" t="s">
        <v>6171</v>
      </c>
      <c r="L162" s="6201" t="s">
        <v>481</v>
      </c>
      <c r="M162" s="3344">
        <v>80756000</v>
      </c>
    </row>
    <row r="163" spans="1:13" x14ac:dyDescent="0.25">
      <c r="A163" s="1590">
        <v>1</v>
      </c>
      <c r="B163" s="1591" t="s">
        <v>67</v>
      </c>
      <c r="C163" s="1591" t="s">
        <v>67</v>
      </c>
      <c r="D163" s="1591">
        <v>5</v>
      </c>
      <c r="E163" s="1591">
        <v>2</v>
      </c>
      <c r="F163" s="1591">
        <v>17</v>
      </c>
      <c r="G163" s="3341">
        <v>11</v>
      </c>
      <c r="H163" s="6199" t="s">
        <v>8149</v>
      </c>
      <c r="I163" s="6199" t="s">
        <v>8150</v>
      </c>
      <c r="J163" s="6200"/>
      <c r="K163" s="6201" t="s">
        <v>6171</v>
      </c>
      <c r="L163" s="6201" t="s">
        <v>481</v>
      </c>
      <c r="M163" s="3344">
        <v>80875000</v>
      </c>
    </row>
    <row r="164" spans="1:13" x14ac:dyDescent="0.25">
      <c r="A164" s="1590">
        <v>1</v>
      </c>
      <c r="B164" s="1591" t="s">
        <v>67</v>
      </c>
      <c r="C164" s="1591" t="s">
        <v>67</v>
      </c>
      <c r="D164" s="1591">
        <v>5</v>
      </c>
      <c r="E164" s="1591">
        <v>2</v>
      </c>
      <c r="F164" s="1591">
        <v>17</v>
      </c>
      <c r="G164" s="3341">
        <v>12</v>
      </c>
      <c r="H164" s="6199" t="s">
        <v>8151</v>
      </c>
      <c r="I164" s="6199" t="s">
        <v>8152</v>
      </c>
      <c r="J164" s="6200"/>
      <c r="K164" s="6201" t="s">
        <v>6171</v>
      </c>
      <c r="L164" s="6201" t="s">
        <v>481</v>
      </c>
      <c r="M164" s="3344">
        <v>139020000</v>
      </c>
    </row>
    <row r="165" spans="1:13" x14ac:dyDescent="0.25">
      <c r="A165" s="1590">
        <v>1</v>
      </c>
      <c r="B165" s="1591" t="s">
        <v>67</v>
      </c>
      <c r="C165" s="1591" t="s">
        <v>67</v>
      </c>
      <c r="D165" s="1591">
        <v>5</v>
      </c>
      <c r="E165" s="1591">
        <v>2</v>
      </c>
      <c r="F165" s="1591">
        <v>17</v>
      </c>
      <c r="G165" s="3341">
        <v>13</v>
      </c>
      <c r="H165" s="6199" t="s">
        <v>8153</v>
      </c>
      <c r="I165" s="6199" t="s">
        <v>8154</v>
      </c>
      <c r="J165" s="6200"/>
      <c r="K165" s="6201" t="s">
        <v>6171</v>
      </c>
      <c r="L165" s="6201" t="s">
        <v>481</v>
      </c>
      <c r="M165" s="3344">
        <v>183125000</v>
      </c>
    </row>
    <row r="166" spans="1:13" ht="27.6" x14ac:dyDescent="0.25">
      <c r="A166" s="1590">
        <v>1</v>
      </c>
      <c r="B166" s="1591" t="s">
        <v>67</v>
      </c>
      <c r="C166" s="1591" t="s">
        <v>67</v>
      </c>
      <c r="D166" s="1591">
        <v>5</v>
      </c>
      <c r="E166" s="1591">
        <v>2</v>
      </c>
      <c r="F166" s="1591">
        <v>17</v>
      </c>
      <c r="G166" s="3341">
        <v>14</v>
      </c>
      <c r="H166" s="6199" t="s">
        <v>8155</v>
      </c>
      <c r="I166" s="6199" t="s">
        <v>8156</v>
      </c>
      <c r="J166" s="6200"/>
      <c r="K166" s="6201" t="s">
        <v>6171</v>
      </c>
      <c r="L166" s="6201" t="s">
        <v>481</v>
      </c>
      <c r="M166" s="3344">
        <v>71960000</v>
      </c>
    </row>
    <row r="167" spans="1:13" x14ac:dyDescent="0.25">
      <c r="A167" s="3889"/>
      <c r="B167" s="1593"/>
      <c r="C167" s="1593"/>
      <c r="D167" s="1593"/>
      <c r="E167" s="1593"/>
      <c r="F167" s="1593"/>
      <c r="G167" s="3341"/>
      <c r="H167" s="6199"/>
      <c r="I167" s="6199"/>
      <c r="J167" s="6199"/>
      <c r="K167" s="6201"/>
      <c r="L167" s="6221"/>
      <c r="M167" s="3344"/>
    </row>
    <row r="168" spans="1:13" x14ac:dyDescent="0.25">
      <c r="A168" s="1590">
        <v>1</v>
      </c>
      <c r="B168" s="1591" t="s">
        <v>67</v>
      </c>
      <c r="C168" s="1591" t="s">
        <v>67</v>
      </c>
      <c r="D168" s="1591">
        <v>5</v>
      </c>
      <c r="E168" s="1591">
        <v>2</v>
      </c>
      <c r="F168" s="1591" t="s">
        <v>288</v>
      </c>
      <c r="G168" s="3332"/>
      <c r="H168" s="6194" t="s">
        <v>6327</v>
      </c>
      <c r="I168" s="6194"/>
      <c r="J168" s="6195"/>
      <c r="K168" s="6196" t="s">
        <v>276</v>
      </c>
      <c r="L168" s="6196" t="s">
        <v>481</v>
      </c>
      <c r="M168" s="6203">
        <f>SUM(M172:M188)</f>
        <v>2691990000</v>
      </c>
    </row>
    <row r="169" spans="1:13" ht="27.6" hidden="1" x14ac:dyDescent="0.25">
      <c r="A169" s="3889">
        <v>1</v>
      </c>
      <c r="B169" s="1593" t="s">
        <v>67</v>
      </c>
      <c r="C169" s="1593" t="s">
        <v>67</v>
      </c>
      <c r="D169" s="1593">
        <v>5</v>
      </c>
      <c r="E169" s="1593">
        <v>2</v>
      </c>
      <c r="F169" s="1593" t="s">
        <v>288</v>
      </c>
      <c r="G169" s="3341">
        <v>1</v>
      </c>
      <c r="H169" s="6198" t="s">
        <v>6328</v>
      </c>
      <c r="I169" s="6198"/>
      <c r="J169" s="6199" t="s">
        <v>6329</v>
      </c>
      <c r="K169" s="6226" t="s">
        <v>335</v>
      </c>
      <c r="L169" s="6201" t="s">
        <v>481</v>
      </c>
      <c r="M169" s="3344"/>
    </row>
    <row r="170" spans="1:13" ht="27.6" hidden="1" x14ac:dyDescent="0.25">
      <c r="A170" s="3889">
        <v>1</v>
      </c>
      <c r="B170" s="1593" t="s">
        <v>67</v>
      </c>
      <c r="C170" s="1593" t="s">
        <v>67</v>
      </c>
      <c r="D170" s="1593">
        <v>5</v>
      </c>
      <c r="E170" s="1593">
        <v>2</v>
      </c>
      <c r="F170" s="1593" t="s">
        <v>288</v>
      </c>
      <c r="G170" s="3341">
        <v>3</v>
      </c>
      <c r="H170" s="6198" t="s">
        <v>6330</v>
      </c>
      <c r="I170" s="6198"/>
      <c r="J170" s="6199" t="s">
        <v>6331</v>
      </c>
      <c r="K170" s="6201" t="s">
        <v>6332</v>
      </c>
      <c r="L170" s="6201" t="s">
        <v>481</v>
      </c>
      <c r="M170" s="3344"/>
    </row>
    <row r="171" spans="1:13" ht="55.2" hidden="1" x14ac:dyDescent="0.25">
      <c r="A171" s="3889">
        <v>1</v>
      </c>
      <c r="B171" s="1593" t="s">
        <v>67</v>
      </c>
      <c r="C171" s="1593" t="s">
        <v>67</v>
      </c>
      <c r="D171" s="1593">
        <v>5</v>
      </c>
      <c r="E171" s="1593">
        <v>2</v>
      </c>
      <c r="F171" s="1593" t="s">
        <v>288</v>
      </c>
      <c r="G171" s="3341">
        <v>6</v>
      </c>
      <c r="H171" s="6198" t="s">
        <v>6333</v>
      </c>
      <c r="I171" s="6198"/>
      <c r="J171" s="6199" t="s">
        <v>6334</v>
      </c>
      <c r="K171" s="6201" t="s">
        <v>6335</v>
      </c>
      <c r="L171" s="6201" t="s">
        <v>481</v>
      </c>
      <c r="M171" s="3344"/>
    </row>
    <row r="172" spans="1:13" ht="48" customHeight="1" x14ac:dyDescent="0.25">
      <c r="A172" s="3889">
        <v>1</v>
      </c>
      <c r="B172" s="1593" t="s">
        <v>67</v>
      </c>
      <c r="C172" s="1593" t="s">
        <v>67</v>
      </c>
      <c r="D172" s="1593">
        <v>5</v>
      </c>
      <c r="E172" s="1593">
        <v>2</v>
      </c>
      <c r="F172" s="1593" t="s">
        <v>288</v>
      </c>
      <c r="G172" s="3341">
        <v>9</v>
      </c>
      <c r="H172" s="6198" t="s">
        <v>6336</v>
      </c>
      <c r="I172" s="6198" t="s">
        <v>6337</v>
      </c>
      <c r="J172" s="6200"/>
      <c r="K172" s="6201" t="s">
        <v>6171</v>
      </c>
      <c r="L172" s="6201" t="s">
        <v>481</v>
      </c>
      <c r="M172" s="3344">
        <v>304260000</v>
      </c>
    </row>
    <row r="173" spans="1:13" ht="27.6" hidden="1" x14ac:dyDescent="0.25">
      <c r="A173" s="3889">
        <v>1</v>
      </c>
      <c r="B173" s="1593" t="s">
        <v>67</v>
      </c>
      <c r="C173" s="1593" t="s">
        <v>67</v>
      </c>
      <c r="D173" s="1593">
        <v>5</v>
      </c>
      <c r="E173" s="1593">
        <v>2</v>
      </c>
      <c r="F173" s="1593" t="s">
        <v>288</v>
      </c>
      <c r="G173" s="3341">
        <v>10</v>
      </c>
      <c r="H173" s="6198" t="s">
        <v>6338</v>
      </c>
      <c r="I173" s="6199" t="s">
        <v>6339</v>
      </c>
      <c r="J173" s="6200"/>
      <c r="K173" s="6201" t="s">
        <v>6340</v>
      </c>
      <c r="L173" s="6201" t="s">
        <v>481</v>
      </c>
      <c r="M173" s="3344"/>
    </row>
    <row r="174" spans="1:13" ht="27.6" x14ac:dyDescent="0.25">
      <c r="A174" s="3889">
        <v>1</v>
      </c>
      <c r="B174" s="1593" t="s">
        <v>67</v>
      </c>
      <c r="C174" s="1593" t="s">
        <v>67</v>
      </c>
      <c r="D174" s="1593">
        <v>5</v>
      </c>
      <c r="E174" s="1593">
        <v>2</v>
      </c>
      <c r="F174" s="1593" t="s">
        <v>288</v>
      </c>
      <c r="G174" s="3341">
        <v>13</v>
      </c>
      <c r="H174" s="6198" t="s">
        <v>157</v>
      </c>
      <c r="I174" s="6199" t="s">
        <v>6341</v>
      </c>
      <c r="J174" s="6200"/>
      <c r="K174" s="6201" t="s">
        <v>6171</v>
      </c>
      <c r="L174" s="6201" t="s">
        <v>481</v>
      </c>
      <c r="M174" s="3344">
        <v>135270000</v>
      </c>
    </row>
    <row r="175" spans="1:13" ht="27.6" x14ac:dyDescent="0.25">
      <c r="A175" s="3889">
        <v>1</v>
      </c>
      <c r="B175" s="1593" t="s">
        <v>67</v>
      </c>
      <c r="C175" s="1593" t="s">
        <v>67</v>
      </c>
      <c r="D175" s="1593">
        <v>5</v>
      </c>
      <c r="E175" s="1593">
        <v>2</v>
      </c>
      <c r="F175" s="1593" t="s">
        <v>288</v>
      </c>
      <c r="G175" s="3341">
        <v>14</v>
      </c>
      <c r="H175" s="6198" t="s">
        <v>6342</v>
      </c>
      <c r="I175" s="6199" t="s">
        <v>6343</v>
      </c>
      <c r="J175" s="6200"/>
      <c r="K175" s="6201" t="s">
        <v>6171</v>
      </c>
      <c r="L175" s="6201" t="s">
        <v>481</v>
      </c>
      <c r="M175" s="3344">
        <v>284350000</v>
      </c>
    </row>
    <row r="176" spans="1:13" x14ac:dyDescent="0.25">
      <c r="A176" s="3889">
        <v>1</v>
      </c>
      <c r="B176" s="1593" t="s">
        <v>67</v>
      </c>
      <c r="C176" s="1593" t="s">
        <v>67</v>
      </c>
      <c r="D176" s="1593">
        <v>5</v>
      </c>
      <c r="E176" s="1593">
        <v>2</v>
      </c>
      <c r="F176" s="1593" t="s">
        <v>288</v>
      </c>
      <c r="G176" s="3331">
        <v>15</v>
      </c>
      <c r="H176" s="6198" t="s">
        <v>6344</v>
      </c>
      <c r="I176" s="6199" t="s">
        <v>6345</v>
      </c>
      <c r="J176" s="6200"/>
      <c r="K176" s="6201" t="s">
        <v>6171</v>
      </c>
      <c r="L176" s="6201" t="s">
        <v>481</v>
      </c>
      <c r="M176" s="3344">
        <v>314555000</v>
      </c>
    </row>
    <row r="177" spans="1:13" ht="27.6" x14ac:dyDescent="0.25">
      <c r="A177" s="3889">
        <v>1</v>
      </c>
      <c r="B177" s="1593" t="s">
        <v>67</v>
      </c>
      <c r="C177" s="1593" t="s">
        <v>67</v>
      </c>
      <c r="D177" s="1593">
        <v>5</v>
      </c>
      <c r="E177" s="1593">
        <v>2</v>
      </c>
      <c r="F177" s="1593" t="s">
        <v>288</v>
      </c>
      <c r="G177" s="3331">
        <v>17</v>
      </c>
      <c r="H177" s="6198" t="s">
        <v>6346</v>
      </c>
      <c r="I177" s="6199" t="s">
        <v>6347</v>
      </c>
      <c r="J177" s="6200"/>
      <c r="K177" s="6201" t="s">
        <v>749</v>
      </c>
      <c r="L177" s="6201" t="s">
        <v>481</v>
      </c>
      <c r="M177" s="3344">
        <v>82825000</v>
      </c>
    </row>
    <row r="178" spans="1:13" x14ac:dyDescent="0.25">
      <c r="A178" s="3889">
        <v>1</v>
      </c>
      <c r="B178" s="1593" t="s">
        <v>67</v>
      </c>
      <c r="C178" s="1593" t="s">
        <v>67</v>
      </c>
      <c r="D178" s="1593">
        <v>5</v>
      </c>
      <c r="E178" s="1593">
        <v>2</v>
      </c>
      <c r="F178" s="1593" t="s">
        <v>288</v>
      </c>
      <c r="G178" s="3331">
        <v>18</v>
      </c>
      <c r="H178" s="6198" t="s">
        <v>6348</v>
      </c>
      <c r="I178" s="6199" t="s">
        <v>6349</v>
      </c>
      <c r="J178" s="6200"/>
      <c r="K178" s="6201" t="s">
        <v>6350</v>
      </c>
      <c r="L178" s="6201" t="s">
        <v>481</v>
      </c>
      <c r="M178" s="3344">
        <v>64250000</v>
      </c>
    </row>
    <row r="179" spans="1:13" ht="27.6" x14ac:dyDescent="0.25">
      <c r="A179" s="3889">
        <v>1</v>
      </c>
      <c r="B179" s="1593" t="s">
        <v>67</v>
      </c>
      <c r="C179" s="1593" t="s">
        <v>67</v>
      </c>
      <c r="D179" s="1593">
        <v>5</v>
      </c>
      <c r="E179" s="1593">
        <v>2</v>
      </c>
      <c r="F179" s="1593" t="s">
        <v>288</v>
      </c>
      <c r="G179" s="3331">
        <v>21</v>
      </c>
      <c r="H179" s="6207" t="s">
        <v>6351</v>
      </c>
      <c r="I179" s="6198" t="s">
        <v>6352</v>
      </c>
      <c r="J179" s="6200"/>
      <c r="K179" s="6205" t="s">
        <v>5751</v>
      </c>
      <c r="L179" s="6201" t="s">
        <v>481</v>
      </c>
      <c r="M179" s="3344">
        <v>81037500</v>
      </c>
    </row>
    <row r="180" spans="1:13" ht="27.6" hidden="1" x14ac:dyDescent="0.25">
      <c r="A180" s="3889">
        <v>1</v>
      </c>
      <c r="B180" s="1593" t="s">
        <v>67</v>
      </c>
      <c r="C180" s="1593" t="s">
        <v>67</v>
      </c>
      <c r="D180" s="1593">
        <v>5</v>
      </c>
      <c r="E180" s="1593">
        <v>2</v>
      </c>
      <c r="F180" s="1593" t="s">
        <v>288</v>
      </c>
      <c r="G180" s="3331">
        <v>22</v>
      </c>
      <c r="H180" s="6207" t="s">
        <v>6353</v>
      </c>
      <c r="I180" s="6199" t="s">
        <v>6354</v>
      </c>
      <c r="J180" s="6200"/>
      <c r="K180" s="6227" t="s">
        <v>5911</v>
      </c>
      <c r="L180" s="6201" t="s">
        <v>481</v>
      </c>
      <c r="M180" s="3344"/>
    </row>
    <row r="181" spans="1:13" ht="27.6" x14ac:dyDescent="0.25">
      <c r="A181" s="3889">
        <v>1</v>
      </c>
      <c r="B181" s="1593" t="s">
        <v>67</v>
      </c>
      <c r="C181" s="1593" t="s">
        <v>67</v>
      </c>
      <c r="D181" s="1593">
        <v>5</v>
      </c>
      <c r="E181" s="1593">
        <v>2</v>
      </c>
      <c r="F181" s="1593" t="s">
        <v>288</v>
      </c>
      <c r="G181" s="3331">
        <v>24</v>
      </c>
      <c r="H181" s="6207" t="s">
        <v>6355</v>
      </c>
      <c r="I181" s="6207" t="s">
        <v>6356</v>
      </c>
      <c r="J181" s="6200"/>
      <c r="K181" s="6227" t="s">
        <v>5911</v>
      </c>
      <c r="L181" s="6201" t="s">
        <v>481</v>
      </c>
      <c r="M181" s="3344">
        <v>99250000</v>
      </c>
    </row>
    <row r="182" spans="1:13" ht="27.6" x14ac:dyDescent="0.25">
      <c r="A182" s="3889">
        <v>1</v>
      </c>
      <c r="B182" s="1593" t="s">
        <v>67</v>
      </c>
      <c r="C182" s="1593" t="s">
        <v>67</v>
      </c>
      <c r="D182" s="1593">
        <v>5</v>
      </c>
      <c r="E182" s="1593">
        <v>2</v>
      </c>
      <c r="F182" s="1593" t="s">
        <v>288</v>
      </c>
      <c r="G182" s="3331">
        <v>27</v>
      </c>
      <c r="H182" s="6198" t="s">
        <v>6357</v>
      </c>
      <c r="I182" s="6207" t="s">
        <v>6358</v>
      </c>
      <c r="J182" s="6200"/>
      <c r="K182" s="6205" t="s">
        <v>6359</v>
      </c>
      <c r="L182" s="6201" t="s">
        <v>481</v>
      </c>
      <c r="M182" s="3344">
        <v>90887500</v>
      </c>
    </row>
    <row r="183" spans="1:13" ht="41.4" x14ac:dyDescent="0.25">
      <c r="A183" s="3889">
        <v>1</v>
      </c>
      <c r="B183" s="1593" t="s">
        <v>67</v>
      </c>
      <c r="C183" s="1593" t="s">
        <v>67</v>
      </c>
      <c r="D183" s="1593">
        <v>5</v>
      </c>
      <c r="E183" s="1593">
        <v>2</v>
      </c>
      <c r="F183" s="1593" t="s">
        <v>288</v>
      </c>
      <c r="G183" s="3331">
        <v>33</v>
      </c>
      <c r="H183" s="6207" t="s">
        <v>6360</v>
      </c>
      <c r="I183" s="6199" t="s">
        <v>6361</v>
      </c>
      <c r="J183" s="6200"/>
      <c r="K183" s="6205" t="s">
        <v>6362</v>
      </c>
      <c r="L183" s="6201" t="s">
        <v>481</v>
      </c>
      <c r="M183" s="3344">
        <v>100840000</v>
      </c>
    </row>
    <row r="184" spans="1:13" ht="27.6" x14ac:dyDescent="0.25">
      <c r="A184" s="3889">
        <v>1</v>
      </c>
      <c r="B184" s="1593" t="s">
        <v>67</v>
      </c>
      <c r="C184" s="1593" t="s">
        <v>67</v>
      </c>
      <c r="D184" s="1593">
        <v>5</v>
      </c>
      <c r="E184" s="1593">
        <v>2</v>
      </c>
      <c r="F184" s="1593" t="s">
        <v>288</v>
      </c>
      <c r="G184" s="3331">
        <v>64</v>
      </c>
      <c r="H184" s="6207" t="s">
        <v>6363</v>
      </c>
      <c r="I184" s="6199" t="s">
        <v>6364</v>
      </c>
      <c r="J184" s="6200"/>
      <c r="K184" s="6201" t="s">
        <v>6171</v>
      </c>
      <c r="L184" s="6201" t="s">
        <v>481</v>
      </c>
      <c r="M184" s="3344">
        <v>332395000</v>
      </c>
    </row>
    <row r="185" spans="1:13" ht="27.6" x14ac:dyDescent="0.25">
      <c r="A185" s="3889">
        <v>1</v>
      </c>
      <c r="B185" s="1593" t="s">
        <v>67</v>
      </c>
      <c r="C185" s="1593" t="s">
        <v>67</v>
      </c>
      <c r="D185" s="1593">
        <v>5</v>
      </c>
      <c r="E185" s="1593">
        <v>2</v>
      </c>
      <c r="F185" s="1593" t="s">
        <v>288</v>
      </c>
      <c r="G185" s="3331">
        <v>65</v>
      </c>
      <c r="H185" s="6198" t="s">
        <v>6365</v>
      </c>
      <c r="I185" s="6199" t="s">
        <v>6366</v>
      </c>
      <c r="J185" s="6200"/>
      <c r="K185" s="6201" t="s">
        <v>6171</v>
      </c>
      <c r="L185" s="6201" t="s">
        <v>481</v>
      </c>
      <c r="M185" s="3344">
        <v>235950000</v>
      </c>
    </row>
    <row r="186" spans="1:13" ht="27.6" x14ac:dyDescent="0.25">
      <c r="A186" s="3889">
        <v>1</v>
      </c>
      <c r="B186" s="1593" t="s">
        <v>67</v>
      </c>
      <c r="C186" s="1593" t="s">
        <v>67</v>
      </c>
      <c r="D186" s="1593">
        <v>5</v>
      </c>
      <c r="E186" s="1593">
        <v>2</v>
      </c>
      <c r="F186" s="1593" t="s">
        <v>288</v>
      </c>
      <c r="G186" s="3331">
        <v>67</v>
      </c>
      <c r="H186" s="6198" t="s">
        <v>8157</v>
      </c>
      <c r="I186" s="6198" t="s">
        <v>8158</v>
      </c>
      <c r="J186" s="6200"/>
      <c r="K186" s="6201" t="s">
        <v>6171</v>
      </c>
      <c r="L186" s="6201" t="s">
        <v>481</v>
      </c>
      <c r="M186" s="3344">
        <v>95370000</v>
      </c>
    </row>
    <row r="187" spans="1:13" ht="27.6" x14ac:dyDescent="0.25">
      <c r="A187" s="3889">
        <v>1</v>
      </c>
      <c r="B187" s="1593" t="s">
        <v>67</v>
      </c>
      <c r="C187" s="1593" t="s">
        <v>67</v>
      </c>
      <c r="D187" s="1593">
        <v>5</v>
      </c>
      <c r="E187" s="1593">
        <v>2</v>
      </c>
      <c r="F187" s="1593" t="s">
        <v>288</v>
      </c>
      <c r="G187" s="3331">
        <v>68</v>
      </c>
      <c r="H187" s="6198" t="s">
        <v>8159</v>
      </c>
      <c r="I187" s="6198" t="s">
        <v>8160</v>
      </c>
      <c r="J187" s="6200"/>
      <c r="K187" s="6201" t="s">
        <v>6171</v>
      </c>
      <c r="L187" s="6201" t="s">
        <v>481</v>
      </c>
      <c r="M187" s="3344">
        <v>335000000</v>
      </c>
    </row>
    <row r="188" spans="1:13" ht="27.6" x14ac:dyDescent="0.25">
      <c r="A188" s="3889">
        <v>1</v>
      </c>
      <c r="B188" s="1593" t="s">
        <v>67</v>
      </c>
      <c r="C188" s="1593" t="s">
        <v>67</v>
      </c>
      <c r="D188" s="1593">
        <v>5</v>
      </c>
      <c r="E188" s="1593">
        <v>2</v>
      </c>
      <c r="F188" s="1593" t="s">
        <v>288</v>
      </c>
      <c r="G188" s="3331">
        <v>69</v>
      </c>
      <c r="H188" s="6198" t="s">
        <v>8161</v>
      </c>
      <c r="I188" s="6198" t="s">
        <v>8162</v>
      </c>
      <c r="J188" s="6200"/>
      <c r="K188" s="6201" t="s">
        <v>6171</v>
      </c>
      <c r="L188" s="6201" t="s">
        <v>481</v>
      </c>
      <c r="M188" s="3344">
        <v>135750000</v>
      </c>
    </row>
    <row r="189" spans="1:13" x14ac:dyDescent="0.25">
      <c r="A189" s="3889"/>
      <c r="B189" s="1593"/>
      <c r="C189" s="1593"/>
      <c r="D189" s="1593"/>
      <c r="E189" s="1593"/>
      <c r="F189" s="1593"/>
      <c r="G189" s="3331"/>
      <c r="H189" s="6207"/>
      <c r="I189" s="6207"/>
      <c r="J189" s="6199"/>
      <c r="K189" s="6201"/>
      <c r="L189" s="6201"/>
      <c r="M189" s="3344"/>
    </row>
    <row r="190" spans="1:13" x14ac:dyDescent="0.25">
      <c r="A190" s="3889">
        <v>1</v>
      </c>
      <c r="B190" s="1593" t="s">
        <v>67</v>
      </c>
      <c r="C190" s="1593" t="s">
        <v>67</v>
      </c>
      <c r="D190" s="1593">
        <v>5</v>
      </c>
      <c r="E190" s="1593">
        <v>2</v>
      </c>
      <c r="F190" s="1593">
        <v>19</v>
      </c>
      <c r="G190" s="3331"/>
      <c r="H190" s="6228" t="s">
        <v>8163</v>
      </c>
      <c r="I190" s="6228"/>
      <c r="J190" s="6199"/>
      <c r="K190" s="6201"/>
      <c r="L190" s="6201"/>
      <c r="M190" s="6203">
        <f>SUM(M191:M196)</f>
        <v>672780000</v>
      </c>
    </row>
    <row r="191" spans="1:13" ht="27.6" x14ac:dyDescent="0.25">
      <c r="A191" s="3889">
        <v>1</v>
      </c>
      <c r="B191" s="1593" t="s">
        <v>67</v>
      </c>
      <c r="C191" s="1593" t="s">
        <v>67</v>
      </c>
      <c r="D191" s="1593">
        <v>5</v>
      </c>
      <c r="E191" s="1593">
        <v>2</v>
      </c>
      <c r="F191" s="1593">
        <v>19</v>
      </c>
      <c r="G191" s="3331">
        <v>63</v>
      </c>
      <c r="H191" s="6207" t="s">
        <v>8164</v>
      </c>
      <c r="I191" s="6207" t="s">
        <v>8165</v>
      </c>
      <c r="J191" s="6200"/>
      <c r="K191" s="6201" t="s">
        <v>6171</v>
      </c>
      <c r="L191" s="6201" t="s">
        <v>481</v>
      </c>
      <c r="M191" s="3344">
        <v>133800000</v>
      </c>
    </row>
    <row r="192" spans="1:13" x14ac:dyDescent="0.25">
      <c r="A192" s="3889">
        <v>1</v>
      </c>
      <c r="B192" s="1593" t="s">
        <v>67</v>
      </c>
      <c r="C192" s="1593" t="s">
        <v>67</v>
      </c>
      <c r="D192" s="1593">
        <v>5</v>
      </c>
      <c r="E192" s="1593">
        <v>2</v>
      </c>
      <c r="F192" s="1593">
        <v>19</v>
      </c>
      <c r="G192" s="3331">
        <v>65</v>
      </c>
      <c r="H192" s="6207" t="s">
        <v>8166</v>
      </c>
      <c r="I192" s="6207" t="s">
        <v>8167</v>
      </c>
      <c r="J192" s="6200"/>
      <c r="K192" s="6201" t="s">
        <v>6171</v>
      </c>
      <c r="L192" s="6201" t="s">
        <v>481</v>
      </c>
      <c r="M192" s="3344">
        <v>22430000</v>
      </c>
    </row>
    <row r="193" spans="1:13" ht="27.6" x14ac:dyDescent="0.25">
      <c r="A193" s="3889">
        <v>1</v>
      </c>
      <c r="B193" s="1593" t="s">
        <v>67</v>
      </c>
      <c r="C193" s="1593" t="s">
        <v>67</v>
      </c>
      <c r="D193" s="1593">
        <v>5</v>
      </c>
      <c r="E193" s="1593">
        <v>2</v>
      </c>
      <c r="F193" s="1593">
        <v>19</v>
      </c>
      <c r="G193" s="3331">
        <v>66</v>
      </c>
      <c r="H193" s="6207" t="s">
        <v>8168</v>
      </c>
      <c r="I193" s="6207" t="s">
        <v>8169</v>
      </c>
      <c r="J193" s="6200"/>
      <c r="K193" s="6201" t="s">
        <v>6171</v>
      </c>
      <c r="L193" s="6201" t="s">
        <v>481</v>
      </c>
      <c r="M193" s="3344">
        <v>71150000</v>
      </c>
    </row>
    <row r="194" spans="1:13" ht="27.6" x14ac:dyDescent="0.25">
      <c r="A194" s="3889">
        <v>1</v>
      </c>
      <c r="B194" s="1593" t="s">
        <v>67</v>
      </c>
      <c r="C194" s="1593" t="s">
        <v>67</v>
      </c>
      <c r="D194" s="1593">
        <v>5</v>
      </c>
      <c r="E194" s="1593">
        <v>2</v>
      </c>
      <c r="F194" s="1593">
        <v>19</v>
      </c>
      <c r="G194" s="3331">
        <v>68</v>
      </c>
      <c r="H194" s="6207" t="s">
        <v>8170</v>
      </c>
      <c r="I194" s="6207" t="s">
        <v>8171</v>
      </c>
      <c r="J194" s="6200"/>
      <c r="K194" s="6201" t="s">
        <v>6171</v>
      </c>
      <c r="L194" s="6201" t="s">
        <v>481</v>
      </c>
      <c r="M194" s="3344">
        <v>116450000</v>
      </c>
    </row>
    <row r="195" spans="1:13" x14ac:dyDescent="0.25">
      <c r="A195" s="3889">
        <v>1</v>
      </c>
      <c r="B195" s="1593" t="s">
        <v>67</v>
      </c>
      <c r="C195" s="1593" t="s">
        <v>67</v>
      </c>
      <c r="D195" s="1593">
        <v>5</v>
      </c>
      <c r="E195" s="1593">
        <v>2</v>
      </c>
      <c r="F195" s="1593">
        <v>19</v>
      </c>
      <c r="G195" s="3331">
        <v>70</v>
      </c>
      <c r="H195" s="6207" t="s">
        <v>8172</v>
      </c>
      <c r="I195" s="6207" t="s">
        <v>8173</v>
      </c>
      <c r="J195" s="6200"/>
      <c r="K195" s="6201" t="s">
        <v>6171</v>
      </c>
      <c r="L195" s="6201" t="s">
        <v>481</v>
      </c>
      <c r="M195" s="3344">
        <v>91950000</v>
      </c>
    </row>
    <row r="196" spans="1:13" x14ac:dyDescent="0.25">
      <c r="A196" s="3889">
        <v>1</v>
      </c>
      <c r="B196" s="1593" t="s">
        <v>67</v>
      </c>
      <c r="C196" s="1593" t="s">
        <v>67</v>
      </c>
      <c r="D196" s="1593">
        <v>5</v>
      </c>
      <c r="E196" s="1593">
        <v>2</v>
      </c>
      <c r="F196" s="1593">
        <v>19</v>
      </c>
      <c r="G196" s="3331">
        <v>72</v>
      </c>
      <c r="H196" s="6207" t="s">
        <v>8174</v>
      </c>
      <c r="I196" s="6207" t="s">
        <v>8175</v>
      </c>
      <c r="J196" s="6200"/>
      <c r="K196" s="6201" t="s">
        <v>6171</v>
      </c>
      <c r="L196" s="6201" t="s">
        <v>481</v>
      </c>
      <c r="M196" s="3344">
        <v>237000000</v>
      </c>
    </row>
    <row r="197" spans="1:13" x14ac:dyDescent="0.25">
      <c r="A197" s="3889"/>
      <c r="B197" s="1593"/>
      <c r="C197" s="1593"/>
      <c r="D197" s="1593"/>
      <c r="E197" s="1593"/>
      <c r="F197" s="1593"/>
      <c r="G197" s="3331"/>
      <c r="H197" s="6207"/>
      <c r="I197" s="6207"/>
      <c r="J197" s="6207"/>
      <c r="K197" s="6201"/>
      <c r="L197" s="6201"/>
      <c r="M197" s="3344"/>
    </row>
    <row r="198" spans="1:13" ht="27.6" x14ac:dyDescent="0.25">
      <c r="A198" s="3889">
        <v>1</v>
      </c>
      <c r="B198" s="1593" t="s">
        <v>67</v>
      </c>
      <c r="C198" s="1593" t="s">
        <v>67</v>
      </c>
      <c r="D198" s="1593">
        <v>5</v>
      </c>
      <c r="E198" s="1593">
        <v>2</v>
      </c>
      <c r="F198" s="1593">
        <v>20</v>
      </c>
      <c r="G198" s="3331"/>
      <c r="H198" s="6228" t="s">
        <v>8176</v>
      </c>
      <c r="I198" s="6228"/>
      <c r="J198" s="6207"/>
      <c r="K198" s="6201"/>
      <c r="L198" s="6201"/>
      <c r="M198" s="6203">
        <f>SUM(M199:M206)</f>
        <v>2362223000</v>
      </c>
    </row>
    <row r="199" spans="1:13" ht="27.6" x14ac:dyDescent="0.25">
      <c r="A199" s="3889">
        <v>1</v>
      </c>
      <c r="B199" s="1593" t="s">
        <v>67</v>
      </c>
      <c r="C199" s="1593" t="s">
        <v>67</v>
      </c>
      <c r="D199" s="1593">
        <v>5</v>
      </c>
      <c r="E199" s="1593">
        <v>2</v>
      </c>
      <c r="F199" s="1593">
        <v>20</v>
      </c>
      <c r="G199" s="3331">
        <v>12</v>
      </c>
      <c r="H199" s="6207" t="s">
        <v>302</v>
      </c>
      <c r="I199" s="6207" t="s">
        <v>8177</v>
      </c>
      <c r="J199" s="6200"/>
      <c r="K199" s="6201" t="s">
        <v>6171</v>
      </c>
      <c r="L199" s="6201" t="s">
        <v>481</v>
      </c>
      <c r="M199" s="3344">
        <v>150420000</v>
      </c>
    </row>
    <row r="200" spans="1:13" ht="27.6" x14ac:dyDescent="0.25">
      <c r="A200" s="3889">
        <v>1</v>
      </c>
      <c r="B200" s="1593" t="s">
        <v>67</v>
      </c>
      <c r="C200" s="1593" t="s">
        <v>67</v>
      </c>
      <c r="D200" s="1593">
        <v>5</v>
      </c>
      <c r="E200" s="1593">
        <v>2</v>
      </c>
      <c r="F200" s="1593">
        <v>20</v>
      </c>
      <c r="G200" s="3331">
        <v>13</v>
      </c>
      <c r="H200" s="6207" t="s">
        <v>6262</v>
      </c>
      <c r="I200" s="6207" t="s">
        <v>8178</v>
      </c>
      <c r="J200" s="6200"/>
      <c r="K200" s="6201" t="s">
        <v>6171</v>
      </c>
      <c r="L200" s="6201" t="s">
        <v>481</v>
      </c>
      <c r="M200" s="3344">
        <v>187788000</v>
      </c>
    </row>
    <row r="201" spans="1:13" ht="27.6" x14ac:dyDescent="0.25">
      <c r="A201" s="3889">
        <v>1</v>
      </c>
      <c r="B201" s="1593" t="s">
        <v>67</v>
      </c>
      <c r="C201" s="1593" t="s">
        <v>67</v>
      </c>
      <c r="D201" s="1593">
        <v>5</v>
      </c>
      <c r="E201" s="1593">
        <v>2</v>
      </c>
      <c r="F201" s="1593">
        <v>20</v>
      </c>
      <c r="G201" s="3331">
        <v>27</v>
      </c>
      <c r="H201" s="6207" t="s">
        <v>8179</v>
      </c>
      <c r="I201" s="6207" t="s">
        <v>8180</v>
      </c>
      <c r="J201" s="6200"/>
      <c r="K201" s="6201" t="s">
        <v>6171</v>
      </c>
      <c r="L201" s="6201" t="s">
        <v>481</v>
      </c>
      <c r="M201" s="3344">
        <v>413490000</v>
      </c>
    </row>
    <row r="202" spans="1:13" ht="27.6" x14ac:dyDescent="0.25">
      <c r="A202" s="3889">
        <v>1</v>
      </c>
      <c r="B202" s="1593" t="s">
        <v>67</v>
      </c>
      <c r="C202" s="1593" t="s">
        <v>67</v>
      </c>
      <c r="D202" s="1593">
        <v>5</v>
      </c>
      <c r="E202" s="1593">
        <v>2</v>
      </c>
      <c r="F202" s="1593">
        <v>20</v>
      </c>
      <c r="G202" s="3331">
        <v>29</v>
      </c>
      <c r="H202" s="6207" t="s">
        <v>8181</v>
      </c>
      <c r="I202" s="6207" t="s">
        <v>8182</v>
      </c>
      <c r="J202" s="6200"/>
      <c r="K202" s="6201" t="s">
        <v>6171</v>
      </c>
      <c r="L202" s="6201" t="s">
        <v>481</v>
      </c>
      <c r="M202" s="3344">
        <v>107187500</v>
      </c>
    </row>
    <row r="203" spans="1:13" ht="27.6" x14ac:dyDescent="0.25">
      <c r="A203" s="3889">
        <v>1</v>
      </c>
      <c r="B203" s="1593" t="s">
        <v>67</v>
      </c>
      <c r="C203" s="1593" t="s">
        <v>67</v>
      </c>
      <c r="D203" s="1593">
        <v>5</v>
      </c>
      <c r="E203" s="1593">
        <v>2</v>
      </c>
      <c r="F203" s="1593">
        <v>20</v>
      </c>
      <c r="G203" s="3331">
        <v>31</v>
      </c>
      <c r="H203" s="6207" t="s">
        <v>8183</v>
      </c>
      <c r="I203" s="6207" t="s">
        <v>8184</v>
      </c>
      <c r="J203" s="6200"/>
      <c r="K203" s="6201" t="s">
        <v>6171</v>
      </c>
      <c r="L203" s="6201" t="s">
        <v>481</v>
      </c>
      <c r="M203" s="3344">
        <v>389587500</v>
      </c>
    </row>
    <row r="204" spans="1:13" ht="27.6" x14ac:dyDescent="0.25">
      <c r="A204" s="3889">
        <v>1</v>
      </c>
      <c r="B204" s="1593" t="s">
        <v>67</v>
      </c>
      <c r="C204" s="1593" t="s">
        <v>67</v>
      </c>
      <c r="D204" s="1593">
        <v>5</v>
      </c>
      <c r="E204" s="1593">
        <v>2</v>
      </c>
      <c r="F204" s="1593">
        <v>20</v>
      </c>
      <c r="G204" s="3331">
        <v>33</v>
      </c>
      <c r="H204" s="6207" t="s">
        <v>8185</v>
      </c>
      <c r="I204" s="6207" t="s">
        <v>8186</v>
      </c>
      <c r="J204" s="6200"/>
      <c r="K204" s="6201" t="s">
        <v>6171</v>
      </c>
      <c r="L204" s="6201" t="s">
        <v>481</v>
      </c>
      <c r="M204" s="3344">
        <v>183260000</v>
      </c>
    </row>
    <row r="205" spans="1:13" ht="27.6" x14ac:dyDescent="0.25">
      <c r="A205" s="3889">
        <v>1</v>
      </c>
      <c r="B205" s="1593" t="s">
        <v>67</v>
      </c>
      <c r="C205" s="1593" t="s">
        <v>67</v>
      </c>
      <c r="D205" s="1593">
        <v>5</v>
      </c>
      <c r="E205" s="1593">
        <v>2</v>
      </c>
      <c r="F205" s="1593">
        <v>20</v>
      </c>
      <c r="G205" s="3331">
        <v>39</v>
      </c>
      <c r="H205" s="6207" t="s">
        <v>8187</v>
      </c>
      <c r="I205" s="6207" t="s">
        <v>8188</v>
      </c>
      <c r="J205" s="6200"/>
      <c r="K205" s="6201" t="s">
        <v>6171</v>
      </c>
      <c r="L205" s="6201" t="s">
        <v>481</v>
      </c>
      <c r="M205" s="3344">
        <v>607900000</v>
      </c>
    </row>
    <row r="206" spans="1:13" ht="27.6" x14ac:dyDescent="0.25">
      <c r="A206" s="3889">
        <v>1</v>
      </c>
      <c r="B206" s="1593" t="s">
        <v>67</v>
      </c>
      <c r="C206" s="1593" t="s">
        <v>67</v>
      </c>
      <c r="D206" s="1593">
        <v>5</v>
      </c>
      <c r="E206" s="1593">
        <v>2</v>
      </c>
      <c r="F206" s="1593">
        <v>20</v>
      </c>
      <c r="G206" s="3331">
        <v>40</v>
      </c>
      <c r="H206" s="6207" t="s">
        <v>8189</v>
      </c>
      <c r="I206" s="6207" t="s">
        <v>8190</v>
      </c>
      <c r="J206" s="6200"/>
      <c r="K206" s="6201" t="s">
        <v>6171</v>
      </c>
      <c r="L206" s="6201" t="s">
        <v>481</v>
      </c>
      <c r="M206" s="3344">
        <v>322590000</v>
      </c>
    </row>
    <row r="207" spans="1:13" x14ac:dyDescent="0.25">
      <c r="A207" s="3889"/>
      <c r="B207" s="1593"/>
      <c r="C207" s="1593"/>
      <c r="D207" s="1593"/>
      <c r="E207" s="1593"/>
      <c r="F207" s="1593"/>
      <c r="G207" s="3331"/>
      <c r="H207" s="6207"/>
      <c r="I207" s="6207"/>
      <c r="J207" s="6207"/>
      <c r="K207" s="6201"/>
      <c r="L207" s="6201"/>
      <c r="M207" s="3344"/>
    </row>
    <row r="208" spans="1:13" x14ac:dyDescent="0.25">
      <c r="A208" s="1590">
        <v>1</v>
      </c>
      <c r="B208" s="1591" t="s">
        <v>67</v>
      </c>
      <c r="C208" s="1591" t="s">
        <v>67</v>
      </c>
      <c r="D208" s="1591">
        <v>5</v>
      </c>
      <c r="E208" s="1591">
        <v>2</v>
      </c>
      <c r="F208" s="1591" t="s">
        <v>703</v>
      </c>
      <c r="G208" s="3332"/>
      <c r="H208" s="6228" t="s">
        <v>2041</v>
      </c>
      <c r="I208" s="6228"/>
      <c r="J208" s="6195"/>
      <c r="K208" s="6196" t="s">
        <v>276</v>
      </c>
      <c r="L208" s="6196" t="s">
        <v>481</v>
      </c>
      <c r="M208" s="6197">
        <f>SUM(M209:M210)</f>
        <v>142278000</v>
      </c>
    </row>
    <row r="209" spans="1:13" ht="27.6" x14ac:dyDescent="0.25">
      <c r="A209" s="3889">
        <v>1</v>
      </c>
      <c r="B209" s="1593" t="s">
        <v>67</v>
      </c>
      <c r="C209" s="1593" t="s">
        <v>67</v>
      </c>
      <c r="D209" s="1593">
        <v>5</v>
      </c>
      <c r="E209" s="1593">
        <v>2</v>
      </c>
      <c r="F209" s="1593" t="s">
        <v>703</v>
      </c>
      <c r="G209" s="3341" t="s">
        <v>67</v>
      </c>
      <c r="H209" s="6207" t="s">
        <v>6406</v>
      </c>
      <c r="I209" s="6199" t="s">
        <v>6407</v>
      </c>
      <c r="J209" s="6200"/>
      <c r="K209" s="6201" t="s">
        <v>6408</v>
      </c>
      <c r="L209" s="6201" t="s">
        <v>481</v>
      </c>
      <c r="M209" s="3344">
        <v>83828000</v>
      </c>
    </row>
    <row r="210" spans="1:13" x14ac:dyDescent="0.25">
      <c r="A210" s="3889">
        <v>1</v>
      </c>
      <c r="B210" s="1593" t="s">
        <v>67</v>
      </c>
      <c r="C210" s="1593" t="s">
        <v>67</v>
      </c>
      <c r="D210" s="1593">
        <v>5</v>
      </c>
      <c r="E210" s="1593">
        <v>2</v>
      </c>
      <c r="F210" s="1593" t="s">
        <v>703</v>
      </c>
      <c r="G210" s="3341" t="s">
        <v>72</v>
      </c>
      <c r="H210" s="6207" t="s">
        <v>6409</v>
      </c>
      <c r="I210" s="6199" t="s">
        <v>6410</v>
      </c>
      <c r="J210" s="6200"/>
      <c r="K210" s="6201" t="s">
        <v>668</v>
      </c>
      <c r="L210" s="6201" t="s">
        <v>481</v>
      </c>
      <c r="M210" s="3344">
        <v>58450000</v>
      </c>
    </row>
    <row r="211" spans="1:13" ht="11.25" customHeight="1" x14ac:dyDescent="0.25">
      <c r="A211" s="3889"/>
      <c r="B211" s="1593"/>
      <c r="C211" s="1593"/>
      <c r="D211" s="1593"/>
      <c r="E211" s="1593"/>
      <c r="F211" s="1593"/>
      <c r="G211" s="3331"/>
      <c r="H211" s="6207"/>
      <c r="I211" s="6207"/>
      <c r="J211" s="6199"/>
      <c r="K211" s="6201"/>
      <c r="L211" s="6201"/>
      <c r="M211" s="3344"/>
    </row>
    <row r="212" spans="1:13" ht="27.6" x14ac:dyDescent="0.25">
      <c r="A212" s="1590">
        <v>1</v>
      </c>
      <c r="B212" s="1591" t="s">
        <v>67</v>
      </c>
      <c r="C212" s="1591" t="s">
        <v>67</v>
      </c>
      <c r="D212" s="1591">
        <v>5</v>
      </c>
      <c r="E212" s="1591">
        <v>2</v>
      </c>
      <c r="F212" s="1591" t="s">
        <v>290</v>
      </c>
      <c r="G212" s="3332"/>
      <c r="H212" s="6194" t="s">
        <v>6367</v>
      </c>
      <c r="I212" s="6194"/>
      <c r="J212" s="6195"/>
      <c r="K212" s="6196" t="s">
        <v>276</v>
      </c>
      <c r="L212" s="6196" t="s">
        <v>481</v>
      </c>
      <c r="M212" s="6203">
        <f>SUM(M213:M232)</f>
        <v>6286725000</v>
      </c>
    </row>
    <row r="213" spans="1:13" ht="27.6" x14ac:dyDescent="0.25">
      <c r="A213" s="6210">
        <v>1</v>
      </c>
      <c r="B213" s="6211" t="s">
        <v>67</v>
      </c>
      <c r="C213" s="6211" t="s">
        <v>67</v>
      </c>
      <c r="D213" s="6211">
        <v>5</v>
      </c>
      <c r="E213" s="6211">
        <v>2</v>
      </c>
      <c r="F213" s="6211" t="s">
        <v>290</v>
      </c>
      <c r="G213" s="6213">
        <v>5</v>
      </c>
      <c r="H213" s="6223" t="s">
        <v>6368</v>
      </c>
      <c r="I213" s="6214" t="s">
        <v>6369</v>
      </c>
      <c r="J213" s="6200"/>
      <c r="K213" s="6215" t="s">
        <v>6370</v>
      </c>
      <c r="L213" s="6215" t="s">
        <v>481</v>
      </c>
      <c r="M213" s="6218">
        <v>285860000</v>
      </c>
    </row>
    <row r="214" spans="1:13" ht="27.6" x14ac:dyDescent="0.25">
      <c r="A214" s="3889">
        <v>1</v>
      </c>
      <c r="B214" s="1593" t="s">
        <v>67</v>
      </c>
      <c r="C214" s="1593" t="s">
        <v>67</v>
      </c>
      <c r="D214" s="1593">
        <v>5</v>
      </c>
      <c r="E214" s="1593">
        <v>2</v>
      </c>
      <c r="F214" s="1593" t="s">
        <v>290</v>
      </c>
      <c r="G214" s="3341">
        <v>9</v>
      </c>
      <c r="H214" s="6198" t="s">
        <v>157</v>
      </c>
      <c r="I214" s="6199" t="s">
        <v>6371</v>
      </c>
      <c r="J214" s="6200"/>
      <c r="K214" s="6225" t="s">
        <v>6372</v>
      </c>
      <c r="L214" s="6201" t="s">
        <v>481</v>
      </c>
      <c r="M214" s="3344">
        <v>279760000</v>
      </c>
    </row>
    <row r="215" spans="1:13" ht="27.6" x14ac:dyDescent="0.25">
      <c r="A215" s="3889">
        <v>1</v>
      </c>
      <c r="B215" s="1593" t="s">
        <v>67</v>
      </c>
      <c r="C215" s="1593" t="s">
        <v>67</v>
      </c>
      <c r="D215" s="1593">
        <v>5</v>
      </c>
      <c r="E215" s="1593">
        <v>2</v>
      </c>
      <c r="F215" s="1593" t="s">
        <v>290</v>
      </c>
      <c r="G215" s="3341">
        <v>10</v>
      </c>
      <c r="H215" s="6198" t="s">
        <v>6373</v>
      </c>
      <c r="I215" s="6199" t="s">
        <v>6374</v>
      </c>
      <c r="J215" s="6200"/>
      <c r="K215" s="6201" t="s">
        <v>6370</v>
      </c>
      <c r="L215" s="6201" t="s">
        <v>481</v>
      </c>
      <c r="M215" s="3344">
        <v>30780000</v>
      </c>
    </row>
    <row r="216" spans="1:13" ht="27.6" hidden="1" x14ac:dyDescent="0.25">
      <c r="A216" s="3889">
        <v>1</v>
      </c>
      <c r="B216" s="1593" t="s">
        <v>67</v>
      </c>
      <c r="C216" s="1593" t="s">
        <v>67</v>
      </c>
      <c r="D216" s="1593">
        <v>5</v>
      </c>
      <c r="E216" s="1593">
        <v>2</v>
      </c>
      <c r="F216" s="1593" t="s">
        <v>290</v>
      </c>
      <c r="G216" s="3341">
        <v>11</v>
      </c>
      <c r="H216" s="6198" t="s">
        <v>6375</v>
      </c>
      <c r="I216" s="6199" t="s">
        <v>6376</v>
      </c>
      <c r="J216" s="6200"/>
      <c r="K216" s="6225" t="s">
        <v>6372</v>
      </c>
      <c r="L216" s="6201" t="s">
        <v>481</v>
      </c>
      <c r="M216" s="3344"/>
    </row>
    <row r="217" spans="1:13" ht="27.6" hidden="1" x14ac:dyDescent="0.25">
      <c r="A217" s="3889">
        <v>1</v>
      </c>
      <c r="B217" s="1593" t="s">
        <v>67</v>
      </c>
      <c r="C217" s="1593" t="s">
        <v>67</v>
      </c>
      <c r="D217" s="1593">
        <v>5</v>
      </c>
      <c r="E217" s="1593">
        <v>2</v>
      </c>
      <c r="F217" s="1593" t="s">
        <v>290</v>
      </c>
      <c r="G217" s="3341">
        <v>12</v>
      </c>
      <c r="H217" s="6198" t="s">
        <v>6377</v>
      </c>
      <c r="I217" s="6199" t="s">
        <v>6376</v>
      </c>
      <c r="J217" s="6200"/>
      <c r="K217" s="6201" t="s">
        <v>6378</v>
      </c>
      <c r="L217" s="6201" t="s">
        <v>481</v>
      </c>
      <c r="M217" s="3344"/>
    </row>
    <row r="218" spans="1:13" ht="27.6" x14ac:dyDescent="0.25">
      <c r="A218" s="3889">
        <v>1</v>
      </c>
      <c r="B218" s="1593" t="s">
        <v>67</v>
      </c>
      <c r="C218" s="1593" t="s">
        <v>67</v>
      </c>
      <c r="D218" s="1593">
        <v>5</v>
      </c>
      <c r="E218" s="1593">
        <v>2</v>
      </c>
      <c r="F218" s="1593" t="s">
        <v>290</v>
      </c>
      <c r="G218" s="3341">
        <v>13</v>
      </c>
      <c r="H218" s="6198" t="s">
        <v>6379</v>
      </c>
      <c r="I218" s="6199" t="s">
        <v>6380</v>
      </c>
      <c r="J218" s="6200"/>
      <c r="K218" s="6201" t="s">
        <v>2039</v>
      </c>
      <c r="L218" s="6201" t="s">
        <v>481</v>
      </c>
      <c r="M218" s="3344">
        <v>494270000</v>
      </c>
    </row>
    <row r="219" spans="1:13" hidden="1" x14ac:dyDescent="0.25">
      <c r="A219" s="3889"/>
      <c r="B219" s="1593"/>
      <c r="C219" s="1593"/>
      <c r="D219" s="1593"/>
      <c r="E219" s="1593"/>
      <c r="F219" s="1593"/>
      <c r="G219" s="3341"/>
      <c r="H219" s="6198"/>
      <c r="I219" s="6199"/>
      <c r="J219" s="6200"/>
      <c r="K219" s="6201"/>
      <c r="L219" s="6201"/>
      <c r="M219" s="3344"/>
    </row>
    <row r="220" spans="1:13" ht="27.6" hidden="1" x14ac:dyDescent="0.25">
      <c r="A220" s="3889">
        <v>1</v>
      </c>
      <c r="B220" s="1593" t="s">
        <v>67</v>
      </c>
      <c r="C220" s="1593" t="s">
        <v>67</v>
      </c>
      <c r="D220" s="1593">
        <v>5</v>
      </c>
      <c r="E220" s="1593">
        <v>2</v>
      </c>
      <c r="F220" s="1593" t="s">
        <v>290</v>
      </c>
      <c r="G220" s="3341">
        <v>14</v>
      </c>
      <c r="H220" s="6207" t="s">
        <v>6381</v>
      </c>
      <c r="I220" s="6199" t="s">
        <v>6382</v>
      </c>
      <c r="J220" s="6200"/>
      <c r="K220" s="6201" t="s">
        <v>6370</v>
      </c>
      <c r="L220" s="6201" t="s">
        <v>481</v>
      </c>
      <c r="M220" s="3344"/>
    </row>
    <row r="221" spans="1:13" ht="27.6" x14ac:dyDescent="0.25">
      <c r="A221" s="3889">
        <v>1</v>
      </c>
      <c r="B221" s="1593" t="s">
        <v>67</v>
      </c>
      <c r="C221" s="1593" t="s">
        <v>67</v>
      </c>
      <c r="D221" s="1593">
        <v>5</v>
      </c>
      <c r="E221" s="1593">
        <v>2</v>
      </c>
      <c r="F221" s="1593" t="s">
        <v>290</v>
      </c>
      <c r="G221" s="3341">
        <v>15</v>
      </c>
      <c r="H221" s="6207" t="s">
        <v>6383</v>
      </c>
      <c r="I221" s="6199" t="s">
        <v>6384</v>
      </c>
      <c r="J221" s="6200"/>
      <c r="K221" s="6201" t="s">
        <v>6385</v>
      </c>
      <c r="L221" s="6201" t="s">
        <v>481</v>
      </c>
      <c r="M221" s="3344">
        <v>575500000</v>
      </c>
    </row>
    <row r="222" spans="1:13" ht="27.6" hidden="1" x14ac:dyDescent="0.25">
      <c r="A222" s="3889">
        <v>1</v>
      </c>
      <c r="B222" s="1593" t="s">
        <v>67</v>
      </c>
      <c r="C222" s="1593" t="s">
        <v>67</v>
      </c>
      <c r="D222" s="1593">
        <v>5</v>
      </c>
      <c r="E222" s="1593">
        <v>2</v>
      </c>
      <c r="F222" s="1593" t="s">
        <v>290</v>
      </c>
      <c r="G222" s="3341">
        <v>16</v>
      </c>
      <c r="H222" s="6207" t="s">
        <v>6386</v>
      </c>
      <c r="I222" s="6199" t="s">
        <v>6387</v>
      </c>
      <c r="J222" s="6200"/>
      <c r="K222" s="6201" t="s">
        <v>2040</v>
      </c>
      <c r="L222" s="6201" t="s">
        <v>481</v>
      </c>
      <c r="M222" s="3344"/>
    </row>
    <row r="223" spans="1:13" ht="27.6" hidden="1" x14ac:dyDescent="0.25">
      <c r="A223" s="3889">
        <v>1</v>
      </c>
      <c r="B223" s="1593" t="s">
        <v>67</v>
      </c>
      <c r="C223" s="1593" t="s">
        <v>67</v>
      </c>
      <c r="D223" s="1593">
        <v>5</v>
      </c>
      <c r="E223" s="1593">
        <v>2</v>
      </c>
      <c r="F223" s="1593" t="s">
        <v>290</v>
      </c>
      <c r="G223" s="3341">
        <v>17</v>
      </c>
      <c r="H223" s="6207" t="s">
        <v>6388</v>
      </c>
      <c r="I223" s="6199" t="s">
        <v>6389</v>
      </c>
      <c r="J223" s="6200"/>
      <c r="K223" s="6201" t="s">
        <v>668</v>
      </c>
      <c r="L223" s="6201" t="s">
        <v>481</v>
      </c>
      <c r="M223" s="3344"/>
    </row>
    <row r="224" spans="1:13" ht="27.6" x14ac:dyDescent="0.25">
      <c r="A224" s="3889">
        <v>1</v>
      </c>
      <c r="B224" s="1593" t="s">
        <v>67</v>
      </c>
      <c r="C224" s="1593" t="s">
        <v>67</v>
      </c>
      <c r="D224" s="1593">
        <v>5</v>
      </c>
      <c r="E224" s="1593">
        <v>2</v>
      </c>
      <c r="F224" s="1593" t="s">
        <v>290</v>
      </c>
      <c r="G224" s="3341">
        <v>18</v>
      </c>
      <c r="H224" s="6207" t="s">
        <v>6390</v>
      </c>
      <c r="I224" s="6199" t="s">
        <v>6391</v>
      </c>
      <c r="J224" s="6200"/>
      <c r="K224" s="6225" t="s">
        <v>6392</v>
      </c>
      <c r="L224" s="6201" t="s">
        <v>481</v>
      </c>
      <c r="M224" s="3344">
        <v>196720000</v>
      </c>
    </row>
    <row r="225" spans="1:13" x14ac:dyDescent="0.25">
      <c r="A225" s="3889">
        <v>1</v>
      </c>
      <c r="B225" s="1593" t="s">
        <v>67</v>
      </c>
      <c r="C225" s="1593" t="s">
        <v>67</v>
      </c>
      <c r="D225" s="1593">
        <v>5</v>
      </c>
      <c r="E225" s="1593">
        <v>2</v>
      </c>
      <c r="F225" s="1593" t="s">
        <v>290</v>
      </c>
      <c r="G225" s="3341">
        <v>19</v>
      </c>
      <c r="H225" s="6207" t="s">
        <v>6393</v>
      </c>
      <c r="I225" s="6199" t="s">
        <v>6394</v>
      </c>
      <c r="J225" s="6200"/>
      <c r="K225" s="6201" t="s">
        <v>6395</v>
      </c>
      <c r="L225" s="6201" t="s">
        <v>481</v>
      </c>
      <c r="M225" s="3344">
        <v>437528000</v>
      </c>
    </row>
    <row r="226" spans="1:13" ht="27.6" x14ac:dyDescent="0.25">
      <c r="A226" s="3889">
        <v>1</v>
      </c>
      <c r="B226" s="1593" t="s">
        <v>67</v>
      </c>
      <c r="C226" s="1593" t="s">
        <v>67</v>
      </c>
      <c r="D226" s="1593">
        <v>5</v>
      </c>
      <c r="E226" s="1593">
        <v>2</v>
      </c>
      <c r="F226" s="1593" t="s">
        <v>290</v>
      </c>
      <c r="G226" s="3341">
        <v>20</v>
      </c>
      <c r="H226" s="6207" t="s">
        <v>6396</v>
      </c>
      <c r="I226" s="6199" t="s">
        <v>6397</v>
      </c>
      <c r="J226" s="6200"/>
      <c r="K226" s="6225" t="s">
        <v>6398</v>
      </c>
      <c r="L226" s="6201" t="s">
        <v>481</v>
      </c>
      <c r="M226" s="3344">
        <v>222417000</v>
      </c>
    </row>
    <row r="227" spans="1:13" x14ac:dyDescent="0.25">
      <c r="A227" s="3889">
        <v>1</v>
      </c>
      <c r="B227" s="1593" t="s">
        <v>67</v>
      </c>
      <c r="C227" s="1593" t="s">
        <v>67</v>
      </c>
      <c r="D227" s="1593">
        <v>5</v>
      </c>
      <c r="E227" s="1593">
        <v>2</v>
      </c>
      <c r="F227" s="1593" t="s">
        <v>290</v>
      </c>
      <c r="G227" s="3341">
        <v>22</v>
      </c>
      <c r="H227" s="6207" t="s">
        <v>6399</v>
      </c>
      <c r="I227" s="6199" t="s">
        <v>6400</v>
      </c>
      <c r="J227" s="6200"/>
      <c r="K227" s="6201" t="s">
        <v>6401</v>
      </c>
      <c r="L227" s="6201" t="s">
        <v>481</v>
      </c>
      <c r="M227" s="3344">
        <v>79687000</v>
      </c>
    </row>
    <row r="228" spans="1:13" x14ac:dyDescent="0.25">
      <c r="A228" s="3889">
        <v>1</v>
      </c>
      <c r="B228" s="1593" t="s">
        <v>67</v>
      </c>
      <c r="C228" s="1593" t="s">
        <v>67</v>
      </c>
      <c r="D228" s="1593">
        <v>5</v>
      </c>
      <c r="E228" s="1593">
        <v>2</v>
      </c>
      <c r="F228" s="1593" t="s">
        <v>290</v>
      </c>
      <c r="G228" s="3341">
        <v>23</v>
      </c>
      <c r="H228" s="6207" t="s">
        <v>6402</v>
      </c>
      <c r="I228" s="6199" t="s">
        <v>6403</v>
      </c>
      <c r="J228" s="6200"/>
      <c r="K228" s="6201" t="s">
        <v>668</v>
      </c>
      <c r="L228" s="6201" t="s">
        <v>481</v>
      </c>
      <c r="M228" s="3344">
        <v>136172000</v>
      </c>
    </row>
    <row r="229" spans="1:13" ht="27.6" hidden="1" x14ac:dyDescent="0.25">
      <c r="A229" s="3889">
        <v>1</v>
      </c>
      <c r="B229" s="1593" t="s">
        <v>67</v>
      </c>
      <c r="C229" s="1593" t="s">
        <v>67</v>
      </c>
      <c r="D229" s="1593">
        <v>5</v>
      </c>
      <c r="E229" s="1593">
        <v>2</v>
      </c>
      <c r="F229" s="1593" t="s">
        <v>290</v>
      </c>
      <c r="G229" s="3341">
        <v>24</v>
      </c>
      <c r="H229" s="6207" t="s">
        <v>6404</v>
      </c>
      <c r="I229" s="6199" t="s">
        <v>6405</v>
      </c>
      <c r="J229" s="6200"/>
      <c r="K229" s="6201" t="s">
        <v>6370</v>
      </c>
      <c r="L229" s="6201" t="s">
        <v>481</v>
      </c>
      <c r="M229" s="3344"/>
    </row>
    <row r="230" spans="1:13" ht="27.6" x14ac:dyDescent="0.25">
      <c r="A230" s="3889">
        <v>1</v>
      </c>
      <c r="B230" s="1593" t="s">
        <v>67</v>
      </c>
      <c r="C230" s="1593" t="s">
        <v>67</v>
      </c>
      <c r="D230" s="1593">
        <v>5</v>
      </c>
      <c r="E230" s="1593">
        <v>2</v>
      </c>
      <c r="F230" s="1593" t="s">
        <v>290</v>
      </c>
      <c r="G230" s="3341">
        <v>26</v>
      </c>
      <c r="H230" s="6198" t="s">
        <v>8191</v>
      </c>
      <c r="I230" s="6198" t="s">
        <v>8192</v>
      </c>
      <c r="J230" s="6200"/>
      <c r="K230" s="6201" t="s">
        <v>668</v>
      </c>
      <c r="L230" s="6201" t="s">
        <v>481</v>
      </c>
      <c r="M230" s="3344">
        <v>306760000</v>
      </c>
    </row>
    <row r="231" spans="1:13" ht="27.6" x14ac:dyDescent="0.25">
      <c r="A231" s="3889">
        <v>1</v>
      </c>
      <c r="B231" s="1593" t="s">
        <v>67</v>
      </c>
      <c r="C231" s="1593" t="s">
        <v>67</v>
      </c>
      <c r="D231" s="1593">
        <v>5</v>
      </c>
      <c r="E231" s="1593">
        <v>2</v>
      </c>
      <c r="F231" s="1593" t="s">
        <v>290</v>
      </c>
      <c r="G231" s="6229">
        <v>27</v>
      </c>
      <c r="H231" s="6199" t="s">
        <v>8193</v>
      </c>
      <c r="I231" s="6199" t="s">
        <v>8194</v>
      </c>
      <c r="J231" s="6200"/>
      <c r="K231" s="6201" t="s">
        <v>668</v>
      </c>
      <c r="L231" s="6201" t="s">
        <v>481</v>
      </c>
      <c r="M231" s="3034">
        <v>486952000</v>
      </c>
    </row>
    <row r="232" spans="1:13" ht="27.6" x14ac:dyDescent="0.25">
      <c r="A232" s="3889">
        <v>1</v>
      </c>
      <c r="B232" s="1593" t="s">
        <v>67</v>
      </c>
      <c r="C232" s="1593" t="s">
        <v>67</v>
      </c>
      <c r="D232" s="1593">
        <v>5</v>
      </c>
      <c r="E232" s="1593">
        <v>2</v>
      </c>
      <c r="F232" s="1593" t="s">
        <v>290</v>
      </c>
      <c r="G232" s="6229">
        <v>28</v>
      </c>
      <c r="H232" s="6199" t="s">
        <v>8195</v>
      </c>
      <c r="I232" s="6199" t="s">
        <v>8196</v>
      </c>
      <c r="J232" s="6200"/>
      <c r="K232" s="6201" t="s">
        <v>668</v>
      </c>
      <c r="L232" s="6201" t="s">
        <v>481</v>
      </c>
      <c r="M232" s="3034">
        <v>2754319000</v>
      </c>
    </row>
    <row r="233" spans="1:13" x14ac:dyDescent="0.25">
      <c r="A233" s="3889"/>
      <c r="B233" s="1593"/>
      <c r="C233" s="1593"/>
      <c r="D233" s="1593"/>
      <c r="E233" s="1593"/>
      <c r="F233" s="1593"/>
      <c r="G233" s="3341"/>
      <c r="H233" s="6207"/>
      <c r="I233" s="6207"/>
      <c r="J233" s="6199"/>
      <c r="K233" s="6201"/>
      <c r="L233" s="6201"/>
      <c r="M233" s="3344"/>
    </row>
    <row r="234" spans="1:13" x14ac:dyDescent="0.25">
      <c r="A234" s="1590">
        <v>1</v>
      </c>
      <c r="B234" s="1591" t="s">
        <v>67</v>
      </c>
      <c r="C234" s="1591" t="s">
        <v>67</v>
      </c>
      <c r="D234" s="1591">
        <v>5</v>
      </c>
      <c r="E234" s="1591">
        <v>2</v>
      </c>
      <c r="F234" s="1591" t="s">
        <v>295</v>
      </c>
      <c r="G234" s="3332"/>
      <c r="H234" s="6194" t="s">
        <v>6411</v>
      </c>
      <c r="I234" s="6194"/>
      <c r="J234" s="6195"/>
      <c r="K234" s="6196" t="s">
        <v>276</v>
      </c>
      <c r="L234" s="6196" t="s">
        <v>481</v>
      </c>
      <c r="M234" s="6197">
        <f>SUM(M235:M238)</f>
        <v>13047511550</v>
      </c>
    </row>
    <row r="235" spans="1:13" ht="27.6" x14ac:dyDescent="0.25">
      <c r="A235" s="3889">
        <v>1</v>
      </c>
      <c r="B235" s="1593" t="s">
        <v>67</v>
      </c>
      <c r="C235" s="1593" t="s">
        <v>67</v>
      </c>
      <c r="D235" s="1593">
        <v>5</v>
      </c>
      <c r="E235" s="1593">
        <v>2</v>
      </c>
      <c r="F235" s="1593" t="s">
        <v>295</v>
      </c>
      <c r="G235" s="3341" t="s">
        <v>67</v>
      </c>
      <c r="H235" s="6207" t="s">
        <v>6412</v>
      </c>
      <c r="I235" s="6199" t="s">
        <v>6413</v>
      </c>
      <c r="J235" s="6200"/>
      <c r="K235" s="6201" t="s">
        <v>6414</v>
      </c>
      <c r="L235" s="6201" t="s">
        <v>481</v>
      </c>
      <c r="M235" s="3344">
        <v>12057755550</v>
      </c>
    </row>
    <row r="236" spans="1:13" ht="27.6" x14ac:dyDescent="0.25">
      <c r="A236" s="3889">
        <v>1</v>
      </c>
      <c r="B236" s="1593" t="s">
        <v>67</v>
      </c>
      <c r="C236" s="1593" t="s">
        <v>67</v>
      </c>
      <c r="D236" s="1593">
        <v>5</v>
      </c>
      <c r="E236" s="1593">
        <v>2</v>
      </c>
      <c r="F236" s="1593" t="s">
        <v>295</v>
      </c>
      <c r="G236" s="3341" t="s">
        <v>72</v>
      </c>
      <c r="H236" s="6207" t="s">
        <v>8197</v>
      </c>
      <c r="I236" s="6207" t="s">
        <v>8198</v>
      </c>
      <c r="J236" s="6200"/>
      <c r="K236" s="6201" t="s">
        <v>668</v>
      </c>
      <c r="L236" s="6201" t="s">
        <v>481</v>
      </c>
      <c r="M236" s="3344">
        <v>257640000</v>
      </c>
    </row>
    <row r="237" spans="1:13" ht="27.6" x14ac:dyDescent="0.25">
      <c r="A237" s="3889">
        <v>1</v>
      </c>
      <c r="B237" s="1593" t="s">
        <v>67</v>
      </c>
      <c r="C237" s="1593" t="s">
        <v>67</v>
      </c>
      <c r="D237" s="1593">
        <v>5</v>
      </c>
      <c r="E237" s="1593">
        <v>2</v>
      </c>
      <c r="F237" s="1593" t="s">
        <v>295</v>
      </c>
      <c r="G237" s="6230" t="s">
        <v>109</v>
      </c>
      <c r="H237" s="5993" t="s">
        <v>8199</v>
      </c>
      <c r="I237" s="5993" t="s">
        <v>8200</v>
      </c>
      <c r="J237" s="6200"/>
      <c r="K237" s="6201" t="s">
        <v>668</v>
      </c>
      <c r="L237" s="6201" t="s">
        <v>481</v>
      </c>
      <c r="M237" s="6231">
        <v>75000000</v>
      </c>
    </row>
    <row r="238" spans="1:13" ht="27.6" x14ac:dyDescent="0.25">
      <c r="A238" s="3889">
        <v>1</v>
      </c>
      <c r="B238" s="1593" t="s">
        <v>67</v>
      </c>
      <c r="C238" s="1593" t="s">
        <v>67</v>
      </c>
      <c r="D238" s="1593">
        <v>5</v>
      </c>
      <c r="E238" s="1593">
        <v>2</v>
      </c>
      <c r="F238" s="1593" t="s">
        <v>295</v>
      </c>
      <c r="G238" s="6230" t="s">
        <v>144</v>
      </c>
      <c r="H238" s="5993" t="s">
        <v>8201</v>
      </c>
      <c r="I238" s="5993" t="s">
        <v>8202</v>
      </c>
      <c r="J238" s="6200"/>
      <c r="K238" s="6201" t="s">
        <v>668</v>
      </c>
      <c r="L238" s="6201" t="s">
        <v>481</v>
      </c>
      <c r="M238" s="6231">
        <v>657116000</v>
      </c>
    </row>
    <row r="239" spans="1:13" ht="11.25" customHeight="1" x14ac:dyDescent="0.25">
      <c r="A239" s="6210"/>
      <c r="B239" s="6212"/>
      <c r="C239" s="6211"/>
      <c r="D239" s="6211"/>
      <c r="E239" s="6211"/>
      <c r="F239" s="6212"/>
      <c r="G239" s="6213"/>
      <c r="H239" s="6223"/>
      <c r="I239" s="6223"/>
      <c r="J239" s="6214"/>
      <c r="K239" s="6232"/>
      <c r="L239" s="6232"/>
      <c r="M239" s="6218"/>
    </row>
    <row r="240" spans="1:13" ht="14.4" thickBot="1" x14ac:dyDescent="0.3">
      <c r="A240" s="1594"/>
      <c r="B240" s="1595"/>
      <c r="C240" s="1595"/>
      <c r="D240" s="1595"/>
      <c r="E240" s="1595"/>
      <c r="F240" s="1595"/>
      <c r="G240" s="1595"/>
      <c r="H240" s="7702" t="s">
        <v>1</v>
      </c>
      <c r="I240" s="7702"/>
      <c r="J240" s="7702"/>
      <c r="K240" s="3345"/>
      <c r="L240" s="3345"/>
      <c r="M240" s="3346">
        <f>+M13+M10</f>
        <v>89561123500</v>
      </c>
    </row>
  </sheetData>
  <mergeCells count="9">
    <mergeCell ref="A8:G8"/>
    <mergeCell ref="H240:J240"/>
    <mergeCell ref="A1:M1"/>
    <mergeCell ref="A5:G7"/>
    <mergeCell ref="H5:H7"/>
    <mergeCell ref="I5:J6"/>
    <mergeCell ref="K5:K7"/>
    <mergeCell ref="L5:L7"/>
    <mergeCell ref="M5:M7"/>
  </mergeCells>
  <pageMargins left="0.88" right="0.16" top="0.51" bottom="0.47" header="0.3" footer="0.3"/>
  <pageSetup paperSize="9" scale="85" orientation="landscape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K92"/>
  <sheetViews>
    <sheetView view="pageBreakPreview" zoomScale="160" zoomScaleSheetLayoutView="160" workbookViewId="0">
      <selection activeCell="E94" sqref="E93:E94"/>
    </sheetView>
  </sheetViews>
  <sheetFormatPr defaultColWidth="9.109375" defaultRowHeight="13.2" x14ac:dyDescent="0.3"/>
  <cols>
    <col min="1" max="1" width="10.44140625" style="1" customWidth="1"/>
    <col min="2" max="2" width="5.109375" style="1" hidden="1" customWidth="1"/>
    <col min="3" max="3" width="4.33203125" style="1" hidden="1" customWidth="1"/>
    <col min="4" max="4" width="42.6640625" style="1" customWidth="1"/>
    <col min="5" max="5" width="18" style="2" customWidth="1"/>
    <col min="6" max="6" width="16.44140625" style="2" hidden="1" customWidth="1"/>
    <col min="7" max="8" width="16" style="1" customWidth="1"/>
    <col min="9" max="9" width="10.44140625" style="1" bestFit="1" customWidth="1"/>
    <col min="10" max="10" width="4.88671875" style="1" customWidth="1"/>
    <col min="11" max="11" width="16.33203125" style="1" customWidth="1"/>
    <col min="12" max="16384" width="9.109375" style="1"/>
  </cols>
  <sheetData>
    <row r="1" spans="1:8" ht="14.4" x14ac:dyDescent="0.3">
      <c r="A1" s="19" t="s">
        <v>56</v>
      </c>
      <c r="B1" s="18"/>
      <c r="C1" s="7726" t="s">
        <v>4809</v>
      </c>
      <c r="D1" s="7726"/>
      <c r="E1" s="7726"/>
      <c r="F1" s="7726"/>
      <c r="G1" s="7726"/>
      <c r="H1" s="7726"/>
    </row>
    <row r="2" spans="1:8" ht="8.25" customHeight="1" thickBot="1" x14ac:dyDescent="0.35"/>
    <row r="3" spans="1:8" x14ac:dyDescent="0.3">
      <c r="A3" s="7734" t="s">
        <v>3384</v>
      </c>
      <c r="B3" s="5876"/>
      <c r="C3" s="5877"/>
      <c r="D3" s="7730" t="s">
        <v>54</v>
      </c>
      <c r="E3" s="7732" t="s">
        <v>2875</v>
      </c>
      <c r="F3" s="7732" t="s">
        <v>2811</v>
      </c>
      <c r="G3" s="7727" t="s">
        <v>2876</v>
      </c>
      <c r="H3" s="7727" t="s">
        <v>53</v>
      </c>
    </row>
    <row r="4" spans="1:8" ht="28.5" customHeight="1" thickBot="1" x14ac:dyDescent="0.35">
      <c r="A4" s="7735"/>
      <c r="B4" s="5878"/>
      <c r="C4" s="5879"/>
      <c r="D4" s="7731"/>
      <c r="E4" s="7733"/>
      <c r="F4" s="7733"/>
      <c r="G4" s="7728"/>
      <c r="H4" s="7728"/>
    </row>
    <row r="5" spans="1:8" ht="13.8" thickBot="1" x14ac:dyDescent="0.35">
      <c r="A5" s="7729">
        <v>1</v>
      </c>
      <c r="B5" s="7729"/>
      <c r="C5" s="7729"/>
      <c r="D5" s="17">
        <v>2</v>
      </c>
      <c r="E5" s="218">
        <v>3</v>
      </c>
      <c r="F5" s="218"/>
      <c r="G5" s="17">
        <v>4</v>
      </c>
      <c r="H5" s="16">
        <v>5</v>
      </c>
    </row>
    <row r="6" spans="1:8" ht="18.75" customHeight="1" thickBot="1" x14ac:dyDescent="0.35">
      <c r="A6" s="5881" t="s">
        <v>8757</v>
      </c>
      <c r="B6" s="5882"/>
      <c r="C6" s="5882"/>
      <c r="D6" s="5883" t="s">
        <v>52</v>
      </c>
      <c r="E6" s="5897">
        <f>E8+E10+E11+E12+E14+E16+E18+E20+E22+E24+E26+E28+E30+E32+E34+E36+E37+E39+E40+E41+E51+E52+E53+E54+E55+E56+E57+E58+E59+E61+E63+E65+E67+E69</f>
        <v>1286193536208.5901</v>
      </c>
      <c r="F6" s="5897" t="e">
        <f>#REF!+#REF!+#REF!+#REF!+#REF!+#REF!+#REF!+#REF!+#REF!+#REF!+#REF!+#REF!+#REF!+#REF!+#REF!+#REF!+#REF!+#REF!+#REF!</f>
        <v>#REF!</v>
      </c>
      <c r="G6" s="5897">
        <f>G8+G10+G11+G12+G14+G16+G18+G20+G22+G24+G26+G28+G30+G32+G34+G36+G37+G39+G40+G41+G51+G52+G53+G54+G55+G56+G57+G58+G59+G61+G63+G65+G67+G69</f>
        <v>987737764364</v>
      </c>
      <c r="H6" s="5897">
        <f t="shared" ref="H6" si="0">H8+H10+H11+H12+H14+H16+H18+H20+H22+H24+H26+H28+H30+H32+H34+H36+H37+H39+H40+H41+H51+H52+H53+H54+H55+H56+H57+H58+H59+H61+H63+H65+H67+H69</f>
        <v>2273931300572.5898</v>
      </c>
    </row>
    <row r="7" spans="1:8" ht="9" customHeight="1" thickTop="1" x14ac:dyDescent="0.3">
      <c r="A7" s="13"/>
      <c r="B7" s="12"/>
      <c r="C7" s="12"/>
      <c r="D7" s="15"/>
      <c r="E7" s="5898"/>
      <c r="F7" s="5898"/>
      <c r="G7" s="5899"/>
      <c r="H7" s="14"/>
    </row>
    <row r="8" spans="1:8" s="8" customFormat="1" x14ac:dyDescent="0.3">
      <c r="A8" s="5901">
        <v>1</v>
      </c>
      <c r="B8" s="5902">
        <v>1</v>
      </c>
      <c r="C8" s="5902">
        <v>1</v>
      </c>
      <c r="D8" s="5903" t="s">
        <v>51</v>
      </c>
      <c r="E8" s="5904">
        <f>'Diknas ndt'!M10</f>
        <v>29572343900</v>
      </c>
      <c r="F8" s="5905">
        <v>25896250900</v>
      </c>
      <c r="G8" s="5904">
        <f>'Diknas ndt'!M13</f>
        <v>59988779600</v>
      </c>
      <c r="H8" s="5906">
        <f>E8+G8</f>
        <v>89561123500</v>
      </c>
    </row>
    <row r="9" spans="1:8" s="8" customFormat="1" ht="9" customHeight="1" x14ac:dyDescent="0.3">
      <c r="A9" s="5907"/>
      <c r="B9" s="5908"/>
      <c r="C9" s="5908"/>
      <c r="D9" s="5909"/>
      <c r="E9" s="5910"/>
      <c r="F9" s="5911"/>
      <c r="G9" s="5912"/>
      <c r="H9" s="5913"/>
    </row>
    <row r="10" spans="1:8" s="8" customFormat="1" x14ac:dyDescent="0.3">
      <c r="A10" s="5907">
        <v>2</v>
      </c>
      <c r="B10" s="5908">
        <v>2</v>
      </c>
      <c r="C10" s="5908">
        <v>2</v>
      </c>
      <c r="D10" s="5912" t="s">
        <v>0</v>
      </c>
      <c r="E10" s="5914">
        <f>'DINKES ndt'!K9</f>
        <v>26687932600</v>
      </c>
      <c r="F10" s="5915">
        <v>24066580000</v>
      </c>
      <c r="G10" s="5916">
        <f>'DINKES ndt'!K13</f>
        <v>15450000000</v>
      </c>
      <c r="H10" s="5913">
        <f>E10+G10</f>
        <v>42137932600</v>
      </c>
    </row>
    <row r="11" spans="1:8" s="8" customFormat="1" x14ac:dyDescent="0.3">
      <c r="A11" s="5907">
        <v>3</v>
      </c>
      <c r="B11" s="5908">
        <v>2</v>
      </c>
      <c r="C11" s="5908">
        <v>3</v>
      </c>
      <c r="D11" s="5912" t="s">
        <v>50</v>
      </c>
      <c r="E11" s="5914">
        <f>'RSUD ndt'!K9</f>
        <v>61466837800</v>
      </c>
      <c r="F11" s="5915">
        <v>57740869310</v>
      </c>
      <c r="G11" s="5916">
        <f>'RSUD ndt'!K13</f>
        <v>125754811519</v>
      </c>
      <c r="H11" s="5913">
        <f>E11+G11</f>
        <v>187221649319</v>
      </c>
    </row>
    <row r="12" spans="1:8" s="8" customFormat="1" x14ac:dyDescent="0.3">
      <c r="A12" s="5907">
        <v>4</v>
      </c>
      <c r="B12" s="5908">
        <v>2</v>
      </c>
      <c r="C12" s="5908">
        <v>4</v>
      </c>
      <c r="D12" s="5912" t="s">
        <v>49</v>
      </c>
      <c r="E12" s="5914">
        <f>'RSJ rr ok 11'!K12</f>
        <v>16672696900</v>
      </c>
      <c r="F12" s="5917"/>
      <c r="G12" s="5916">
        <f>'RSJ rr ok 11'!K16</f>
        <v>5000000000</v>
      </c>
      <c r="H12" s="5913">
        <f>E12+G12</f>
        <v>21672696900</v>
      </c>
    </row>
    <row r="13" spans="1:8" s="8" customFormat="1" ht="9.75" customHeight="1" x14ac:dyDescent="0.3">
      <c r="A13" s="5907"/>
      <c r="B13" s="5907"/>
      <c r="C13" s="5908"/>
      <c r="D13" s="5912"/>
      <c r="E13" s="5918"/>
      <c r="F13" s="5919"/>
      <c r="G13" s="5920"/>
      <c r="H13" s="5913"/>
    </row>
    <row r="14" spans="1:8" s="8" customFormat="1" x14ac:dyDescent="0.3">
      <c r="A14" s="5921">
        <v>5</v>
      </c>
      <c r="B14" s="5922">
        <v>3</v>
      </c>
      <c r="C14" s="5922">
        <v>5</v>
      </c>
      <c r="D14" s="5923" t="s">
        <v>48</v>
      </c>
      <c r="E14" s="5914">
        <f>'PU ndt'!K13</f>
        <v>41537676200</v>
      </c>
      <c r="F14" s="5924">
        <v>42915871800</v>
      </c>
      <c r="G14" s="5916">
        <f>'PU ndt'!K17</f>
        <v>386739197775</v>
      </c>
      <c r="H14" s="5913">
        <f>E14+G14</f>
        <v>428276873975</v>
      </c>
    </row>
    <row r="15" spans="1:8" s="8" customFormat="1" ht="8.25" customHeight="1" x14ac:dyDescent="0.3">
      <c r="A15" s="5907"/>
      <c r="B15" s="5908"/>
      <c r="C15" s="5908"/>
      <c r="D15" s="5909"/>
      <c r="E15" s="5925"/>
      <c r="F15" s="5926"/>
      <c r="G15" s="5927"/>
      <c r="H15" s="5913"/>
    </row>
    <row r="16" spans="1:8" s="8" customFormat="1" x14ac:dyDescent="0.3">
      <c r="A16" s="5907">
        <v>6</v>
      </c>
      <c r="B16" s="5908">
        <v>6</v>
      </c>
      <c r="C16" s="5908">
        <v>1</v>
      </c>
      <c r="D16" s="5923" t="s">
        <v>47</v>
      </c>
      <c r="E16" s="5914">
        <f>'Bappeda Ar Ok'!J9</f>
        <v>8123264000</v>
      </c>
      <c r="F16" s="5917"/>
      <c r="G16" s="5916">
        <f>'Bappeda Ar Ok'!J12</f>
        <v>12759265100</v>
      </c>
      <c r="H16" s="5913">
        <f>E16+G16</f>
        <v>20882529100</v>
      </c>
    </row>
    <row r="17" spans="1:9" s="8" customFormat="1" x14ac:dyDescent="0.3">
      <c r="A17" s="5907"/>
      <c r="B17" s="5908"/>
      <c r="C17" s="5908"/>
      <c r="D17" s="5909"/>
      <c r="E17" s="5925"/>
      <c r="F17" s="5928"/>
      <c r="G17" s="5927"/>
      <c r="H17" s="5913"/>
    </row>
    <row r="18" spans="1:9" s="8" customFormat="1" x14ac:dyDescent="0.3">
      <c r="A18" s="5907">
        <v>7</v>
      </c>
      <c r="B18" s="5908">
        <v>7</v>
      </c>
      <c r="C18" s="5908">
        <v>1</v>
      </c>
      <c r="D18" s="5909" t="s">
        <v>46</v>
      </c>
      <c r="E18" s="5914">
        <f>'PHB ndt'!K8</f>
        <v>15094911630</v>
      </c>
      <c r="F18" s="5929">
        <v>14653470455</v>
      </c>
      <c r="G18" s="5916">
        <f>'PHB ndt'!K11</f>
        <v>27274650000</v>
      </c>
      <c r="H18" s="5913">
        <f>E18+G18</f>
        <v>42369561630</v>
      </c>
    </row>
    <row r="19" spans="1:9" s="8" customFormat="1" ht="9" customHeight="1" x14ac:dyDescent="0.3">
      <c r="A19" s="5907"/>
      <c r="B19" s="5908"/>
      <c r="C19" s="5908"/>
      <c r="D19" s="5909"/>
      <c r="E19" s="5918"/>
      <c r="F19" s="5911"/>
      <c r="G19" s="5920"/>
      <c r="H19" s="5913"/>
    </row>
    <row r="20" spans="1:9" s="8" customFormat="1" x14ac:dyDescent="0.3">
      <c r="A20" s="5921">
        <v>8</v>
      </c>
      <c r="B20" s="5922">
        <v>8</v>
      </c>
      <c r="C20" s="5922">
        <v>2</v>
      </c>
      <c r="D20" s="5923" t="s">
        <v>45</v>
      </c>
      <c r="E20" s="5914">
        <f>'BLH RR ndt'!L8</f>
        <v>5064491700</v>
      </c>
      <c r="F20" s="5930">
        <v>3243433219</v>
      </c>
      <c r="G20" s="5916">
        <f>'BLH RR ndt'!L11</f>
        <v>9792432700</v>
      </c>
      <c r="H20" s="5913">
        <f>E20+G20</f>
        <v>14856924400</v>
      </c>
    </row>
    <row r="21" spans="1:9" s="8" customFormat="1" x14ac:dyDescent="0.3">
      <c r="A21" s="5921"/>
      <c r="B21" s="5922"/>
      <c r="C21" s="5922"/>
      <c r="D21" s="5923"/>
      <c r="E21" s="5914"/>
      <c r="F21" s="5931"/>
      <c r="G21" s="5916"/>
      <c r="H21" s="5913"/>
    </row>
    <row r="22" spans="1:9" s="8" customFormat="1" x14ac:dyDescent="0.3">
      <c r="A22" s="5921">
        <v>9</v>
      </c>
      <c r="B22" s="5922">
        <v>11</v>
      </c>
      <c r="C22" s="5922">
        <v>1</v>
      </c>
      <c r="D22" s="5923" t="s">
        <v>44</v>
      </c>
      <c r="E22" s="5914">
        <f>+'BP3AKKB AN ok'!K9</f>
        <v>3952197400</v>
      </c>
      <c r="F22" s="5932">
        <v>3732783700</v>
      </c>
      <c r="G22" s="5916">
        <f>+'BP3AKKB AN ok'!K11</f>
        <v>5008701875</v>
      </c>
      <c r="H22" s="5913">
        <f>E22+G22</f>
        <v>8960899275</v>
      </c>
      <c r="I22" s="9"/>
    </row>
    <row r="23" spans="1:9" s="8" customFormat="1" ht="9" customHeight="1" x14ac:dyDescent="0.3">
      <c r="A23" s="5921"/>
      <c r="B23" s="5922"/>
      <c r="C23" s="5922"/>
      <c r="D23" s="5923"/>
      <c r="E23" s="5918"/>
      <c r="F23" s="5931"/>
      <c r="G23" s="5920"/>
      <c r="H23" s="5913"/>
      <c r="I23" s="11"/>
    </row>
    <row r="24" spans="1:9" s="8" customFormat="1" x14ac:dyDescent="0.3">
      <c r="A24" s="5907">
        <v>10</v>
      </c>
      <c r="B24" s="5908">
        <v>13</v>
      </c>
      <c r="C24" s="5908">
        <v>1</v>
      </c>
      <c r="D24" s="5909" t="s">
        <v>43</v>
      </c>
      <c r="E24" s="5914">
        <f>'DINSOS ndt'!I9</f>
        <v>9211969000</v>
      </c>
      <c r="F24" s="5933">
        <v>9491422700</v>
      </c>
      <c r="G24" s="5916">
        <f>'DINSOS ndt'!I12</f>
        <v>5750000000</v>
      </c>
      <c r="H24" s="5913">
        <f>E24+G24</f>
        <v>14961969000</v>
      </c>
    </row>
    <row r="25" spans="1:9" s="8" customFormat="1" x14ac:dyDescent="0.3">
      <c r="A25" s="5907"/>
      <c r="B25" s="5907"/>
      <c r="C25" s="5908"/>
      <c r="D25" s="5909"/>
      <c r="E25" s="5918"/>
      <c r="F25" s="5931"/>
      <c r="G25" s="5920"/>
      <c r="H25" s="5913"/>
    </row>
    <row r="26" spans="1:9" s="8" customFormat="1" x14ac:dyDescent="0.3">
      <c r="A26" s="5921">
        <v>11</v>
      </c>
      <c r="B26" s="5922">
        <v>14</v>
      </c>
      <c r="C26" s="5922">
        <v>1</v>
      </c>
      <c r="D26" s="5923" t="s">
        <v>42</v>
      </c>
      <c r="E26" s="5914">
        <f>'Nakertras  RR OK'!L8</f>
        <v>13686600500</v>
      </c>
      <c r="F26" s="5917"/>
      <c r="G26" s="5916">
        <f>'Nakertras  RR OK'!L12</f>
        <v>6523110000</v>
      </c>
      <c r="H26" s="5913">
        <f>E26+G26</f>
        <v>20209710500</v>
      </c>
    </row>
    <row r="27" spans="1:9" s="8" customFormat="1" x14ac:dyDescent="0.3">
      <c r="A27" s="5907"/>
      <c r="B27" s="5908"/>
      <c r="C27" s="5908"/>
      <c r="D27" s="5909"/>
      <c r="E27" s="5918"/>
      <c r="F27" s="5931"/>
      <c r="G27" s="5920"/>
      <c r="H27" s="5913"/>
    </row>
    <row r="28" spans="1:9" s="8" customFormat="1" x14ac:dyDescent="0.3">
      <c r="A28" s="5907">
        <v>12</v>
      </c>
      <c r="B28" s="5908">
        <v>15</v>
      </c>
      <c r="C28" s="5908">
        <v>1</v>
      </c>
      <c r="D28" s="5923" t="s">
        <v>41</v>
      </c>
      <c r="E28" s="5914">
        <f>'KOPRASI  '!G9</f>
        <v>6499522900</v>
      </c>
      <c r="F28" s="5931">
        <v>6090275200</v>
      </c>
      <c r="G28" s="5916">
        <f>'KOPRASI  '!G13</f>
        <v>7700000000</v>
      </c>
      <c r="H28" s="5913">
        <f>E28+G28</f>
        <v>14199522900</v>
      </c>
    </row>
    <row r="29" spans="1:9" s="8" customFormat="1" x14ac:dyDescent="0.3">
      <c r="A29" s="5907"/>
      <c r="B29" s="5907"/>
      <c r="C29" s="5908"/>
      <c r="D29" s="5909"/>
      <c r="E29" s="5918"/>
      <c r="F29" s="5931"/>
      <c r="G29" s="5920"/>
      <c r="H29" s="5913"/>
    </row>
    <row r="30" spans="1:9" s="8" customFormat="1" ht="26.4" x14ac:dyDescent="0.3">
      <c r="A30" s="5907">
        <v>13</v>
      </c>
      <c r="B30" s="5908">
        <v>16</v>
      </c>
      <c r="C30" s="5908">
        <v>1</v>
      </c>
      <c r="D30" s="5923" t="s">
        <v>40</v>
      </c>
      <c r="E30" s="5914">
        <f>'BKPMDt  ndt'!K8</f>
        <v>4256392100</v>
      </c>
      <c r="F30" s="5934">
        <v>3942824600</v>
      </c>
      <c r="G30" s="5916">
        <f>'BKPMDt  ndt'!K11</f>
        <v>4150000000</v>
      </c>
      <c r="H30" s="5913">
        <f>E30+G30</f>
        <v>8406392100</v>
      </c>
    </row>
    <row r="31" spans="1:9" s="8" customFormat="1" ht="9.75" customHeight="1" x14ac:dyDescent="0.3">
      <c r="A31" s="5907"/>
      <c r="B31" s="5908"/>
      <c r="C31" s="5908"/>
      <c r="D31" s="5909"/>
      <c r="E31" s="5918"/>
      <c r="F31" s="5931"/>
      <c r="G31" s="5920"/>
      <c r="H31" s="5913"/>
    </row>
    <row r="32" spans="1:9" s="8" customFormat="1" x14ac:dyDescent="0.3">
      <c r="A32" s="5907">
        <v>14</v>
      </c>
      <c r="B32" s="5908">
        <v>17</v>
      </c>
      <c r="C32" s="5908">
        <v>1</v>
      </c>
      <c r="D32" s="5923" t="s">
        <v>39</v>
      </c>
      <c r="E32" s="5914">
        <f>'PARWISATA '!K10</f>
        <v>6083911100</v>
      </c>
      <c r="F32" s="5917"/>
      <c r="G32" s="5943">
        <f>'PARWISATA '!K14</f>
        <v>14981845000</v>
      </c>
      <c r="H32" s="5913">
        <f>E32+G32</f>
        <v>21065756100</v>
      </c>
    </row>
    <row r="33" spans="1:8" s="8" customFormat="1" ht="9.75" customHeight="1" x14ac:dyDescent="0.3">
      <c r="A33" s="5907"/>
      <c r="B33" s="5908"/>
      <c r="C33" s="5908"/>
      <c r="D33" s="5923"/>
      <c r="E33" s="5918"/>
      <c r="F33" s="5931"/>
      <c r="G33" s="5920"/>
      <c r="H33" s="5913"/>
    </row>
    <row r="34" spans="1:8" s="8" customFormat="1" x14ac:dyDescent="0.3">
      <c r="A34" s="5907">
        <v>15</v>
      </c>
      <c r="B34" s="5908">
        <v>18</v>
      </c>
      <c r="C34" s="5908">
        <v>1</v>
      </c>
      <c r="D34" s="5923" t="s">
        <v>38</v>
      </c>
      <c r="E34" s="5914">
        <f>'Dispora '!AD9</f>
        <v>6022082680</v>
      </c>
      <c r="F34" s="5935">
        <v>5798816200</v>
      </c>
      <c r="G34" s="5916">
        <f>'Dispora '!AD12</f>
        <v>5000000000</v>
      </c>
      <c r="H34" s="5913">
        <f>E34+G34</f>
        <v>11022082680</v>
      </c>
    </row>
    <row r="35" spans="1:8" s="8" customFormat="1" x14ac:dyDescent="0.3">
      <c r="A35" s="5907"/>
      <c r="B35" s="5908"/>
      <c r="C35" s="5908"/>
      <c r="D35" s="5923"/>
      <c r="E35" s="5918"/>
      <c r="F35" s="5931"/>
      <c r="G35" s="5920"/>
      <c r="H35" s="5913"/>
    </row>
    <row r="36" spans="1:8" s="8" customFormat="1" x14ac:dyDescent="0.3">
      <c r="A36" s="5907">
        <v>16</v>
      </c>
      <c r="B36" s="5908">
        <v>19</v>
      </c>
      <c r="C36" s="5908">
        <v>1</v>
      </c>
      <c r="D36" s="5909" t="s">
        <v>37</v>
      </c>
      <c r="E36" s="5914">
        <f>'Kesbang  '!M7</f>
        <v>5236213800</v>
      </c>
      <c r="F36" s="5935">
        <v>5080651800</v>
      </c>
      <c r="G36" s="5916">
        <f>'Kesbang  '!M9</f>
        <v>2600000000</v>
      </c>
      <c r="H36" s="5913">
        <f>E36+G36</f>
        <v>7836213800</v>
      </c>
    </row>
    <row r="37" spans="1:8" s="8" customFormat="1" x14ac:dyDescent="0.3">
      <c r="A37" s="5907">
        <v>17</v>
      </c>
      <c r="B37" s="5908">
        <v>19</v>
      </c>
      <c r="C37" s="5908">
        <v>3</v>
      </c>
      <c r="D37" s="5909" t="s">
        <v>36</v>
      </c>
      <c r="E37" s="5914">
        <f>'Satpol PP '!H8</f>
        <v>6031837200</v>
      </c>
      <c r="F37" s="5931">
        <v>5627953140</v>
      </c>
      <c r="G37" s="5916">
        <f>'Satpol PP '!H11</f>
        <v>12000000000</v>
      </c>
      <c r="H37" s="5913">
        <f>E37+G37</f>
        <v>18031837200</v>
      </c>
    </row>
    <row r="38" spans="1:8" s="8" customFormat="1" x14ac:dyDescent="0.3">
      <c r="A38" s="5907"/>
      <c r="B38" s="5908"/>
      <c r="C38" s="5908"/>
      <c r="D38" s="5909"/>
      <c r="E38" s="5918"/>
      <c r="F38" s="5931"/>
      <c r="G38" s="5920"/>
      <c r="H38" s="5913"/>
    </row>
    <row r="39" spans="1:8" s="8" customFormat="1" x14ac:dyDescent="0.3">
      <c r="A39" s="5907">
        <v>18</v>
      </c>
      <c r="B39" s="5936">
        <v>20</v>
      </c>
      <c r="C39" s="5936">
        <v>1</v>
      </c>
      <c r="D39" s="5923" t="s">
        <v>35</v>
      </c>
      <c r="E39" s="5914">
        <v>13526392000</v>
      </c>
      <c r="F39" s="5930">
        <v>10453735000</v>
      </c>
      <c r="G39" s="5937">
        <v>0</v>
      </c>
      <c r="H39" s="5913">
        <f t="shared" ref="H39:H60" si="1">E39+G39</f>
        <v>13526392000</v>
      </c>
    </row>
    <row r="40" spans="1:8" s="8" customFormat="1" x14ac:dyDescent="0.3">
      <c r="A40" s="5907">
        <v>19</v>
      </c>
      <c r="B40" s="5908">
        <v>20</v>
      </c>
      <c r="C40" s="5908">
        <v>2</v>
      </c>
      <c r="D40" s="5923" t="s">
        <v>34</v>
      </c>
      <c r="E40" s="5914">
        <v>1487021200</v>
      </c>
      <c r="F40" s="5931">
        <v>1238139300</v>
      </c>
      <c r="G40" s="5916">
        <v>0</v>
      </c>
      <c r="H40" s="5913">
        <f t="shared" si="1"/>
        <v>1487021200</v>
      </c>
    </row>
    <row r="41" spans="1:8" s="174" customFormat="1" x14ac:dyDescent="0.3">
      <c r="A41" s="5938">
        <v>20</v>
      </c>
      <c r="B41" s="5939">
        <v>20</v>
      </c>
      <c r="C41" s="5939">
        <v>3</v>
      </c>
      <c r="D41" s="5940" t="s">
        <v>6970</v>
      </c>
      <c r="E41" s="5941">
        <f>'setda an ok'!K8</f>
        <v>60870916800</v>
      </c>
      <c r="F41" s="5942"/>
      <c r="G41" s="5943">
        <f>'setda an ok'!K11</f>
        <v>108939747900</v>
      </c>
      <c r="H41" s="5944">
        <f>E41+G41</f>
        <v>169810664700</v>
      </c>
    </row>
    <row r="42" spans="1:8" s="174" customFormat="1" hidden="1" x14ac:dyDescent="0.3">
      <c r="A42" s="5938">
        <v>1</v>
      </c>
      <c r="B42" s="5939">
        <v>20</v>
      </c>
      <c r="C42" s="5939">
        <v>4</v>
      </c>
      <c r="D42" s="5945" t="s">
        <v>33</v>
      </c>
      <c r="E42" s="5941"/>
      <c r="F42" s="5941"/>
      <c r="G42" s="5943"/>
      <c r="H42" s="5944">
        <f t="shared" ref="H42:H51" si="2">E42+G42</f>
        <v>0</v>
      </c>
    </row>
    <row r="43" spans="1:8" s="174" customFormat="1" hidden="1" x14ac:dyDescent="0.3">
      <c r="A43" s="5938">
        <v>1</v>
      </c>
      <c r="B43" s="5939">
        <v>20</v>
      </c>
      <c r="C43" s="5939">
        <v>5</v>
      </c>
      <c r="D43" s="5945" t="s">
        <v>32</v>
      </c>
      <c r="E43" s="5941"/>
      <c r="F43" s="5941"/>
      <c r="G43" s="5943"/>
      <c r="H43" s="5944">
        <f t="shared" si="2"/>
        <v>0</v>
      </c>
    </row>
    <row r="44" spans="1:8" s="174" customFormat="1" hidden="1" x14ac:dyDescent="0.3">
      <c r="A44" s="5938">
        <v>1</v>
      </c>
      <c r="B44" s="5939">
        <v>20</v>
      </c>
      <c r="C44" s="5939">
        <v>6</v>
      </c>
      <c r="D44" s="5945" t="s">
        <v>31</v>
      </c>
      <c r="E44" s="5941"/>
      <c r="F44" s="5941"/>
      <c r="G44" s="5943"/>
      <c r="H44" s="5944">
        <f t="shared" si="2"/>
        <v>0</v>
      </c>
    </row>
    <row r="45" spans="1:8" s="174" customFormat="1" hidden="1" x14ac:dyDescent="0.3">
      <c r="A45" s="5938">
        <v>1</v>
      </c>
      <c r="B45" s="5939">
        <v>20</v>
      </c>
      <c r="C45" s="5939">
        <v>7</v>
      </c>
      <c r="D45" s="5945" t="s">
        <v>30</v>
      </c>
      <c r="E45" s="5941"/>
      <c r="F45" s="5941"/>
      <c r="G45" s="5943"/>
      <c r="H45" s="5944">
        <f>E45+G45</f>
        <v>0</v>
      </c>
    </row>
    <row r="46" spans="1:8" s="174" customFormat="1" hidden="1" x14ac:dyDescent="0.3">
      <c r="A46" s="5938">
        <v>1</v>
      </c>
      <c r="B46" s="5939">
        <v>20</v>
      </c>
      <c r="C46" s="5939">
        <v>8</v>
      </c>
      <c r="D46" s="5945" t="s">
        <v>29</v>
      </c>
      <c r="E46" s="5941"/>
      <c r="F46" s="5941"/>
      <c r="G46" s="5943"/>
      <c r="H46" s="5944">
        <f t="shared" si="2"/>
        <v>0</v>
      </c>
    </row>
    <row r="47" spans="1:8" s="174" customFormat="1" hidden="1" x14ac:dyDescent="0.3">
      <c r="A47" s="5938">
        <v>1</v>
      </c>
      <c r="B47" s="5939">
        <v>20</v>
      </c>
      <c r="C47" s="5939">
        <v>9</v>
      </c>
      <c r="D47" s="5945" t="s">
        <v>28</v>
      </c>
      <c r="E47" s="5941"/>
      <c r="F47" s="5941"/>
      <c r="G47" s="5943"/>
      <c r="H47" s="5944">
        <f t="shared" si="2"/>
        <v>0</v>
      </c>
    </row>
    <row r="48" spans="1:8" s="174" customFormat="1" hidden="1" x14ac:dyDescent="0.3">
      <c r="A48" s="5938">
        <v>1</v>
      </c>
      <c r="B48" s="5939">
        <v>20</v>
      </c>
      <c r="C48" s="5939">
        <v>10</v>
      </c>
      <c r="D48" s="5945" t="s">
        <v>27</v>
      </c>
      <c r="E48" s="5941"/>
      <c r="F48" s="5941"/>
      <c r="G48" s="5943"/>
      <c r="H48" s="5944">
        <f t="shared" si="2"/>
        <v>0</v>
      </c>
    </row>
    <row r="49" spans="1:8" s="174" customFormat="1" hidden="1" x14ac:dyDescent="0.3">
      <c r="A49" s="5938">
        <v>1</v>
      </c>
      <c r="B49" s="5939">
        <v>20</v>
      </c>
      <c r="C49" s="5939">
        <v>11</v>
      </c>
      <c r="D49" s="5945" t="s">
        <v>26</v>
      </c>
      <c r="E49" s="5941"/>
      <c r="F49" s="5941"/>
      <c r="G49" s="5943"/>
      <c r="H49" s="5944">
        <f t="shared" si="2"/>
        <v>0</v>
      </c>
    </row>
    <row r="50" spans="1:8" s="174" customFormat="1" hidden="1" x14ac:dyDescent="0.3">
      <c r="A50" s="5938">
        <v>1</v>
      </c>
      <c r="B50" s="5939">
        <v>20</v>
      </c>
      <c r="C50" s="5939">
        <v>12</v>
      </c>
      <c r="D50" s="5946" t="s">
        <v>4808</v>
      </c>
      <c r="E50" s="5941"/>
      <c r="F50" s="5941"/>
      <c r="G50" s="5943"/>
      <c r="H50" s="5944">
        <f t="shared" si="2"/>
        <v>0</v>
      </c>
    </row>
    <row r="51" spans="1:8" s="174" customFormat="1" x14ac:dyDescent="0.3">
      <c r="A51" s="5938">
        <v>21</v>
      </c>
      <c r="B51" s="5939">
        <v>20</v>
      </c>
      <c r="C51" s="5939">
        <v>13</v>
      </c>
      <c r="D51" s="5946" t="s">
        <v>25</v>
      </c>
      <c r="E51" s="5941">
        <f>'SEKWAN  Alwi'!G9</f>
        <v>10210987200</v>
      </c>
      <c r="F51" s="5942">
        <v>10606706420</v>
      </c>
      <c r="G51" s="5943">
        <f>'SEKWAN  Alwi'!G14</f>
        <v>51004233725</v>
      </c>
      <c r="H51" s="5944">
        <f t="shared" si="2"/>
        <v>61215220925</v>
      </c>
    </row>
    <row r="52" spans="1:8" s="174" customFormat="1" x14ac:dyDescent="0.3">
      <c r="A52" s="5938">
        <v>22</v>
      </c>
      <c r="B52" s="5939">
        <v>20</v>
      </c>
      <c r="C52" s="5939">
        <v>14</v>
      </c>
      <c r="D52" s="5940" t="s">
        <v>24</v>
      </c>
      <c r="E52" s="5941">
        <f>BPKAD!I9</f>
        <v>840824947679</v>
      </c>
      <c r="F52" s="5942"/>
      <c r="G52" s="5943">
        <f>+BPKAD!I13</f>
        <v>14223956789</v>
      </c>
      <c r="H52" s="5944">
        <f t="shared" si="1"/>
        <v>855048904468</v>
      </c>
    </row>
    <row r="53" spans="1:8" s="174" customFormat="1" x14ac:dyDescent="0.3">
      <c r="A53" s="5938">
        <v>23</v>
      </c>
      <c r="B53" s="5939">
        <v>20</v>
      </c>
      <c r="C53" s="5939">
        <v>15</v>
      </c>
      <c r="D53" s="5946" t="s">
        <v>23</v>
      </c>
      <c r="E53" s="5941">
        <f>'BALITBANG '!K9</f>
        <v>4790252300</v>
      </c>
      <c r="F53" s="5942">
        <v>3900911200</v>
      </c>
      <c r="G53" s="5943">
        <f>'BALITBANG '!K13</f>
        <v>6675000000</v>
      </c>
      <c r="H53" s="5944">
        <f>E53+G53</f>
        <v>11465252300</v>
      </c>
    </row>
    <row r="54" spans="1:8" s="8" customFormat="1" x14ac:dyDescent="0.3">
      <c r="A54" s="5907">
        <v>24</v>
      </c>
      <c r="B54" s="5908">
        <v>20</v>
      </c>
      <c r="C54" s="5908">
        <v>16</v>
      </c>
      <c r="D54" s="5909" t="s">
        <v>22</v>
      </c>
      <c r="E54" s="5914">
        <f>+'Inspektorat AN OK'!G8</f>
        <v>7043184656</v>
      </c>
      <c r="F54" s="5931">
        <v>7875197000</v>
      </c>
      <c r="G54" s="5916">
        <f>+'Inspektorat AN OK'!G12</f>
        <v>6000000000</v>
      </c>
      <c r="H54" s="5913">
        <f t="shared" si="1"/>
        <v>13043184656</v>
      </c>
    </row>
    <row r="55" spans="1:8" s="8" customFormat="1" x14ac:dyDescent="0.3">
      <c r="A55" s="5907">
        <v>25</v>
      </c>
      <c r="B55" s="5908">
        <v>20</v>
      </c>
      <c r="C55" s="5908">
        <v>17</v>
      </c>
      <c r="D55" s="5909" t="s">
        <v>21</v>
      </c>
      <c r="E55" s="5914">
        <f>'Penghubung AN ok '!K7</f>
        <v>4938192300</v>
      </c>
      <c r="F55" s="5917"/>
      <c r="G55" s="5916">
        <f>'Penghubung AN ok '!K10</f>
        <v>16005380780</v>
      </c>
      <c r="H55" s="5913">
        <f t="shared" si="1"/>
        <v>20943573080</v>
      </c>
    </row>
    <row r="56" spans="1:8" s="8" customFormat="1" x14ac:dyDescent="0.3">
      <c r="A56" s="5907">
        <v>26</v>
      </c>
      <c r="B56" s="5908">
        <v>20</v>
      </c>
      <c r="C56" s="5908">
        <v>18</v>
      </c>
      <c r="D56" s="5909" t="s">
        <v>20</v>
      </c>
      <c r="E56" s="5914">
        <f>'BKD  AN  OK'!K13</f>
        <v>7878631100</v>
      </c>
      <c r="F56" s="5931">
        <v>9671003063</v>
      </c>
      <c r="G56" s="5916">
        <f>'BKD  AN  OK'!K17</f>
        <v>5000000000</v>
      </c>
      <c r="H56" s="5913">
        <f t="shared" si="1"/>
        <v>12878631100</v>
      </c>
    </row>
    <row r="57" spans="1:8" s="8" customFormat="1" x14ac:dyDescent="0.3">
      <c r="A57" s="5907">
        <v>27</v>
      </c>
      <c r="B57" s="5908">
        <v>20</v>
      </c>
      <c r="C57" s="5908">
        <v>19</v>
      </c>
      <c r="D57" s="5909" t="s">
        <v>19</v>
      </c>
      <c r="E57" s="5914">
        <f>'Diklat  ifan'!I9</f>
        <v>6803599200</v>
      </c>
      <c r="F57" s="5935">
        <v>7203767140</v>
      </c>
      <c r="G57" s="5916">
        <f>'Diklat  ifan'!I12</f>
        <v>15162681601</v>
      </c>
      <c r="H57" s="5913">
        <f t="shared" si="1"/>
        <v>21966280801</v>
      </c>
    </row>
    <row r="58" spans="1:8" s="8" customFormat="1" ht="12.9" customHeight="1" x14ac:dyDescent="0.3">
      <c r="A58" s="5907">
        <v>28</v>
      </c>
      <c r="B58" s="5908">
        <v>20</v>
      </c>
      <c r="C58" s="5908">
        <v>20</v>
      </c>
      <c r="D58" s="5909" t="s">
        <v>18</v>
      </c>
      <c r="E58" s="5914">
        <f>'Bencana AN '!H8</f>
        <v>4883890300</v>
      </c>
      <c r="F58" s="5931">
        <v>5132449900</v>
      </c>
      <c r="G58" s="5916">
        <f>'Bencana AN '!H11</f>
        <v>20643970000</v>
      </c>
      <c r="H58" s="5913">
        <f>E58+G58</f>
        <v>25527860300</v>
      </c>
    </row>
    <row r="59" spans="1:8" s="8" customFormat="1" x14ac:dyDescent="0.3">
      <c r="A59" s="5907">
        <v>29</v>
      </c>
      <c r="B59" s="5908">
        <v>20</v>
      </c>
      <c r="C59" s="5908">
        <v>21</v>
      </c>
      <c r="D59" s="5909" t="s">
        <v>17</v>
      </c>
      <c r="E59" s="5914">
        <f>+'SEK KOPRI AN ok'!I10</f>
        <v>2138492200</v>
      </c>
      <c r="F59" s="5931">
        <v>1894840500</v>
      </c>
      <c r="G59" s="5947">
        <f>+'SEK KOPRI AN ok'!I13</f>
        <v>2750000000</v>
      </c>
      <c r="H59" s="5913">
        <f>E59+G59</f>
        <v>4888492200</v>
      </c>
    </row>
    <row r="60" spans="1:8" s="174" customFormat="1" x14ac:dyDescent="0.3">
      <c r="A60" s="5938">
        <v>30</v>
      </c>
      <c r="B60" s="5939">
        <v>20</v>
      </c>
      <c r="C60" s="5939">
        <v>22</v>
      </c>
      <c r="D60" s="5940" t="s">
        <v>16</v>
      </c>
      <c r="E60" s="5941">
        <v>0</v>
      </c>
      <c r="F60" s="5942">
        <v>741118760174</v>
      </c>
      <c r="G60" s="5948">
        <v>0</v>
      </c>
      <c r="H60" s="5944">
        <f t="shared" si="1"/>
        <v>0</v>
      </c>
    </row>
    <row r="61" spans="1:8" s="8" customFormat="1" x14ac:dyDescent="0.3">
      <c r="A61" s="5907">
        <v>31</v>
      </c>
      <c r="B61" s="5908">
        <v>20</v>
      </c>
      <c r="C61" s="5908">
        <v>23</v>
      </c>
      <c r="D61" s="5909" t="s">
        <v>15</v>
      </c>
      <c r="E61" s="5914">
        <f>+'DISPENDA AN  ok'!I12</f>
        <v>34863889663.589996</v>
      </c>
      <c r="F61" s="5930">
        <v>32557263545</v>
      </c>
      <c r="G61" s="5916">
        <f>+'DISPENDA AN  ok'!I16</f>
        <v>12000000000</v>
      </c>
      <c r="H61" s="5913">
        <f>E61+G61</f>
        <v>46863889663.589996</v>
      </c>
    </row>
    <row r="62" spans="1:8" s="8" customFormat="1" ht="12.9" customHeight="1" x14ac:dyDescent="0.3">
      <c r="A62" s="5907"/>
      <c r="B62" s="5908"/>
      <c r="C62" s="5908"/>
      <c r="D62" s="5909"/>
      <c r="E62" s="5914"/>
      <c r="F62" s="5942"/>
      <c r="G62" s="5916"/>
      <c r="H62" s="5913"/>
    </row>
    <row r="63" spans="1:8" s="8" customFormat="1" ht="12.9" customHeight="1" x14ac:dyDescent="0.3">
      <c r="A63" s="5907">
        <v>32</v>
      </c>
      <c r="B63" s="5908">
        <v>21</v>
      </c>
      <c r="C63" s="5908">
        <v>1</v>
      </c>
      <c r="D63" s="5909" t="s">
        <v>14</v>
      </c>
      <c r="E63" s="5914">
        <f>'Ketahan Pangan Is'!G8</f>
        <v>5012341900</v>
      </c>
      <c r="F63" s="5931">
        <v>4567272500</v>
      </c>
      <c r="G63" s="5949">
        <f>'Ketahan Pangan Is'!G10</f>
        <v>6000000000</v>
      </c>
      <c r="H63" s="5913">
        <f>E63+G63</f>
        <v>11012341900</v>
      </c>
    </row>
    <row r="64" spans="1:8" s="8" customFormat="1" x14ac:dyDescent="0.3">
      <c r="A64" s="5907"/>
      <c r="B64" s="5908"/>
      <c r="C64" s="5908"/>
      <c r="D64" s="5950"/>
      <c r="E64" s="5918"/>
      <c r="F64" s="5951"/>
      <c r="G64" s="5920"/>
      <c r="H64" s="5913"/>
    </row>
    <row r="65" spans="1:11" s="8" customFormat="1" ht="24.75" customHeight="1" x14ac:dyDescent="0.3">
      <c r="A65" s="5907">
        <v>33</v>
      </c>
      <c r="B65" s="5908">
        <v>22</v>
      </c>
      <c r="C65" s="5908">
        <v>1</v>
      </c>
      <c r="D65" s="5952" t="s">
        <v>13</v>
      </c>
      <c r="E65" s="5914">
        <f>'BPMDes  '!K8</f>
        <v>6907677600</v>
      </c>
      <c r="F65" s="5929">
        <v>6618557400</v>
      </c>
      <c r="G65" s="5916">
        <f>'BPMDes  '!K11</f>
        <v>7000000000</v>
      </c>
      <c r="H65" s="5913">
        <f>E65+G65</f>
        <v>13907677600</v>
      </c>
    </row>
    <row r="66" spans="1:11" s="8" customFormat="1" x14ac:dyDescent="0.3">
      <c r="A66" s="5907"/>
      <c r="B66" s="5908"/>
      <c r="C66" s="5908"/>
      <c r="D66" s="5909"/>
      <c r="E66" s="5918"/>
      <c r="F66" s="5951"/>
      <c r="G66" s="5920"/>
      <c r="H66" s="5913"/>
    </row>
    <row r="67" spans="1:11" s="8" customFormat="1" ht="19.5" customHeight="1" x14ac:dyDescent="0.3">
      <c r="A67" s="5907">
        <v>34</v>
      </c>
      <c r="B67" s="5908">
        <v>25</v>
      </c>
      <c r="C67" s="5908">
        <v>1</v>
      </c>
      <c r="D67" s="5952" t="s">
        <v>11</v>
      </c>
      <c r="E67" s="5914">
        <f>'KPI  '!G8</f>
        <v>1146025200</v>
      </c>
      <c r="F67" s="5930">
        <v>859412940</v>
      </c>
      <c r="G67" s="5914">
        <f>'KPI  '!G11</f>
        <v>2000000000</v>
      </c>
      <c r="H67" s="5913">
        <f>E67+G67</f>
        <v>3146025200</v>
      </c>
    </row>
    <row r="68" spans="1:11" s="8" customFormat="1" x14ac:dyDescent="0.3">
      <c r="A68" s="5907"/>
      <c r="B68" s="5908"/>
      <c r="C68" s="5908"/>
      <c r="D68" s="5909"/>
      <c r="E68" s="5918"/>
      <c r="F68" s="5951"/>
      <c r="G68" s="5920"/>
      <c r="H68" s="5913"/>
    </row>
    <row r="69" spans="1:11" s="8" customFormat="1" ht="12.9" customHeight="1" x14ac:dyDescent="0.3">
      <c r="A69" s="5907">
        <v>35</v>
      </c>
      <c r="B69" s="5908">
        <v>26</v>
      </c>
      <c r="C69" s="5908">
        <v>1</v>
      </c>
      <c r="D69" s="5909" t="s">
        <v>10</v>
      </c>
      <c r="E69" s="5914">
        <f>'PERPUSTAKAAN  Ar Ok'!M10</f>
        <v>7666213500</v>
      </c>
      <c r="F69" s="5931">
        <v>7220586400</v>
      </c>
      <c r="G69" s="5916">
        <f>'PERPUSTAKAAN  Ar Ok'!M15</f>
        <v>7860000000</v>
      </c>
      <c r="H69" s="5913">
        <f>E69+G69</f>
        <v>15526213500</v>
      </c>
    </row>
    <row r="70" spans="1:11" s="8" customFormat="1" x14ac:dyDescent="0.3">
      <c r="A70" s="5907"/>
      <c r="B70" s="5908"/>
      <c r="C70" s="5908"/>
      <c r="D70" s="5909"/>
      <c r="E70" s="5918"/>
      <c r="F70" s="5951"/>
      <c r="G70" s="5920"/>
      <c r="H70" s="5913"/>
    </row>
    <row r="71" spans="1:11" s="8" customFormat="1" ht="13.8" thickBot="1" x14ac:dyDescent="0.35">
      <c r="A71" s="5961">
        <v>2</v>
      </c>
      <c r="B71" s="5962"/>
      <c r="C71" s="5962"/>
      <c r="D71" s="5963" t="s">
        <v>9</v>
      </c>
      <c r="E71" s="5964">
        <f>E73+E74+E75+E77+E79+E81+E83</f>
        <v>101596532100</v>
      </c>
      <c r="F71" s="5964" t="e">
        <f>#REF!+#REF!+#REF!+#REF!+#REF!</f>
        <v>#REF!</v>
      </c>
      <c r="G71" s="5964">
        <f>G73+G74+G75+G77+G79+G81+G83</f>
        <v>182924330000</v>
      </c>
      <c r="H71" s="5964">
        <f t="shared" ref="H71" si="3">H73+H74+H75+H77+H79+H81+H83</f>
        <v>284520862100</v>
      </c>
      <c r="K71" s="10"/>
    </row>
    <row r="72" spans="1:11" s="8" customFormat="1" ht="13.8" thickTop="1" x14ac:dyDescent="0.3">
      <c r="A72" s="5901"/>
      <c r="B72" s="5902"/>
      <c r="C72" s="5902"/>
      <c r="D72" s="5903"/>
      <c r="E72" s="5958"/>
      <c r="F72" s="5959"/>
      <c r="G72" s="5960"/>
      <c r="H72" s="5906"/>
    </row>
    <row r="73" spans="1:11" s="8" customFormat="1" ht="12.9" customHeight="1" x14ac:dyDescent="0.3">
      <c r="A73" s="5907">
        <v>1</v>
      </c>
      <c r="B73" s="5908">
        <v>1</v>
      </c>
      <c r="C73" s="5908">
        <v>1</v>
      </c>
      <c r="D73" s="5909" t="s">
        <v>8</v>
      </c>
      <c r="E73" s="5914">
        <f>'Pertanian AN ok'!J9</f>
        <v>30997960400</v>
      </c>
      <c r="F73" s="5917"/>
      <c r="G73" s="5916">
        <f>'Pertanian AN ok'!J14</f>
        <v>40079080000</v>
      </c>
      <c r="H73" s="5913">
        <f>E73+G73</f>
        <v>71077040400</v>
      </c>
    </row>
    <row r="74" spans="1:11" s="8" customFormat="1" ht="12.9" customHeight="1" x14ac:dyDescent="0.3">
      <c r="A74" s="5907">
        <v>2</v>
      </c>
      <c r="B74" s="5908">
        <v>1</v>
      </c>
      <c r="C74" s="5908">
        <v>2</v>
      </c>
      <c r="D74" s="5909" t="s">
        <v>7</v>
      </c>
      <c r="E74" s="5914">
        <f>'PERKEBUNAN  AN ok'!H8</f>
        <v>18288104300</v>
      </c>
      <c r="F74" s="5931">
        <v>17281144560</v>
      </c>
      <c r="G74" s="5916">
        <f>'PERKEBUNAN  AN ok'!H13</f>
        <v>16818000000</v>
      </c>
      <c r="H74" s="5913">
        <f>E74+G74</f>
        <v>35106104300</v>
      </c>
    </row>
    <row r="75" spans="1:11" s="8" customFormat="1" ht="24.75" customHeight="1" x14ac:dyDescent="0.3">
      <c r="A75" s="5907">
        <v>3</v>
      </c>
      <c r="B75" s="5908">
        <v>1</v>
      </c>
      <c r="C75" s="5908">
        <v>3</v>
      </c>
      <c r="D75" s="5952" t="s">
        <v>6</v>
      </c>
      <c r="E75" s="5914">
        <f>+'Bakorluh AN  Ok '!I8</f>
        <v>6961822300</v>
      </c>
      <c r="F75" s="5934">
        <v>6410633900</v>
      </c>
      <c r="G75" s="5916">
        <f>+'Bakorluh AN  Ok '!I11</f>
        <v>3000000000</v>
      </c>
      <c r="H75" s="5913">
        <f>E75+G75</f>
        <v>9961822300</v>
      </c>
    </row>
    <row r="76" spans="1:11" s="8" customFormat="1" x14ac:dyDescent="0.3">
      <c r="A76" s="5907"/>
      <c r="B76" s="5908"/>
      <c r="C76" s="5908"/>
      <c r="D76" s="5909"/>
      <c r="E76" s="5918"/>
      <c r="F76" s="5931"/>
      <c r="G76" s="5920"/>
      <c r="H76" s="5913"/>
    </row>
    <row r="77" spans="1:11" s="8" customFormat="1" ht="12.9" customHeight="1" x14ac:dyDescent="0.3">
      <c r="A77" s="5907">
        <v>4</v>
      </c>
      <c r="B77" s="5908">
        <v>2</v>
      </c>
      <c r="C77" s="5908">
        <v>1</v>
      </c>
      <c r="D77" s="5909" t="s">
        <v>5</v>
      </c>
      <c r="E77" s="5914">
        <f>'Kehutanan AN OK'!O12</f>
        <v>13288795000</v>
      </c>
      <c r="F77" s="5931">
        <v>13335805585</v>
      </c>
      <c r="G77" s="5916">
        <f>'Kehutanan AN OK'!O15</f>
        <v>5062940000</v>
      </c>
      <c r="H77" s="5913">
        <f>E77+G77</f>
        <v>18351735000</v>
      </c>
    </row>
    <row r="78" spans="1:11" s="8" customFormat="1" x14ac:dyDescent="0.3">
      <c r="A78" s="5907"/>
      <c r="B78" s="5908"/>
      <c r="C78" s="5908"/>
      <c r="D78" s="5909"/>
      <c r="E78" s="5918"/>
      <c r="F78" s="5931"/>
      <c r="G78" s="5920"/>
      <c r="H78" s="5913"/>
    </row>
    <row r="79" spans="1:11" s="8" customFormat="1" ht="12.9" customHeight="1" x14ac:dyDescent="0.3">
      <c r="A79" s="5907">
        <v>5</v>
      </c>
      <c r="B79" s="5908">
        <v>3</v>
      </c>
      <c r="C79" s="5908">
        <v>1</v>
      </c>
      <c r="D79" s="5909" t="s">
        <v>4</v>
      </c>
      <c r="E79" s="5914">
        <f>'ESDM  Ar Ok'!H11</f>
        <v>6809606800</v>
      </c>
      <c r="F79" s="5917"/>
      <c r="G79" s="5916">
        <f>'ESDM  Ar Ok'!H15</f>
        <v>89704770000</v>
      </c>
      <c r="H79" s="5913">
        <f>E79+G79</f>
        <v>96514376800</v>
      </c>
    </row>
    <row r="80" spans="1:11" s="8" customFormat="1" x14ac:dyDescent="0.3">
      <c r="A80" s="5907"/>
      <c r="B80" s="5908"/>
      <c r="C80" s="5908"/>
      <c r="D80" s="5909"/>
      <c r="E80" s="5918"/>
      <c r="F80" s="5931"/>
      <c r="G80" s="5920"/>
      <c r="H80" s="5913"/>
    </row>
    <row r="81" spans="1:11" s="8" customFormat="1" ht="12.9" customHeight="1" x14ac:dyDescent="0.3">
      <c r="A81" s="5907">
        <v>6</v>
      </c>
      <c r="B81" s="5908">
        <v>5</v>
      </c>
      <c r="C81" s="5908">
        <v>1</v>
      </c>
      <c r="D81" s="5909" t="s">
        <v>3</v>
      </c>
      <c r="E81" s="5914">
        <f>'DKP '!J7</f>
        <v>15326238900</v>
      </c>
      <c r="F81" s="5917"/>
      <c r="G81" s="5916">
        <f>'DKP '!J11</f>
        <v>12753180000</v>
      </c>
      <c r="H81" s="5913">
        <f>E81+G81</f>
        <v>28079418900</v>
      </c>
    </row>
    <row r="82" spans="1:11" s="8" customFormat="1" x14ac:dyDescent="0.3">
      <c r="A82" s="5907"/>
      <c r="B82" s="5908"/>
      <c r="C82" s="5908"/>
      <c r="D82" s="5909"/>
      <c r="E82" s="5918"/>
      <c r="F82" s="5931"/>
      <c r="G82" s="5920"/>
      <c r="H82" s="5913"/>
    </row>
    <row r="83" spans="1:11" s="8" customFormat="1" ht="12.9" customHeight="1" x14ac:dyDescent="0.3">
      <c r="A83" s="5921">
        <v>7</v>
      </c>
      <c r="B83" s="5922">
        <v>7</v>
      </c>
      <c r="C83" s="5922">
        <v>1</v>
      </c>
      <c r="D83" s="5923" t="s">
        <v>2</v>
      </c>
      <c r="E83" s="5914">
        <f>'Deprindag Ar Ok'!G8</f>
        <v>9924004400</v>
      </c>
      <c r="F83" s="5931">
        <v>9691519400</v>
      </c>
      <c r="G83" s="5916">
        <f>'Deprindag Ar Ok'!G12</f>
        <v>15506360000</v>
      </c>
      <c r="H83" s="5913">
        <f>E83+G83</f>
        <v>25430364400</v>
      </c>
    </row>
    <row r="84" spans="1:11" ht="13.8" thickBot="1" x14ac:dyDescent="0.35">
      <c r="A84" s="5953"/>
      <c r="B84" s="5954"/>
      <c r="C84" s="5954"/>
      <c r="D84" s="5955"/>
      <c r="E84" s="5956"/>
      <c r="F84" s="5956"/>
      <c r="G84" s="5957"/>
      <c r="H84" s="5957"/>
    </row>
    <row r="85" spans="1:11" ht="21.75" customHeight="1" thickBot="1" x14ac:dyDescent="0.35">
      <c r="A85" s="5880"/>
      <c r="B85" s="7"/>
      <c r="C85" s="7"/>
      <c r="D85" s="6" t="s">
        <v>1</v>
      </c>
      <c r="E85" s="5900">
        <f>E71+E6</f>
        <v>1387790068308.5901</v>
      </c>
      <c r="F85" s="5900" t="e">
        <f>F71+F6</f>
        <v>#REF!</v>
      </c>
      <c r="G85" s="5900">
        <f>G71+G6</f>
        <v>1170662094364</v>
      </c>
      <c r="H85" s="5900">
        <f>H71+H6</f>
        <v>2558452162672.5898</v>
      </c>
      <c r="K85" s="5875">
        <f>E85+G85</f>
        <v>2558452162672.5898</v>
      </c>
    </row>
    <row r="86" spans="1:11" x14ac:dyDescent="0.3">
      <c r="G86" s="5"/>
    </row>
    <row r="87" spans="1:11" x14ac:dyDescent="0.3">
      <c r="E87" s="235"/>
      <c r="F87" s="219"/>
      <c r="G87" s="235"/>
      <c r="H87" s="235"/>
      <c r="K87" s="4"/>
    </row>
    <row r="88" spans="1:11" ht="12.75" customHeight="1" x14ac:dyDescent="0.3">
      <c r="E88" s="2">
        <v>1387790068309.28</v>
      </c>
      <c r="G88" s="2">
        <v>1170662094364</v>
      </c>
      <c r="H88" s="2">
        <v>2558452162673.2798</v>
      </c>
      <c r="K88" s="4"/>
    </row>
    <row r="89" spans="1:11" hidden="1" x14ac:dyDescent="0.3">
      <c r="G89" s="2"/>
      <c r="K89" s="4"/>
    </row>
    <row r="90" spans="1:11" hidden="1" x14ac:dyDescent="0.3">
      <c r="G90" s="2"/>
      <c r="H90" s="4"/>
    </row>
    <row r="91" spans="1:11" hidden="1" x14ac:dyDescent="0.3">
      <c r="G91" s="3"/>
      <c r="H91" s="2"/>
    </row>
    <row r="92" spans="1:11" x14ac:dyDescent="0.3">
      <c r="G92" s="2"/>
      <c r="H92" s="2"/>
    </row>
  </sheetData>
  <mergeCells count="8">
    <mergeCell ref="C1:H1"/>
    <mergeCell ref="H3:H4"/>
    <mergeCell ref="A5:C5"/>
    <mergeCell ref="D3:D4"/>
    <mergeCell ref="E3:E4"/>
    <mergeCell ref="G3:G4"/>
    <mergeCell ref="F3:F4"/>
    <mergeCell ref="A3:A4"/>
  </mergeCells>
  <printOptions horizontalCentered="1"/>
  <pageMargins left="0.83" right="0.20799999999999999" top="0.54" bottom="1.1399999999999999" header="0.3" footer="0.28999999999999998"/>
  <pageSetup paperSize="9" scale="83" orientation="portrait" verticalDpi="1200" r:id="rId1"/>
  <rowBreaks count="1" manualBreakCount="1">
    <brk id="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FF00"/>
  </sheetPr>
  <dimension ref="A1:BX230"/>
  <sheetViews>
    <sheetView view="pageBreakPreview" zoomScaleNormal="85" zoomScaleSheetLayoutView="100" workbookViewId="0">
      <selection activeCell="F31" sqref="F31"/>
    </sheetView>
  </sheetViews>
  <sheetFormatPr defaultColWidth="9.109375" defaultRowHeight="9.6" x14ac:dyDescent="0.2"/>
  <cols>
    <col min="1" max="1" width="3.44140625" style="1765" customWidth="1"/>
    <col min="2" max="2" width="3.33203125" style="1765" customWidth="1"/>
    <col min="3" max="3" width="3.5546875" style="1766" customWidth="1"/>
    <col min="4" max="4" width="3" style="1765" customWidth="1"/>
    <col min="5" max="5" width="40.6640625" style="1764" customWidth="1"/>
    <col min="6" max="6" width="44.33203125" style="1764" customWidth="1"/>
    <col min="7" max="7" width="34" style="1764" customWidth="1"/>
    <col min="8" max="8" width="19.109375" style="1767" customWidth="1"/>
    <col min="9" max="9" width="14.44140625" style="1767" customWidth="1"/>
    <col min="10" max="10" width="16" style="1764" customWidth="1"/>
    <col min="11" max="11" width="18.6640625" style="1764" customWidth="1"/>
    <col min="12" max="13" width="9.109375" style="1764"/>
    <col min="14" max="14" width="23.44140625" style="1764" customWidth="1"/>
    <col min="15" max="16384" width="9.109375" style="1764"/>
  </cols>
  <sheetData>
    <row r="1" spans="1:76" s="2214" customFormat="1" ht="14.4" x14ac:dyDescent="0.3">
      <c r="A1" s="7738" t="s">
        <v>3197</v>
      </c>
      <c r="B1" s="7738"/>
      <c r="C1" s="7738"/>
      <c r="D1" s="7738"/>
      <c r="E1" s="7738"/>
      <c r="F1" s="7738"/>
      <c r="G1" s="7738"/>
      <c r="H1" s="7738"/>
      <c r="I1" s="7738"/>
      <c r="J1" s="7738"/>
    </row>
    <row r="2" spans="1:76" s="2214" customFormat="1" ht="14.4" x14ac:dyDescent="0.3">
      <c r="A2" s="7738"/>
      <c r="B2" s="7738"/>
      <c r="C2" s="7738"/>
      <c r="D2" s="7738"/>
      <c r="E2" s="7738"/>
      <c r="F2" s="7738"/>
      <c r="G2" s="7738"/>
      <c r="H2" s="7738"/>
      <c r="I2" s="7738"/>
      <c r="J2" s="7738"/>
    </row>
    <row r="3" spans="1:76" s="2214" customFormat="1" ht="14.4" x14ac:dyDescent="0.3">
      <c r="A3" s="7739" t="s">
        <v>2046</v>
      </c>
      <c r="B3" s="7739"/>
      <c r="C3" s="7739"/>
      <c r="D3" s="7739"/>
      <c r="E3" s="7739"/>
      <c r="F3" s="7739"/>
      <c r="G3" s="7739"/>
      <c r="H3" s="7739"/>
      <c r="I3" s="7739"/>
      <c r="J3" s="7739"/>
    </row>
    <row r="4" spans="1:76" ht="10.199999999999999" thickBot="1" x14ac:dyDescent="0.25"/>
    <row r="5" spans="1:76" s="47" customFormat="1" ht="27.75" customHeight="1" x14ac:dyDescent="0.3">
      <c r="A5" s="7740" t="s">
        <v>59</v>
      </c>
      <c r="B5" s="7741"/>
      <c r="C5" s="7741"/>
      <c r="D5" s="7742"/>
      <c r="E5" s="7746" t="s">
        <v>272</v>
      </c>
      <c r="F5" s="7748" t="s">
        <v>2047</v>
      </c>
      <c r="G5" s="7749"/>
      <c r="H5" s="7742" t="s">
        <v>63</v>
      </c>
      <c r="I5" s="7746" t="s">
        <v>234</v>
      </c>
      <c r="J5" s="7750" t="s">
        <v>2048</v>
      </c>
    </row>
    <row r="6" spans="1:76" s="47" customFormat="1" ht="13.8" x14ac:dyDescent="0.3">
      <c r="A6" s="7743"/>
      <c r="B6" s="7744"/>
      <c r="C6" s="7744"/>
      <c r="D6" s="7745"/>
      <c r="E6" s="7747"/>
      <c r="F6" s="4236" t="s">
        <v>65</v>
      </c>
      <c r="G6" s="4237" t="s">
        <v>66</v>
      </c>
      <c r="H6" s="7745"/>
      <c r="I6" s="7747"/>
      <c r="J6" s="7751"/>
    </row>
    <row r="7" spans="1:76" s="47" customFormat="1" ht="13.8" x14ac:dyDescent="0.3">
      <c r="A7" s="7752">
        <v>1</v>
      </c>
      <c r="B7" s="7753"/>
      <c r="C7" s="7753"/>
      <c r="D7" s="7754"/>
      <c r="E7" s="4238">
        <v>2</v>
      </c>
      <c r="F7" s="4238">
        <v>3</v>
      </c>
      <c r="G7" s="4238">
        <v>4</v>
      </c>
      <c r="H7" s="4238">
        <v>5</v>
      </c>
      <c r="I7" s="4238">
        <v>6</v>
      </c>
      <c r="J7" s="4239">
        <v>7</v>
      </c>
      <c r="K7" s="3932"/>
      <c r="L7" s="3932"/>
      <c r="M7" s="3932"/>
      <c r="N7" s="3932"/>
      <c r="O7" s="3932"/>
      <c r="P7" s="3932"/>
      <c r="Q7" s="3932"/>
      <c r="BP7" s="3932"/>
      <c r="BQ7" s="3932"/>
      <c r="BR7" s="3932"/>
      <c r="BS7" s="3932"/>
      <c r="BT7" s="3932"/>
      <c r="BU7" s="3932"/>
      <c r="BV7" s="3932"/>
      <c r="BW7" s="3932"/>
      <c r="BX7" s="3932"/>
    </row>
    <row r="8" spans="1:76" s="47" customFormat="1" ht="19.5" customHeight="1" x14ac:dyDescent="0.3">
      <c r="A8" s="4240"/>
      <c r="B8" s="4241"/>
      <c r="C8" s="4241"/>
      <c r="D8" s="4242"/>
      <c r="E8" s="4238"/>
      <c r="F8" s="4238"/>
      <c r="G8" s="4238"/>
      <c r="H8" s="4238"/>
      <c r="I8" s="4238"/>
      <c r="J8" s="4239"/>
      <c r="K8" s="3932"/>
      <c r="L8" s="3932"/>
      <c r="M8" s="3932"/>
      <c r="N8" s="3932"/>
      <c r="O8" s="3932"/>
      <c r="P8" s="3932"/>
      <c r="Q8" s="3932"/>
      <c r="BP8" s="3932"/>
      <c r="BQ8" s="3932"/>
      <c r="BR8" s="3932"/>
      <c r="BS8" s="3932"/>
      <c r="BT8" s="3932"/>
      <c r="BU8" s="3932"/>
      <c r="BV8" s="3932"/>
      <c r="BW8" s="3932"/>
      <c r="BX8" s="3932"/>
    </row>
    <row r="9" spans="1:76" s="47" customFormat="1" ht="19.5" customHeight="1" x14ac:dyDescent="0.3">
      <c r="A9" s="4240"/>
      <c r="B9" s="4243" t="s">
        <v>67</v>
      </c>
      <c r="C9" s="4241"/>
      <c r="D9" s="4242"/>
      <c r="E9" s="4244" t="s">
        <v>68</v>
      </c>
      <c r="F9" s="4238"/>
      <c r="G9" s="4238"/>
      <c r="H9" s="4238"/>
      <c r="I9" s="4238"/>
      <c r="J9" s="4245">
        <f>J10</f>
        <v>8123264000</v>
      </c>
      <c r="K9" s="3932"/>
      <c r="L9" s="3932"/>
      <c r="M9" s="3932"/>
      <c r="N9" s="3932"/>
      <c r="O9" s="3932"/>
      <c r="P9" s="3932"/>
      <c r="Q9" s="3932"/>
      <c r="BP9" s="3932"/>
      <c r="BQ9" s="3932"/>
      <c r="BR9" s="3932"/>
      <c r="BS9" s="3932"/>
      <c r="BT9" s="3932"/>
      <c r="BU9" s="3932"/>
      <c r="BV9" s="3932"/>
      <c r="BW9" s="3932"/>
      <c r="BX9" s="3932"/>
    </row>
    <row r="10" spans="1:76" s="47" customFormat="1" ht="28.5" customHeight="1" x14ac:dyDescent="0.3">
      <c r="A10" s="4240"/>
      <c r="B10" s="4241"/>
      <c r="C10" s="4241"/>
      <c r="D10" s="4242"/>
      <c r="E10" s="4246" t="s">
        <v>69</v>
      </c>
      <c r="F10" s="4247" t="s">
        <v>70</v>
      </c>
      <c r="G10" s="4238"/>
      <c r="H10" s="4238"/>
      <c r="I10" s="4248"/>
      <c r="J10" s="4249">
        <v>8123264000</v>
      </c>
      <c r="K10" s="3932"/>
      <c r="L10" s="3932"/>
      <c r="M10" s="3932"/>
      <c r="N10" s="3932"/>
      <c r="O10" s="3932"/>
      <c r="P10" s="3932"/>
      <c r="Q10" s="3932"/>
      <c r="BP10" s="3932"/>
      <c r="BQ10" s="3932"/>
      <c r="BR10" s="3932"/>
      <c r="BS10" s="3932"/>
      <c r="BT10" s="3932"/>
      <c r="BU10" s="3932"/>
      <c r="BV10" s="3932"/>
      <c r="BW10" s="3932"/>
      <c r="BX10" s="3932"/>
    </row>
    <row r="11" spans="1:76" s="47" customFormat="1" ht="19.5" customHeight="1" x14ac:dyDescent="0.3">
      <c r="A11" s="4240"/>
      <c r="B11" s="4241"/>
      <c r="C11" s="4241"/>
      <c r="D11" s="4242"/>
      <c r="E11" s="4238"/>
      <c r="F11" s="4238"/>
      <c r="G11" s="4238"/>
      <c r="H11" s="4238"/>
      <c r="I11" s="4238"/>
      <c r="J11" s="4245"/>
      <c r="K11" s="3932"/>
      <c r="L11" s="3932"/>
      <c r="M11" s="3932"/>
      <c r="N11" s="3932"/>
      <c r="O11" s="3932"/>
      <c r="P11" s="3932"/>
      <c r="Q11" s="3932"/>
      <c r="BP11" s="3932"/>
      <c r="BQ11" s="3932"/>
      <c r="BR11" s="3932"/>
      <c r="BS11" s="3932"/>
      <c r="BT11" s="3932"/>
      <c r="BU11" s="3932"/>
      <c r="BV11" s="3932"/>
      <c r="BW11" s="3932"/>
      <c r="BX11" s="3932"/>
    </row>
    <row r="12" spans="1:76" s="78" customFormat="1" ht="21" customHeight="1" thickBot="1" x14ac:dyDescent="0.3">
      <c r="A12" s="4250">
        <v>1</v>
      </c>
      <c r="B12" s="4251" t="s">
        <v>139</v>
      </c>
      <c r="C12" s="4252"/>
      <c r="D12" s="4252"/>
      <c r="E12" s="4253" t="s">
        <v>2049</v>
      </c>
      <c r="F12" s="4254"/>
      <c r="G12" s="4253"/>
      <c r="H12" s="4255"/>
      <c r="I12" s="4255"/>
      <c r="J12" s="1768">
        <f>J28+J56+J69+J74+J84+J90+J94+J105+J108+J120+J136+J146+J149+J162+J174+J191+J194+J197+J202+J207</f>
        <v>12759265100</v>
      </c>
    </row>
    <row r="13" spans="1:76" s="78" customFormat="1" ht="15" customHeight="1" thickTop="1" x14ac:dyDescent="0.25">
      <c r="A13" s="4250">
        <v>1</v>
      </c>
      <c r="B13" s="4251" t="s">
        <v>139</v>
      </c>
      <c r="C13" s="4251" t="s">
        <v>67</v>
      </c>
      <c r="D13" s="4252"/>
      <c r="E13" s="179" t="s">
        <v>2050</v>
      </c>
      <c r="F13" s="4253"/>
      <c r="G13" s="4256"/>
      <c r="H13" s="4255"/>
      <c r="I13" s="4255"/>
      <c r="J13" s="4257"/>
    </row>
    <row r="14" spans="1:76" s="78" customFormat="1" ht="13.5" customHeight="1" x14ac:dyDescent="0.25">
      <c r="A14" s="4258"/>
      <c r="B14" s="4259"/>
      <c r="C14" s="4259"/>
      <c r="D14" s="4259"/>
      <c r="E14" s="4260"/>
      <c r="F14" s="4261"/>
      <c r="G14" s="4262"/>
      <c r="H14" s="4263"/>
      <c r="I14" s="4263"/>
      <c r="J14" s="4264"/>
    </row>
    <row r="15" spans="1:76" s="1769" customFormat="1" ht="21.75" hidden="1" customHeight="1" x14ac:dyDescent="0.3">
      <c r="A15" s="4258" t="s">
        <v>139</v>
      </c>
      <c r="B15" s="4259" t="s">
        <v>67</v>
      </c>
      <c r="C15" s="4259" t="s">
        <v>306</v>
      </c>
      <c r="D15" s="4265"/>
      <c r="E15" s="4266" t="s">
        <v>2051</v>
      </c>
      <c r="F15" s="4267" t="s">
        <v>2052</v>
      </c>
      <c r="G15" s="4268" t="s">
        <v>78</v>
      </c>
      <c r="H15" s="4263">
        <v>250000</v>
      </c>
      <c r="I15" s="4263"/>
      <c r="J15" s="4269">
        <v>250000</v>
      </c>
    </row>
    <row r="16" spans="1:76" s="1769" customFormat="1" ht="21.75" hidden="1" customHeight="1" x14ac:dyDescent="0.3">
      <c r="A16" s="4258" t="s">
        <v>139</v>
      </c>
      <c r="B16" s="4259" t="s">
        <v>67</v>
      </c>
      <c r="C16" s="4259" t="s">
        <v>307</v>
      </c>
      <c r="D16" s="4265"/>
      <c r="E16" s="4266" t="s">
        <v>2053</v>
      </c>
      <c r="F16" s="4267" t="s">
        <v>2054</v>
      </c>
      <c r="G16" s="4268" t="s">
        <v>78</v>
      </c>
      <c r="H16" s="4263">
        <v>250000</v>
      </c>
      <c r="I16" s="4263"/>
      <c r="J16" s="4269">
        <v>250000</v>
      </c>
    </row>
    <row r="17" spans="1:11" s="1769" customFormat="1" ht="22.5" hidden="1" customHeight="1" x14ac:dyDescent="0.3">
      <c r="A17" s="4258" t="s">
        <v>139</v>
      </c>
      <c r="B17" s="4259" t="s">
        <v>67</v>
      </c>
      <c r="C17" s="4259" t="s">
        <v>704</v>
      </c>
      <c r="D17" s="4265"/>
      <c r="E17" s="4266" t="s">
        <v>2055</v>
      </c>
      <c r="F17" s="4267" t="s">
        <v>2056</v>
      </c>
      <c r="G17" s="4268" t="s">
        <v>78</v>
      </c>
      <c r="H17" s="4263">
        <v>250000</v>
      </c>
      <c r="I17" s="4263"/>
      <c r="J17" s="4269">
        <v>250000</v>
      </c>
    </row>
    <row r="18" spans="1:11" s="1770" customFormat="1" ht="22.5" hidden="1" customHeight="1" x14ac:dyDescent="0.25">
      <c r="A18" s="4258" t="s">
        <v>139</v>
      </c>
      <c r="B18" s="4259" t="s">
        <v>67</v>
      </c>
      <c r="C18" s="4259" t="s">
        <v>706</v>
      </c>
      <c r="D18" s="4265"/>
      <c r="E18" s="4266" t="s">
        <v>2057</v>
      </c>
      <c r="F18" s="4267" t="s">
        <v>2058</v>
      </c>
      <c r="G18" s="4268" t="s">
        <v>78</v>
      </c>
      <c r="H18" s="4263">
        <v>250000</v>
      </c>
      <c r="I18" s="4263"/>
      <c r="J18" s="4269">
        <v>250000</v>
      </c>
    </row>
    <row r="19" spans="1:11" s="1769" customFormat="1" ht="21.75" hidden="1" customHeight="1" x14ac:dyDescent="0.3">
      <c r="A19" s="4258" t="s">
        <v>139</v>
      </c>
      <c r="B19" s="4259" t="s">
        <v>67</v>
      </c>
      <c r="C19" s="4259" t="s">
        <v>707</v>
      </c>
      <c r="D19" s="4265"/>
      <c r="E19" s="4266" t="s">
        <v>2059</v>
      </c>
      <c r="F19" s="4267" t="s">
        <v>2060</v>
      </c>
      <c r="G19" s="4268" t="s">
        <v>78</v>
      </c>
      <c r="H19" s="4263">
        <v>250000</v>
      </c>
      <c r="I19" s="4263"/>
      <c r="J19" s="4269">
        <v>250000</v>
      </c>
    </row>
    <row r="20" spans="1:11" s="1769" customFormat="1" ht="24" hidden="1" customHeight="1" x14ac:dyDescent="0.3">
      <c r="A20" s="4258" t="s">
        <v>139</v>
      </c>
      <c r="B20" s="4259" t="s">
        <v>67</v>
      </c>
      <c r="C20" s="4259" t="s">
        <v>708</v>
      </c>
      <c r="D20" s="4265"/>
      <c r="E20" s="4266" t="s">
        <v>2061</v>
      </c>
      <c r="F20" s="4267" t="s">
        <v>2062</v>
      </c>
      <c r="G20" s="4268" t="s">
        <v>78</v>
      </c>
      <c r="H20" s="4263">
        <v>250000</v>
      </c>
      <c r="I20" s="4263"/>
      <c r="J20" s="4269">
        <v>250000</v>
      </c>
    </row>
    <row r="21" spans="1:11" s="1769" customFormat="1" ht="23.25" hidden="1" customHeight="1" x14ac:dyDescent="0.3">
      <c r="A21" s="4258" t="s">
        <v>139</v>
      </c>
      <c r="B21" s="4259" t="s">
        <v>67</v>
      </c>
      <c r="C21" s="4259" t="s">
        <v>2044</v>
      </c>
      <c r="D21" s="4265"/>
      <c r="E21" s="4266" t="s">
        <v>2063</v>
      </c>
      <c r="F21" s="4267" t="s">
        <v>2060</v>
      </c>
      <c r="G21" s="4268" t="s">
        <v>78</v>
      </c>
      <c r="H21" s="4263">
        <v>250000</v>
      </c>
      <c r="I21" s="4263"/>
      <c r="J21" s="4269">
        <v>250000</v>
      </c>
    </row>
    <row r="22" spans="1:11" s="1769" customFormat="1" ht="24" hidden="1" customHeight="1" x14ac:dyDescent="0.3">
      <c r="A22" s="4258" t="s">
        <v>139</v>
      </c>
      <c r="B22" s="4259" t="s">
        <v>67</v>
      </c>
      <c r="C22" s="4259" t="s">
        <v>2064</v>
      </c>
      <c r="D22" s="4265"/>
      <c r="E22" s="4266" t="s">
        <v>2065</v>
      </c>
      <c r="F22" s="4267" t="s">
        <v>2066</v>
      </c>
      <c r="G22" s="4268" t="s">
        <v>78</v>
      </c>
      <c r="H22" s="4263">
        <v>250000</v>
      </c>
      <c r="I22" s="4263"/>
      <c r="J22" s="4269">
        <v>250000</v>
      </c>
    </row>
    <row r="23" spans="1:11" s="78" customFormat="1" ht="11.25" hidden="1" customHeight="1" x14ac:dyDescent="0.25">
      <c r="A23" s="4270"/>
      <c r="B23" s="4265"/>
      <c r="C23" s="4265"/>
      <c r="D23" s="4265"/>
      <c r="E23" s="4260"/>
      <c r="F23" s="4261"/>
      <c r="G23" s="4262"/>
      <c r="H23" s="4263"/>
      <c r="I23" s="4263"/>
      <c r="J23" s="4269"/>
      <c r="K23" s="1771"/>
    </row>
    <row r="24" spans="1:11" s="78" customFormat="1" ht="80.25" hidden="1" customHeight="1" x14ac:dyDescent="0.25">
      <c r="A24" s="4270"/>
      <c r="B24" s="4265"/>
      <c r="C24" s="4265"/>
      <c r="D24" s="4265"/>
      <c r="E24" s="4260"/>
      <c r="F24" s="4261"/>
      <c r="G24" s="4262"/>
      <c r="H24" s="4263"/>
      <c r="I24" s="4263"/>
      <c r="J24" s="4269"/>
    </row>
    <row r="25" spans="1:11" s="78" customFormat="1" ht="80.25" hidden="1" customHeight="1" x14ac:dyDescent="0.25">
      <c r="A25" s="4270"/>
      <c r="B25" s="4265"/>
      <c r="C25" s="4265"/>
      <c r="D25" s="4265"/>
      <c r="E25" s="4260"/>
      <c r="F25" s="4261"/>
      <c r="G25" s="4262"/>
      <c r="H25" s="4263"/>
      <c r="I25" s="4263"/>
      <c r="J25" s="4269"/>
    </row>
    <row r="26" spans="1:11" s="78" customFormat="1" ht="80.25" hidden="1" customHeight="1" x14ac:dyDescent="0.25">
      <c r="A26" s="4270"/>
      <c r="B26" s="4265"/>
      <c r="C26" s="4265"/>
      <c r="D26" s="4265"/>
      <c r="E26" s="4260"/>
      <c r="F26" s="4261"/>
      <c r="G26" s="4262"/>
      <c r="H26" s="4263"/>
      <c r="I26" s="4263"/>
      <c r="J26" s="4269"/>
    </row>
    <row r="27" spans="1:11" s="78" customFormat="1" ht="80.25" hidden="1" customHeight="1" x14ac:dyDescent="0.25">
      <c r="A27" s="4270"/>
      <c r="B27" s="4265"/>
      <c r="C27" s="4265"/>
      <c r="D27" s="4265"/>
      <c r="E27" s="4260"/>
      <c r="F27" s="4261"/>
      <c r="G27" s="4262"/>
      <c r="H27" s="4263"/>
      <c r="I27" s="4263"/>
      <c r="J27" s="4269"/>
    </row>
    <row r="28" spans="1:11" s="78" customFormat="1" ht="29.25" customHeight="1" x14ac:dyDescent="0.25">
      <c r="A28" s="4271" t="s">
        <v>139</v>
      </c>
      <c r="B28" s="4272" t="s">
        <v>67</v>
      </c>
      <c r="C28" s="4272" t="s">
        <v>67</v>
      </c>
      <c r="D28" s="4273"/>
      <c r="E28" s="4274" t="s">
        <v>73</v>
      </c>
      <c r="F28" s="4274" t="s">
        <v>2067</v>
      </c>
      <c r="G28" s="4275"/>
      <c r="H28" s="4276"/>
      <c r="I28" s="4276"/>
      <c r="J28" s="4276">
        <f>SUM(J29:J54)</f>
        <v>2257300000</v>
      </c>
    </row>
    <row r="29" spans="1:11" s="78" customFormat="1" ht="12.75" customHeight="1" x14ac:dyDescent="0.25">
      <c r="A29" s="7755" t="s">
        <v>139</v>
      </c>
      <c r="B29" s="7757" t="s">
        <v>67</v>
      </c>
      <c r="C29" s="7757" t="s">
        <v>67</v>
      </c>
      <c r="D29" s="7757" t="s">
        <v>67</v>
      </c>
      <c r="E29" s="7736" t="s">
        <v>74</v>
      </c>
      <c r="F29" s="3893" t="s">
        <v>2068</v>
      </c>
      <c r="G29" s="7759" t="s">
        <v>2069</v>
      </c>
      <c r="H29" s="1772">
        <v>1</v>
      </c>
      <c r="I29" s="7760" t="s">
        <v>78</v>
      </c>
      <c r="J29" s="7762">
        <v>3900000</v>
      </c>
    </row>
    <row r="30" spans="1:11" s="78" customFormat="1" ht="16.5" customHeight="1" x14ac:dyDescent="0.25">
      <c r="A30" s="7756"/>
      <c r="B30" s="7758"/>
      <c r="C30" s="7758"/>
      <c r="D30" s="7758"/>
      <c r="E30" s="7737"/>
      <c r="F30" s="3950" t="s">
        <v>2070</v>
      </c>
      <c r="G30" s="7737"/>
      <c r="H30" s="1773">
        <v>1</v>
      </c>
      <c r="I30" s="7761"/>
      <c r="J30" s="7763"/>
    </row>
    <row r="31" spans="1:11" s="78" customFormat="1" ht="16.5" customHeight="1" x14ac:dyDescent="0.25">
      <c r="A31" s="7756"/>
      <c r="B31" s="7758"/>
      <c r="C31" s="7758"/>
      <c r="D31" s="7758"/>
      <c r="E31" s="7737"/>
      <c r="F31" s="3894" t="s">
        <v>2071</v>
      </c>
      <c r="G31" s="7737"/>
      <c r="H31" s="3908" t="s">
        <v>2072</v>
      </c>
      <c r="I31" s="7761"/>
      <c r="J31" s="7763"/>
    </row>
    <row r="32" spans="1:11" s="78" customFormat="1" ht="16.5" customHeight="1" x14ac:dyDescent="0.25">
      <c r="A32" s="7756"/>
      <c r="B32" s="7758"/>
      <c r="C32" s="7758"/>
      <c r="D32" s="7758"/>
      <c r="E32" s="7737"/>
      <c r="F32" s="3950" t="s">
        <v>2073</v>
      </c>
      <c r="G32" s="7737"/>
      <c r="H32" s="1774" t="s">
        <v>250</v>
      </c>
      <c r="I32" s="7761"/>
      <c r="J32" s="7763"/>
    </row>
    <row r="33" spans="1:10" s="78" customFormat="1" ht="16.5" customHeight="1" x14ac:dyDescent="0.25">
      <c r="A33" s="7756"/>
      <c r="B33" s="7758"/>
      <c r="C33" s="7758"/>
      <c r="D33" s="7758"/>
      <c r="E33" s="7737"/>
      <c r="F33" s="3950" t="s">
        <v>2074</v>
      </c>
      <c r="G33" s="7737"/>
      <c r="H33" s="1774" t="s">
        <v>250</v>
      </c>
      <c r="I33" s="7761"/>
      <c r="J33" s="7763"/>
    </row>
    <row r="34" spans="1:10" s="78" customFormat="1" ht="30" customHeight="1" x14ac:dyDescent="0.25">
      <c r="A34" s="1654" t="s">
        <v>139</v>
      </c>
      <c r="B34" s="1655" t="s">
        <v>67</v>
      </c>
      <c r="C34" s="3895" t="s">
        <v>67</v>
      </c>
      <c r="D34" s="3895" t="s">
        <v>72</v>
      </c>
      <c r="E34" s="3902" t="s">
        <v>2075</v>
      </c>
      <c r="F34" s="3902" t="s">
        <v>2076</v>
      </c>
      <c r="G34" s="3900" t="s">
        <v>2077</v>
      </c>
      <c r="H34" s="3908" t="s">
        <v>250</v>
      </c>
      <c r="I34" s="3908" t="s">
        <v>78</v>
      </c>
      <c r="J34" s="154">
        <v>322400000</v>
      </c>
    </row>
    <row r="35" spans="1:10" s="78" customFormat="1" ht="40.5" customHeight="1" x14ac:dyDescent="0.25">
      <c r="A35" s="1654" t="s">
        <v>139</v>
      </c>
      <c r="B35" s="1655" t="s">
        <v>67</v>
      </c>
      <c r="C35" s="3895" t="s">
        <v>67</v>
      </c>
      <c r="D35" s="3895" t="s">
        <v>139</v>
      </c>
      <c r="E35" s="3902" t="s">
        <v>677</v>
      </c>
      <c r="F35" s="3902" t="s">
        <v>2078</v>
      </c>
      <c r="G35" s="7764" t="s">
        <v>2077</v>
      </c>
      <c r="H35" s="7765" t="s">
        <v>2079</v>
      </c>
      <c r="I35" s="7765" t="s">
        <v>78</v>
      </c>
      <c r="J35" s="7763">
        <v>45250000</v>
      </c>
    </row>
    <row r="36" spans="1:10" s="78" customFormat="1" ht="16.5" customHeight="1" x14ac:dyDescent="0.25">
      <c r="A36" s="1654"/>
      <c r="B36" s="1655"/>
      <c r="C36" s="3895"/>
      <c r="D36" s="3895"/>
      <c r="E36" s="3902"/>
      <c r="F36" s="3902" t="s">
        <v>2080</v>
      </c>
      <c r="G36" s="7764"/>
      <c r="H36" s="7766"/>
      <c r="I36" s="7766"/>
      <c r="J36" s="7767"/>
    </row>
    <row r="37" spans="1:10" s="78" customFormat="1" ht="28.5" customHeight="1" x14ac:dyDescent="0.25">
      <c r="A37" s="1654" t="s">
        <v>139</v>
      </c>
      <c r="B37" s="1655" t="s">
        <v>67</v>
      </c>
      <c r="C37" s="3895" t="s">
        <v>67</v>
      </c>
      <c r="D37" s="3895" t="s">
        <v>84</v>
      </c>
      <c r="E37" s="3902" t="s">
        <v>3392</v>
      </c>
      <c r="F37" s="3902" t="s">
        <v>3393</v>
      </c>
      <c r="G37" s="3900" t="s">
        <v>2077</v>
      </c>
      <c r="H37" s="3908" t="s">
        <v>250</v>
      </c>
      <c r="I37" s="7765" t="s">
        <v>78</v>
      </c>
      <c r="J37" s="7768">
        <v>180000000</v>
      </c>
    </row>
    <row r="38" spans="1:10" s="78" customFormat="1" ht="13.8" x14ac:dyDescent="0.25">
      <c r="A38" s="1654"/>
      <c r="B38" s="1655"/>
      <c r="C38" s="3895"/>
      <c r="D38" s="3895"/>
      <c r="E38" s="3902"/>
      <c r="F38" s="3902" t="s">
        <v>3394</v>
      </c>
      <c r="G38" s="3900"/>
      <c r="H38" s="1775" t="s">
        <v>250</v>
      </c>
      <c r="I38" s="7765"/>
      <c r="J38" s="7768"/>
    </row>
    <row r="39" spans="1:10" s="78" customFormat="1" ht="27.75" customHeight="1" x14ac:dyDescent="0.25">
      <c r="A39" s="1654" t="s">
        <v>139</v>
      </c>
      <c r="B39" s="1655" t="s">
        <v>67</v>
      </c>
      <c r="C39" s="3895" t="s">
        <v>67</v>
      </c>
      <c r="D39" s="3895" t="s">
        <v>185</v>
      </c>
      <c r="E39" s="3902" t="s">
        <v>89</v>
      </c>
      <c r="F39" s="3902" t="s">
        <v>450</v>
      </c>
      <c r="G39" s="3900" t="s">
        <v>2077</v>
      </c>
      <c r="H39" s="3908" t="s">
        <v>2081</v>
      </c>
      <c r="I39" s="3901" t="s">
        <v>78</v>
      </c>
      <c r="J39" s="3899">
        <v>200000000</v>
      </c>
    </row>
    <row r="40" spans="1:10" s="78" customFormat="1" ht="13.8" x14ac:dyDescent="0.25">
      <c r="A40" s="1654" t="s">
        <v>139</v>
      </c>
      <c r="B40" s="1655" t="s">
        <v>67</v>
      </c>
      <c r="C40" s="3895" t="s">
        <v>67</v>
      </c>
      <c r="D40" s="3895" t="s">
        <v>281</v>
      </c>
      <c r="E40" s="3902" t="s">
        <v>282</v>
      </c>
      <c r="F40" s="3902" t="s">
        <v>255</v>
      </c>
      <c r="G40" s="3900" t="s">
        <v>2077</v>
      </c>
      <c r="H40" s="3901" t="s">
        <v>250</v>
      </c>
      <c r="I40" s="3908" t="s">
        <v>78</v>
      </c>
      <c r="J40" s="154">
        <v>35000000</v>
      </c>
    </row>
    <row r="41" spans="1:10" s="78" customFormat="1" ht="28.5" customHeight="1" x14ac:dyDescent="0.25">
      <c r="A41" s="1654" t="s">
        <v>139</v>
      </c>
      <c r="B41" s="1655" t="s">
        <v>67</v>
      </c>
      <c r="C41" s="3895" t="s">
        <v>67</v>
      </c>
      <c r="D41" s="3895" t="s">
        <v>283</v>
      </c>
      <c r="E41" s="3902" t="s">
        <v>256</v>
      </c>
      <c r="F41" s="3902" t="s">
        <v>2082</v>
      </c>
      <c r="G41" s="3900" t="s">
        <v>2077</v>
      </c>
      <c r="H41" s="3901" t="s">
        <v>250</v>
      </c>
      <c r="I41" s="3908" t="s">
        <v>78</v>
      </c>
      <c r="J41" s="154">
        <v>62500000</v>
      </c>
    </row>
    <row r="42" spans="1:10" s="78" customFormat="1" ht="13.8" x14ac:dyDescent="0.25">
      <c r="A42" s="1654" t="s">
        <v>139</v>
      </c>
      <c r="B42" s="1655" t="s">
        <v>67</v>
      </c>
      <c r="C42" s="3895" t="s">
        <v>67</v>
      </c>
      <c r="D42" s="3895" t="s">
        <v>399</v>
      </c>
      <c r="E42" s="3902" t="s">
        <v>506</v>
      </c>
      <c r="F42" s="3902" t="s">
        <v>259</v>
      </c>
      <c r="G42" s="3900" t="s">
        <v>2077</v>
      </c>
      <c r="H42" s="3908" t="s">
        <v>250</v>
      </c>
      <c r="I42" s="3908" t="s">
        <v>78</v>
      </c>
      <c r="J42" s="154">
        <v>0</v>
      </c>
    </row>
    <row r="43" spans="1:10" s="78" customFormat="1" ht="13.8" x14ac:dyDescent="0.25">
      <c r="A43" s="7769" t="s">
        <v>139</v>
      </c>
      <c r="B43" s="7772" t="s">
        <v>67</v>
      </c>
      <c r="C43" s="7772" t="s">
        <v>67</v>
      </c>
      <c r="D43" s="7772" t="s">
        <v>285</v>
      </c>
      <c r="E43" s="7775" t="s">
        <v>836</v>
      </c>
      <c r="F43" s="3902" t="s">
        <v>2083</v>
      </c>
      <c r="G43" s="7764" t="s">
        <v>2077</v>
      </c>
      <c r="H43" s="3908" t="s">
        <v>2084</v>
      </c>
      <c r="I43" s="7765" t="s">
        <v>78</v>
      </c>
      <c r="J43" s="7778">
        <v>36750000</v>
      </c>
    </row>
    <row r="44" spans="1:10" s="78" customFormat="1" ht="16.5" customHeight="1" x14ac:dyDescent="0.25">
      <c r="A44" s="7770"/>
      <c r="B44" s="7773"/>
      <c r="C44" s="7773"/>
      <c r="D44" s="7773"/>
      <c r="E44" s="7776"/>
      <c r="F44" s="3902" t="s">
        <v>2085</v>
      </c>
      <c r="G44" s="7761"/>
      <c r="H44" s="3908" t="s">
        <v>2957</v>
      </c>
      <c r="I44" s="7766"/>
      <c r="J44" s="7779"/>
    </row>
    <row r="45" spans="1:10" s="78" customFormat="1" ht="13.8" x14ac:dyDescent="0.25">
      <c r="A45" s="7771"/>
      <c r="B45" s="7774"/>
      <c r="C45" s="7774"/>
      <c r="D45" s="7774"/>
      <c r="E45" s="7777"/>
      <c r="F45" s="3902" t="s">
        <v>2086</v>
      </c>
      <c r="G45" s="7761"/>
      <c r="H45" s="3901" t="s">
        <v>2087</v>
      </c>
      <c r="I45" s="7766"/>
      <c r="J45" s="7780"/>
    </row>
    <row r="46" spans="1:10" s="78" customFormat="1" ht="16.5" hidden="1" customHeight="1" x14ac:dyDescent="0.25">
      <c r="A46" s="1654"/>
      <c r="B46" s="1655"/>
      <c r="C46" s="3895"/>
      <c r="D46" s="3895"/>
      <c r="E46" s="3902"/>
      <c r="F46" s="3902"/>
      <c r="G46" s="3900"/>
      <c r="H46" s="1776"/>
      <c r="I46" s="1777"/>
      <c r="J46" s="3903"/>
    </row>
    <row r="47" spans="1:10" s="78" customFormat="1" ht="13.8" x14ac:dyDescent="0.25">
      <c r="A47" s="1654" t="s">
        <v>139</v>
      </c>
      <c r="B47" s="1655" t="s">
        <v>67</v>
      </c>
      <c r="C47" s="3895" t="s">
        <v>67</v>
      </c>
      <c r="D47" s="3895" t="s">
        <v>286</v>
      </c>
      <c r="E47" s="3902" t="s">
        <v>2088</v>
      </c>
      <c r="F47" s="3902" t="s">
        <v>2089</v>
      </c>
      <c r="G47" s="7764" t="s">
        <v>2077</v>
      </c>
      <c r="H47" s="7765" t="s">
        <v>2090</v>
      </c>
      <c r="I47" s="7765" t="s">
        <v>78</v>
      </c>
      <c r="J47" s="7763">
        <v>338300000</v>
      </c>
    </row>
    <row r="48" spans="1:10" s="78" customFormat="1" ht="16.5" customHeight="1" x14ac:dyDescent="0.25">
      <c r="A48" s="1654"/>
      <c r="B48" s="1655"/>
      <c r="C48" s="3895"/>
      <c r="D48" s="3895"/>
      <c r="E48" s="3902"/>
      <c r="F48" s="3902" t="s">
        <v>2091</v>
      </c>
      <c r="G48" s="7766"/>
      <c r="H48" s="7765"/>
      <c r="I48" s="7766"/>
      <c r="J48" s="7767"/>
    </row>
    <row r="49" spans="1:10" s="78" customFormat="1" ht="28.5" customHeight="1" x14ac:dyDescent="0.25">
      <c r="A49" s="1654" t="s">
        <v>139</v>
      </c>
      <c r="B49" s="1655" t="s">
        <v>67</v>
      </c>
      <c r="C49" s="3895" t="s">
        <v>67</v>
      </c>
      <c r="D49" s="3895" t="s">
        <v>288</v>
      </c>
      <c r="E49" s="3902" t="s">
        <v>2092</v>
      </c>
      <c r="F49" s="3902" t="s">
        <v>2093</v>
      </c>
      <c r="G49" s="7764" t="s">
        <v>2077</v>
      </c>
      <c r="H49" s="7781" t="s">
        <v>250</v>
      </c>
      <c r="I49" s="7765" t="s">
        <v>2094</v>
      </c>
      <c r="J49" s="7763">
        <v>750000000</v>
      </c>
    </row>
    <row r="50" spans="1:10" s="78" customFormat="1" ht="27" customHeight="1" x14ac:dyDescent="0.25">
      <c r="A50" s="1654"/>
      <c r="B50" s="1655"/>
      <c r="C50" s="3895"/>
      <c r="D50" s="3895"/>
      <c r="E50" s="3902"/>
      <c r="F50" s="3902" t="s">
        <v>2095</v>
      </c>
      <c r="G50" s="7766"/>
      <c r="H50" s="7781"/>
      <c r="I50" s="7766"/>
      <c r="J50" s="7767"/>
    </row>
    <row r="51" spans="1:10" s="78" customFormat="1" ht="41.4" x14ac:dyDescent="0.25">
      <c r="A51" s="1654" t="s">
        <v>139</v>
      </c>
      <c r="B51" s="1655" t="s">
        <v>67</v>
      </c>
      <c r="C51" s="3895" t="s">
        <v>67</v>
      </c>
      <c r="D51" s="3895" t="s">
        <v>154</v>
      </c>
      <c r="E51" s="1209" t="s">
        <v>354</v>
      </c>
      <c r="F51" s="1209" t="s">
        <v>2096</v>
      </c>
      <c r="G51" s="3909" t="s">
        <v>2077</v>
      </c>
      <c r="H51" s="1656" t="s">
        <v>3396</v>
      </c>
      <c r="I51" s="1657" t="s">
        <v>78</v>
      </c>
      <c r="J51" s="1763">
        <v>169000000</v>
      </c>
    </row>
    <row r="52" spans="1:10" s="78" customFormat="1" ht="27.6" x14ac:dyDescent="0.25">
      <c r="A52" s="1654" t="s">
        <v>139</v>
      </c>
      <c r="B52" s="1655" t="s">
        <v>67</v>
      </c>
      <c r="C52" s="3895" t="s">
        <v>67</v>
      </c>
      <c r="D52" s="3895" t="s">
        <v>307</v>
      </c>
      <c r="E52" s="1209" t="s">
        <v>3388</v>
      </c>
      <c r="F52" s="1209" t="s">
        <v>3461</v>
      </c>
      <c r="G52" s="3909" t="s">
        <v>2077</v>
      </c>
      <c r="H52" s="1656" t="s">
        <v>3462</v>
      </c>
      <c r="I52" s="1657" t="s">
        <v>78</v>
      </c>
      <c r="J52" s="1763">
        <v>50200000</v>
      </c>
    </row>
    <row r="53" spans="1:10" s="78" customFormat="1" ht="13.8" x14ac:dyDescent="0.25">
      <c r="A53" s="1654"/>
      <c r="B53" s="1655"/>
      <c r="C53" s="3895"/>
      <c r="D53" s="3895"/>
      <c r="E53" s="1209"/>
      <c r="F53" s="1209" t="s">
        <v>3397</v>
      </c>
      <c r="G53" s="3909" t="s">
        <v>2077</v>
      </c>
      <c r="H53" s="1656"/>
      <c r="I53" s="1657"/>
      <c r="J53" s="1763"/>
    </row>
    <row r="54" spans="1:10" s="78" customFormat="1" ht="41.4" x14ac:dyDescent="0.25">
      <c r="A54" s="1654" t="s">
        <v>139</v>
      </c>
      <c r="B54" s="1655" t="s">
        <v>67</v>
      </c>
      <c r="C54" s="3895" t="s">
        <v>67</v>
      </c>
      <c r="D54" s="3895" t="s">
        <v>706</v>
      </c>
      <c r="E54" s="1209" t="s">
        <v>3398</v>
      </c>
      <c r="F54" s="1209" t="s">
        <v>3463</v>
      </c>
      <c r="G54" s="3909" t="s">
        <v>2077</v>
      </c>
      <c r="H54" s="1656" t="s">
        <v>3464</v>
      </c>
      <c r="I54" s="1657" t="s">
        <v>78</v>
      </c>
      <c r="J54" s="1763">
        <v>64000000</v>
      </c>
    </row>
    <row r="55" spans="1:10" s="78" customFormat="1" ht="29.25" customHeight="1" x14ac:dyDescent="0.25">
      <c r="A55" s="1778"/>
      <c r="B55" s="1779"/>
      <c r="C55" s="3904"/>
      <c r="D55" s="3904"/>
      <c r="E55" s="75"/>
      <c r="F55" s="75" t="s">
        <v>3399</v>
      </c>
      <c r="G55" s="1780"/>
      <c r="H55" s="1781"/>
      <c r="I55" s="3954"/>
      <c r="J55" s="1782"/>
    </row>
    <row r="56" spans="1:10" s="78" customFormat="1" ht="27" customHeight="1" x14ac:dyDescent="0.25">
      <c r="A56" s="4271" t="s">
        <v>139</v>
      </c>
      <c r="B56" s="4272" t="s">
        <v>67</v>
      </c>
      <c r="C56" s="4277" t="s">
        <v>72</v>
      </c>
      <c r="D56" s="4273"/>
      <c r="E56" s="4278" t="s">
        <v>108</v>
      </c>
      <c r="F56" s="4278" t="s">
        <v>2097</v>
      </c>
      <c r="G56" s="4279"/>
      <c r="H56" s="4280"/>
      <c r="I56" s="4280"/>
      <c r="J56" s="4280">
        <f>SUM(J57:J67)</f>
        <v>1934469100</v>
      </c>
    </row>
    <row r="57" spans="1:10" s="78" customFormat="1" ht="27" customHeight="1" x14ac:dyDescent="0.25">
      <c r="A57" s="1758" t="s">
        <v>139</v>
      </c>
      <c r="B57" s="1759" t="s">
        <v>67</v>
      </c>
      <c r="C57" s="180" t="s">
        <v>72</v>
      </c>
      <c r="D57" s="180" t="s">
        <v>109</v>
      </c>
      <c r="E57" s="3893" t="s">
        <v>110</v>
      </c>
      <c r="F57" s="3893" t="s">
        <v>3400</v>
      </c>
      <c r="G57" s="1783" t="s">
        <v>2098</v>
      </c>
      <c r="H57" s="1761" t="s">
        <v>457</v>
      </c>
      <c r="I57" s="3896" t="s">
        <v>78</v>
      </c>
      <c r="J57" s="3898">
        <v>408669100</v>
      </c>
    </row>
    <row r="58" spans="1:10" s="78" customFormat="1" ht="27" hidden="1" customHeight="1" x14ac:dyDescent="0.25">
      <c r="A58" s="359" t="s">
        <v>139</v>
      </c>
      <c r="B58" s="185" t="s">
        <v>67</v>
      </c>
      <c r="C58" s="181" t="s">
        <v>72</v>
      </c>
      <c r="D58" s="181" t="s">
        <v>114</v>
      </c>
      <c r="E58" s="3894" t="s">
        <v>939</v>
      </c>
      <c r="F58" s="3894" t="s">
        <v>2099</v>
      </c>
      <c r="G58" s="3900" t="s">
        <v>2098</v>
      </c>
      <c r="H58" s="3908" t="s">
        <v>2100</v>
      </c>
      <c r="I58" s="3901" t="s">
        <v>78</v>
      </c>
      <c r="J58" s="3899">
        <v>0</v>
      </c>
    </row>
    <row r="59" spans="1:10" s="78" customFormat="1" ht="30.75" customHeight="1" x14ac:dyDescent="0.25">
      <c r="A59" s="359" t="s">
        <v>139</v>
      </c>
      <c r="B59" s="185" t="s">
        <v>67</v>
      </c>
      <c r="C59" s="181" t="s">
        <v>72</v>
      </c>
      <c r="D59" s="181" t="s">
        <v>81</v>
      </c>
      <c r="E59" s="3894" t="s">
        <v>688</v>
      </c>
      <c r="F59" s="3894" t="s">
        <v>3401</v>
      </c>
      <c r="G59" s="3900" t="s">
        <v>2098</v>
      </c>
      <c r="H59" s="3908" t="s">
        <v>265</v>
      </c>
      <c r="I59" s="3901" t="s">
        <v>78</v>
      </c>
      <c r="J59" s="3899">
        <v>210300000</v>
      </c>
    </row>
    <row r="60" spans="1:10" s="78" customFormat="1" ht="41.4" x14ac:dyDescent="0.25">
      <c r="A60" s="359" t="s">
        <v>139</v>
      </c>
      <c r="B60" s="185" t="s">
        <v>67</v>
      </c>
      <c r="C60" s="181" t="s">
        <v>72</v>
      </c>
      <c r="D60" s="181" t="s">
        <v>119</v>
      </c>
      <c r="E60" s="3894" t="s">
        <v>120</v>
      </c>
      <c r="F60" s="3894" t="s">
        <v>3402</v>
      </c>
      <c r="G60" s="3900" t="s">
        <v>2098</v>
      </c>
      <c r="H60" s="3908" t="s">
        <v>457</v>
      </c>
      <c r="I60" s="3901" t="s">
        <v>78</v>
      </c>
      <c r="J60" s="3899">
        <v>630000000</v>
      </c>
    </row>
    <row r="61" spans="1:10" s="78" customFormat="1" ht="13.8" x14ac:dyDescent="0.25">
      <c r="A61" s="359" t="s">
        <v>139</v>
      </c>
      <c r="B61" s="185" t="s">
        <v>67</v>
      </c>
      <c r="C61" s="181" t="s">
        <v>72</v>
      </c>
      <c r="D61" s="181" t="s">
        <v>185</v>
      </c>
      <c r="E61" s="3894" t="s">
        <v>292</v>
      </c>
      <c r="F61" s="3894" t="s">
        <v>3403</v>
      </c>
      <c r="G61" s="3900" t="s">
        <v>2098</v>
      </c>
      <c r="H61" s="3908" t="s">
        <v>305</v>
      </c>
      <c r="I61" s="3901" t="s">
        <v>78</v>
      </c>
      <c r="J61" s="3899">
        <v>275000000</v>
      </c>
    </row>
    <row r="62" spans="1:10" s="78" customFormat="1" ht="27" hidden="1" customHeight="1" x14ac:dyDescent="0.25">
      <c r="A62" s="359" t="s">
        <v>139</v>
      </c>
      <c r="B62" s="185" t="s">
        <v>67</v>
      </c>
      <c r="C62" s="181" t="s">
        <v>72</v>
      </c>
      <c r="D62" s="181" t="s">
        <v>290</v>
      </c>
      <c r="E62" s="3894" t="s">
        <v>294</v>
      </c>
      <c r="F62" s="3894" t="s">
        <v>2101</v>
      </c>
      <c r="G62" s="3900" t="s">
        <v>2098</v>
      </c>
      <c r="H62" s="3908" t="s">
        <v>250</v>
      </c>
      <c r="I62" s="3901" t="s">
        <v>78</v>
      </c>
      <c r="J62" s="154"/>
    </row>
    <row r="63" spans="1:10" s="78" customFormat="1" ht="27.6" x14ac:dyDescent="0.25">
      <c r="A63" s="359" t="s">
        <v>139</v>
      </c>
      <c r="B63" s="185" t="s">
        <v>67</v>
      </c>
      <c r="C63" s="181" t="s">
        <v>72</v>
      </c>
      <c r="D63" s="181" t="s">
        <v>295</v>
      </c>
      <c r="E63" s="3894" t="s">
        <v>691</v>
      </c>
      <c r="F63" s="3894" t="s">
        <v>2102</v>
      </c>
      <c r="G63" s="7764" t="s">
        <v>2098</v>
      </c>
      <c r="H63" s="3901" t="s">
        <v>2079</v>
      </c>
      <c r="I63" s="7765" t="s">
        <v>78</v>
      </c>
      <c r="J63" s="7763">
        <v>365500000</v>
      </c>
    </row>
    <row r="64" spans="1:10" s="78" customFormat="1" ht="27" customHeight="1" x14ac:dyDescent="0.25">
      <c r="A64" s="359"/>
      <c r="B64" s="185"/>
      <c r="C64" s="181"/>
      <c r="D64" s="181"/>
      <c r="E64" s="3894"/>
      <c r="F64" s="3894" t="s">
        <v>2103</v>
      </c>
      <c r="G64" s="7766"/>
      <c r="H64" s="3901" t="s">
        <v>2079</v>
      </c>
      <c r="I64" s="7766"/>
      <c r="J64" s="7763"/>
    </row>
    <row r="65" spans="1:10" s="78" customFormat="1" ht="27.6" x14ac:dyDescent="0.25">
      <c r="A65" s="359" t="s">
        <v>139</v>
      </c>
      <c r="B65" s="185" t="s">
        <v>67</v>
      </c>
      <c r="C65" s="181" t="s">
        <v>72</v>
      </c>
      <c r="D65" s="181" t="s">
        <v>307</v>
      </c>
      <c r="E65" s="3894" t="s">
        <v>690</v>
      </c>
      <c r="F65" s="3894" t="s">
        <v>2104</v>
      </c>
      <c r="G65" s="7764" t="s">
        <v>2098</v>
      </c>
      <c r="H65" s="3908" t="s">
        <v>2105</v>
      </c>
      <c r="I65" s="7765" t="s">
        <v>78</v>
      </c>
      <c r="J65" s="7763">
        <v>20000000</v>
      </c>
    </row>
    <row r="66" spans="1:10" s="78" customFormat="1" ht="40.5" customHeight="1" x14ac:dyDescent="0.25">
      <c r="A66" s="359"/>
      <c r="B66" s="185"/>
      <c r="C66" s="181"/>
      <c r="D66" s="181"/>
      <c r="E66" s="3894"/>
      <c r="F66" s="3894" t="s">
        <v>2106</v>
      </c>
      <c r="G66" s="7766"/>
      <c r="H66" s="3901" t="s">
        <v>2107</v>
      </c>
      <c r="I66" s="7766"/>
      <c r="J66" s="7763"/>
    </row>
    <row r="67" spans="1:10" s="78" customFormat="1" ht="27" customHeight="1" x14ac:dyDescent="0.25">
      <c r="A67" s="359" t="s">
        <v>139</v>
      </c>
      <c r="B67" s="185" t="s">
        <v>67</v>
      </c>
      <c r="C67" s="181" t="s">
        <v>72</v>
      </c>
      <c r="D67" s="181" t="s">
        <v>706</v>
      </c>
      <c r="E67" s="66" t="s">
        <v>692</v>
      </c>
      <c r="F67" s="66" t="s">
        <v>2108</v>
      </c>
      <c r="G67" s="3909" t="s">
        <v>2098</v>
      </c>
      <c r="H67" s="1657" t="s">
        <v>250</v>
      </c>
      <c r="I67" s="1656" t="s">
        <v>78</v>
      </c>
      <c r="J67" s="1763">
        <v>25000000</v>
      </c>
    </row>
    <row r="68" spans="1:10" s="78" customFormat="1" ht="16.5" hidden="1" customHeight="1" x14ac:dyDescent="0.25">
      <c r="A68" s="1784"/>
      <c r="B68" s="1785"/>
      <c r="C68" s="182"/>
      <c r="D68" s="182"/>
      <c r="E68" s="4281"/>
      <c r="F68" s="4281"/>
      <c r="G68" s="4260"/>
      <c r="H68" s="4282"/>
      <c r="I68" s="4260"/>
      <c r="J68" s="4283"/>
    </row>
    <row r="69" spans="1:10" s="78" customFormat="1" ht="16.5" customHeight="1" x14ac:dyDescent="0.25">
      <c r="A69" s="4284" t="s">
        <v>139</v>
      </c>
      <c r="B69" s="4285" t="s">
        <v>67</v>
      </c>
      <c r="C69" s="4286" t="s">
        <v>109</v>
      </c>
      <c r="D69" s="4287"/>
      <c r="E69" s="4288" t="s">
        <v>362</v>
      </c>
      <c r="F69" s="4278" t="s">
        <v>2109</v>
      </c>
      <c r="G69" s="4289"/>
      <c r="H69" s="4280"/>
      <c r="I69" s="4290"/>
      <c r="J69" s="4280">
        <f>SUM(J70:J72)</f>
        <v>180000000</v>
      </c>
    </row>
    <row r="70" spans="1:10" s="78" customFormat="1" ht="27" customHeight="1" x14ac:dyDescent="0.25">
      <c r="A70" s="1758" t="s">
        <v>139</v>
      </c>
      <c r="B70" s="1759" t="s">
        <v>67</v>
      </c>
      <c r="C70" s="180" t="s">
        <v>109</v>
      </c>
      <c r="D70" s="180" t="s">
        <v>72</v>
      </c>
      <c r="E70" s="360" t="s">
        <v>694</v>
      </c>
      <c r="F70" s="3893" t="s">
        <v>2110</v>
      </c>
      <c r="G70" s="1760" t="s">
        <v>2098</v>
      </c>
      <c r="H70" s="3896" t="s">
        <v>3465</v>
      </c>
      <c r="I70" s="3896" t="s">
        <v>78</v>
      </c>
      <c r="J70" s="1762">
        <v>120000000</v>
      </c>
    </row>
    <row r="71" spans="1:10" s="78" customFormat="1" ht="16.5" hidden="1" customHeight="1" x14ac:dyDescent="0.25">
      <c r="A71" s="359"/>
      <c r="B71" s="185"/>
      <c r="C71" s="181"/>
      <c r="D71" s="181"/>
      <c r="E71" s="4291"/>
      <c r="F71" s="3894"/>
      <c r="G71" s="3900"/>
      <c r="H71" s="3901"/>
      <c r="I71" s="3901"/>
      <c r="J71" s="154"/>
    </row>
    <row r="72" spans="1:10" s="78" customFormat="1" ht="30.75" customHeight="1" x14ac:dyDescent="0.25">
      <c r="A72" s="359" t="s">
        <v>139</v>
      </c>
      <c r="B72" s="185" t="s">
        <v>67</v>
      </c>
      <c r="C72" s="181" t="s">
        <v>109</v>
      </c>
      <c r="D72" s="181" t="s">
        <v>114</v>
      </c>
      <c r="E72" s="188" t="s">
        <v>2111</v>
      </c>
      <c r="F72" s="66" t="s">
        <v>2112</v>
      </c>
      <c r="G72" s="3909" t="s">
        <v>2098</v>
      </c>
      <c r="H72" s="1657" t="s">
        <v>3404</v>
      </c>
      <c r="I72" s="1656" t="s">
        <v>78</v>
      </c>
      <c r="J72" s="1763">
        <v>60000000</v>
      </c>
    </row>
    <row r="73" spans="1:10" s="78" customFormat="1" ht="21.75" hidden="1" customHeight="1" x14ac:dyDescent="0.25">
      <c r="A73" s="1784"/>
      <c r="B73" s="1785"/>
      <c r="C73" s="182"/>
      <c r="D73" s="182"/>
      <c r="E73" s="4292"/>
      <c r="F73" s="4281"/>
      <c r="G73" s="4293"/>
      <c r="H73" s="4282"/>
      <c r="I73" s="4265"/>
      <c r="J73" s="4283"/>
    </row>
    <row r="74" spans="1:10" s="78" customFormat="1" ht="27" customHeight="1" x14ac:dyDescent="0.25">
      <c r="A74" s="4284" t="s">
        <v>139</v>
      </c>
      <c r="B74" s="4285" t="s">
        <v>67</v>
      </c>
      <c r="C74" s="4286" t="s">
        <v>114</v>
      </c>
      <c r="D74" s="4287"/>
      <c r="E74" s="4288" t="s">
        <v>2113</v>
      </c>
      <c r="F74" s="4278" t="s">
        <v>2114</v>
      </c>
      <c r="G74" s="4289"/>
      <c r="H74" s="4280"/>
      <c r="I74" s="4290"/>
      <c r="J74" s="4280">
        <f>SUM(J75:J83)</f>
        <v>457248000</v>
      </c>
    </row>
    <row r="75" spans="1:10" s="78" customFormat="1" ht="41.25" customHeight="1" x14ac:dyDescent="0.25">
      <c r="A75" s="1758" t="s">
        <v>139</v>
      </c>
      <c r="B75" s="1759" t="s">
        <v>67</v>
      </c>
      <c r="C75" s="180" t="s">
        <v>114</v>
      </c>
      <c r="D75" s="180" t="s">
        <v>67</v>
      </c>
      <c r="E75" s="360" t="s">
        <v>2115</v>
      </c>
      <c r="F75" s="3893" t="s">
        <v>2116</v>
      </c>
      <c r="G75" s="1786" t="s">
        <v>2117</v>
      </c>
      <c r="H75" s="3896" t="s">
        <v>2118</v>
      </c>
      <c r="I75" s="1761" t="s">
        <v>78</v>
      </c>
      <c r="J75" s="1762">
        <v>40000000</v>
      </c>
    </row>
    <row r="76" spans="1:10" s="78" customFormat="1" ht="55.2" x14ac:dyDescent="0.25">
      <c r="A76" s="359" t="s">
        <v>139</v>
      </c>
      <c r="B76" s="185" t="s">
        <v>67</v>
      </c>
      <c r="C76" s="181" t="s">
        <v>114</v>
      </c>
      <c r="D76" s="181" t="s">
        <v>144</v>
      </c>
      <c r="E76" s="360" t="s">
        <v>3405</v>
      </c>
      <c r="F76" s="3894" t="s">
        <v>3466</v>
      </c>
      <c r="G76" s="3900" t="s">
        <v>3467</v>
      </c>
      <c r="H76" s="3901" t="s">
        <v>3468</v>
      </c>
      <c r="I76" s="3908" t="s">
        <v>78</v>
      </c>
      <c r="J76" s="154">
        <v>330426000</v>
      </c>
    </row>
    <row r="77" spans="1:10" s="78" customFormat="1" ht="27" hidden="1" customHeight="1" x14ac:dyDescent="0.25">
      <c r="A77" s="359" t="s">
        <v>139</v>
      </c>
      <c r="B77" s="185" t="s">
        <v>67</v>
      </c>
      <c r="C77" s="181" t="s">
        <v>114</v>
      </c>
      <c r="D77" s="181" t="s">
        <v>144</v>
      </c>
      <c r="E77" s="4291" t="s">
        <v>2119</v>
      </c>
      <c r="F77" s="3894" t="s">
        <v>2120</v>
      </c>
      <c r="G77" s="1787" t="s">
        <v>2117</v>
      </c>
      <c r="H77" s="3901" t="s">
        <v>2118</v>
      </c>
      <c r="I77" s="3908" t="s">
        <v>78</v>
      </c>
      <c r="J77" s="154">
        <v>0</v>
      </c>
    </row>
    <row r="78" spans="1:10" s="78" customFormat="1" ht="27" hidden="1" customHeight="1" x14ac:dyDescent="0.25">
      <c r="A78" s="359" t="s">
        <v>139</v>
      </c>
      <c r="B78" s="185" t="s">
        <v>67</v>
      </c>
      <c r="C78" s="181" t="s">
        <v>114</v>
      </c>
      <c r="D78" s="181" t="s">
        <v>139</v>
      </c>
      <c r="E78" s="4291" t="s">
        <v>2121</v>
      </c>
      <c r="F78" s="3894" t="s">
        <v>2122</v>
      </c>
      <c r="G78" s="3900" t="s">
        <v>2123</v>
      </c>
      <c r="H78" s="3908" t="s">
        <v>514</v>
      </c>
      <c r="I78" s="3908" t="s">
        <v>78</v>
      </c>
      <c r="J78" s="154">
        <v>0</v>
      </c>
    </row>
    <row r="79" spans="1:10" s="78" customFormat="1" ht="27" hidden="1" customHeight="1" x14ac:dyDescent="0.25">
      <c r="A79" s="359" t="s">
        <v>139</v>
      </c>
      <c r="B79" s="185" t="s">
        <v>67</v>
      </c>
      <c r="C79" s="181" t="s">
        <v>114</v>
      </c>
      <c r="D79" s="181" t="s">
        <v>81</v>
      </c>
      <c r="E79" s="4291" t="s">
        <v>738</v>
      </c>
      <c r="F79" s="3894" t="s">
        <v>2124</v>
      </c>
      <c r="G79" s="7764" t="s">
        <v>2125</v>
      </c>
      <c r="H79" s="3901" t="s">
        <v>2126</v>
      </c>
      <c r="I79" s="7765" t="s">
        <v>78</v>
      </c>
      <c r="J79" s="7763">
        <v>0</v>
      </c>
    </row>
    <row r="80" spans="1:10" s="78" customFormat="1" ht="27" hidden="1" customHeight="1" x14ac:dyDescent="0.25">
      <c r="A80" s="359"/>
      <c r="B80" s="185"/>
      <c r="C80" s="181"/>
      <c r="D80" s="181"/>
      <c r="E80" s="188"/>
      <c r="F80" s="66" t="s">
        <v>2127</v>
      </c>
      <c r="G80" s="7789"/>
      <c r="H80" s="1656" t="s">
        <v>2128</v>
      </c>
      <c r="I80" s="7790"/>
      <c r="J80" s="7791"/>
    </row>
    <row r="81" spans="1:10" s="78" customFormat="1" ht="16.5" hidden="1" customHeight="1" x14ac:dyDescent="0.25">
      <c r="A81" s="1784"/>
      <c r="B81" s="1785"/>
      <c r="C81" s="182"/>
      <c r="D81" s="182"/>
      <c r="E81" s="4292"/>
      <c r="F81" s="4281"/>
      <c r="G81" s="4293"/>
      <c r="H81" s="4282"/>
      <c r="I81" s="4282"/>
      <c r="J81" s="4283"/>
    </row>
    <row r="82" spans="1:10" s="78" customFormat="1" ht="41.4" x14ac:dyDescent="0.25">
      <c r="A82" s="1784" t="s">
        <v>139</v>
      </c>
      <c r="B82" s="1785" t="s">
        <v>67</v>
      </c>
      <c r="C82" s="182" t="s">
        <v>114</v>
      </c>
      <c r="D82" s="182" t="s">
        <v>81</v>
      </c>
      <c r="E82" s="4294" t="s">
        <v>3406</v>
      </c>
      <c r="F82" s="3905" t="s">
        <v>3407</v>
      </c>
      <c r="G82" s="1788" t="s">
        <v>2132</v>
      </c>
      <c r="H82" s="1789" t="s">
        <v>3469</v>
      </c>
      <c r="I82" s="3953" t="s">
        <v>78</v>
      </c>
      <c r="J82" s="1790">
        <v>86822000</v>
      </c>
    </row>
    <row r="83" spans="1:10" s="78" customFormat="1" ht="27.6" x14ac:dyDescent="0.25">
      <c r="A83" s="359"/>
      <c r="B83" s="185"/>
      <c r="C83" s="181"/>
      <c r="D83" s="181"/>
      <c r="E83" s="4291"/>
      <c r="F83" s="3894" t="s">
        <v>3408</v>
      </c>
      <c r="G83" s="3900"/>
      <c r="H83" s="3901"/>
      <c r="I83" s="3908"/>
      <c r="J83" s="154"/>
    </row>
    <row r="84" spans="1:10" s="78" customFormat="1" ht="27" customHeight="1" x14ac:dyDescent="0.25">
      <c r="A84" s="4284" t="s">
        <v>139</v>
      </c>
      <c r="B84" s="4285" t="s">
        <v>67</v>
      </c>
      <c r="C84" s="4286" t="s">
        <v>139</v>
      </c>
      <c r="D84" s="4295"/>
      <c r="E84" s="4288" t="s">
        <v>2129</v>
      </c>
      <c r="F84" s="4278" t="s">
        <v>2130</v>
      </c>
      <c r="G84" s="4279"/>
      <c r="H84" s="4280">
        <f>SUM(H85:H88)</f>
        <v>0</v>
      </c>
      <c r="I84" s="4290"/>
      <c r="J84" s="4296">
        <f>SUM(J85:J88)</f>
        <v>15000000</v>
      </c>
    </row>
    <row r="85" spans="1:10" s="78" customFormat="1" ht="27.6" x14ac:dyDescent="0.25">
      <c r="A85" s="1758" t="s">
        <v>139</v>
      </c>
      <c r="B85" s="1759" t="s">
        <v>67</v>
      </c>
      <c r="C85" s="180" t="s">
        <v>139</v>
      </c>
      <c r="D85" s="180" t="s">
        <v>67</v>
      </c>
      <c r="E85" s="360" t="s">
        <v>739</v>
      </c>
      <c r="F85" s="3893" t="s">
        <v>2131</v>
      </c>
      <c r="G85" s="1760" t="s">
        <v>2132</v>
      </c>
      <c r="H85" s="1761" t="s">
        <v>2133</v>
      </c>
      <c r="I85" s="3896" t="s">
        <v>78</v>
      </c>
      <c r="J85" s="1762">
        <v>5000000</v>
      </c>
    </row>
    <row r="86" spans="1:10" s="78" customFormat="1" ht="13.8" x14ac:dyDescent="0.25">
      <c r="A86" s="359" t="s">
        <v>139</v>
      </c>
      <c r="B86" s="185" t="s">
        <v>67</v>
      </c>
      <c r="C86" s="181" t="s">
        <v>139</v>
      </c>
      <c r="D86" s="181" t="s">
        <v>72</v>
      </c>
      <c r="E86" s="4291" t="s">
        <v>1661</v>
      </c>
      <c r="F86" s="3894" t="s">
        <v>2134</v>
      </c>
      <c r="G86" s="3900" t="s">
        <v>2132</v>
      </c>
      <c r="H86" s="3908" t="s">
        <v>2133</v>
      </c>
      <c r="I86" s="3901" t="s">
        <v>78</v>
      </c>
      <c r="J86" s="1762">
        <v>5000000</v>
      </c>
    </row>
    <row r="87" spans="1:10" s="78" customFormat="1" ht="29.25" hidden="1" customHeight="1" x14ac:dyDescent="0.25">
      <c r="A87" s="359" t="s">
        <v>139</v>
      </c>
      <c r="B87" s="185" t="s">
        <v>67</v>
      </c>
      <c r="C87" s="181" t="s">
        <v>139</v>
      </c>
      <c r="D87" s="181" t="s">
        <v>109</v>
      </c>
      <c r="E87" s="4291" t="s">
        <v>1277</v>
      </c>
      <c r="F87" s="3894" t="s">
        <v>2135</v>
      </c>
      <c r="G87" s="3900" t="s">
        <v>2132</v>
      </c>
      <c r="H87" s="3908" t="s">
        <v>2133</v>
      </c>
      <c r="I87" s="3901" t="s">
        <v>78</v>
      </c>
      <c r="J87" s="1762">
        <v>0</v>
      </c>
    </row>
    <row r="88" spans="1:10" s="78" customFormat="1" ht="27" customHeight="1" x14ac:dyDescent="0.25">
      <c r="A88" s="359" t="s">
        <v>139</v>
      </c>
      <c r="B88" s="185" t="s">
        <v>67</v>
      </c>
      <c r="C88" s="181" t="s">
        <v>139</v>
      </c>
      <c r="D88" s="181" t="s">
        <v>144</v>
      </c>
      <c r="E88" s="188" t="s">
        <v>479</v>
      </c>
      <c r="F88" s="66" t="s">
        <v>2136</v>
      </c>
      <c r="G88" s="3909" t="s">
        <v>2132</v>
      </c>
      <c r="H88" s="1657" t="s">
        <v>2133</v>
      </c>
      <c r="I88" s="1656" t="s">
        <v>78</v>
      </c>
      <c r="J88" s="1762">
        <v>5000000</v>
      </c>
    </row>
    <row r="89" spans="1:10" s="78" customFormat="1" ht="16.5" hidden="1" customHeight="1" x14ac:dyDescent="0.25">
      <c r="A89" s="1791"/>
      <c r="B89" s="3952"/>
      <c r="C89" s="3952"/>
      <c r="D89" s="3952"/>
      <c r="E89" s="4281"/>
      <c r="F89" s="4281"/>
      <c r="G89" s="4293"/>
      <c r="H89" s="4282"/>
      <c r="I89" s="4282"/>
      <c r="J89" s="4283"/>
    </row>
    <row r="90" spans="1:10" s="78" customFormat="1" ht="27" customHeight="1" x14ac:dyDescent="0.25">
      <c r="A90" s="4284" t="s">
        <v>139</v>
      </c>
      <c r="B90" s="4285" t="s">
        <v>67</v>
      </c>
      <c r="C90" s="4286" t="s">
        <v>81</v>
      </c>
      <c r="D90" s="4295"/>
      <c r="E90" s="4288" t="s">
        <v>615</v>
      </c>
      <c r="F90" s="4278" t="s">
        <v>2137</v>
      </c>
      <c r="G90" s="4289"/>
      <c r="H90" s="4280"/>
      <c r="I90" s="4290"/>
      <c r="J90" s="4296">
        <f>SUM(J92)</f>
        <v>5000000</v>
      </c>
    </row>
    <row r="91" spans="1:10" s="78" customFormat="1" ht="21.75" customHeight="1" x14ac:dyDescent="0.25">
      <c r="A91" s="1758" t="s">
        <v>139</v>
      </c>
      <c r="B91" s="1759" t="s">
        <v>67</v>
      </c>
      <c r="C91" s="180" t="s">
        <v>81</v>
      </c>
      <c r="D91" s="1759" t="s">
        <v>67</v>
      </c>
      <c r="E91" s="360" t="s">
        <v>2138</v>
      </c>
      <c r="F91" s="3893" t="s">
        <v>2139</v>
      </c>
      <c r="G91" s="1786"/>
      <c r="H91" s="1761"/>
      <c r="I91" s="1761"/>
      <c r="J91" s="1762"/>
    </row>
    <row r="92" spans="1:10" s="78" customFormat="1" ht="27" customHeight="1" x14ac:dyDescent="0.25">
      <c r="A92" s="1792" t="s">
        <v>139</v>
      </c>
      <c r="B92" s="1793" t="s">
        <v>67</v>
      </c>
      <c r="C92" s="183" t="s">
        <v>81</v>
      </c>
      <c r="D92" s="1793" t="s">
        <v>72</v>
      </c>
      <c r="E92" s="188" t="s">
        <v>983</v>
      </c>
      <c r="F92" s="66" t="s">
        <v>2140</v>
      </c>
      <c r="G92" s="3909" t="s">
        <v>2077</v>
      </c>
      <c r="H92" s="1657" t="s">
        <v>373</v>
      </c>
      <c r="I92" s="1794" t="s">
        <v>78</v>
      </c>
      <c r="J92" s="1763">
        <v>5000000</v>
      </c>
    </row>
    <row r="93" spans="1:10" s="78" customFormat="1" ht="16.5" hidden="1" customHeight="1" x14ac:dyDescent="0.25">
      <c r="A93" s="1795"/>
      <c r="B93" s="3951"/>
      <c r="C93" s="3951"/>
      <c r="D93" s="3951"/>
      <c r="E93" s="4281"/>
      <c r="F93" s="4267"/>
      <c r="G93" s="4293"/>
      <c r="H93" s="4282"/>
      <c r="I93" s="4282"/>
      <c r="J93" s="4297"/>
    </row>
    <row r="94" spans="1:10" s="78" customFormat="1" ht="27" customHeight="1" x14ac:dyDescent="0.25">
      <c r="A94" s="4284" t="s">
        <v>139</v>
      </c>
      <c r="B94" s="4285" t="s">
        <v>67</v>
      </c>
      <c r="C94" s="4285" t="s">
        <v>285</v>
      </c>
      <c r="D94" s="4295"/>
      <c r="E94" s="1796" t="s">
        <v>2141</v>
      </c>
      <c r="F94" s="4278" t="s">
        <v>2142</v>
      </c>
      <c r="G94" s="4289"/>
      <c r="H94" s="4280"/>
      <c r="I94" s="4290"/>
      <c r="J94" s="4280">
        <f>SUM(J95:J96)</f>
        <v>255616000</v>
      </c>
    </row>
    <row r="95" spans="1:10" s="78" customFormat="1" ht="41.4" x14ac:dyDescent="0.25">
      <c r="A95" s="1758" t="s">
        <v>139</v>
      </c>
      <c r="B95" s="1759" t="s">
        <v>67</v>
      </c>
      <c r="C95" s="1759" t="s">
        <v>285</v>
      </c>
      <c r="D95" s="1759" t="s">
        <v>72</v>
      </c>
      <c r="E95" s="360" t="s">
        <v>2143</v>
      </c>
      <c r="F95" s="3893" t="s">
        <v>3470</v>
      </c>
      <c r="G95" s="1797" t="s">
        <v>3471</v>
      </c>
      <c r="H95" s="361" t="s">
        <v>373</v>
      </c>
      <c r="I95" s="3896" t="s">
        <v>3472</v>
      </c>
      <c r="J95" s="1762">
        <v>219216000</v>
      </c>
    </row>
    <row r="96" spans="1:10" s="78" customFormat="1" ht="55.2" x14ac:dyDescent="0.25">
      <c r="A96" s="359" t="s">
        <v>139</v>
      </c>
      <c r="B96" s="185" t="s">
        <v>67</v>
      </c>
      <c r="C96" s="185" t="s">
        <v>285</v>
      </c>
      <c r="D96" s="185" t="s">
        <v>139</v>
      </c>
      <c r="E96" s="4291" t="s">
        <v>2144</v>
      </c>
      <c r="F96" s="3894" t="s">
        <v>3473</v>
      </c>
      <c r="G96" s="4298" t="s">
        <v>2145</v>
      </c>
      <c r="H96" s="361" t="s">
        <v>373</v>
      </c>
      <c r="I96" s="3908" t="s">
        <v>78</v>
      </c>
      <c r="J96" s="154">
        <v>36400000</v>
      </c>
    </row>
    <row r="97" spans="1:10" s="78" customFormat="1" ht="27" hidden="1" customHeight="1" x14ac:dyDescent="0.25">
      <c r="A97" s="359" t="s">
        <v>139</v>
      </c>
      <c r="B97" s="185" t="s">
        <v>67</v>
      </c>
      <c r="C97" s="185" t="s">
        <v>285</v>
      </c>
      <c r="D97" s="185" t="s">
        <v>84</v>
      </c>
      <c r="E97" s="4291" t="s">
        <v>2146</v>
      </c>
      <c r="F97" s="3894" t="s">
        <v>2147</v>
      </c>
      <c r="G97" s="3900" t="s">
        <v>2077</v>
      </c>
      <c r="H97" s="1798"/>
      <c r="I97" s="3908"/>
      <c r="J97" s="154"/>
    </row>
    <row r="98" spans="1:10" s="78" customFormat="1" ht="27" hidden="1" customHeight="1" x14ac:dyDescent="0.25">
      <c r="A98" s="359" t="s">
        <v>139</v>
      </c>
      <c r="B98" s="185" t="s">
        <v>67</v>
      </c>
      <c r="C98" s="185" t="s">
        <v>285</v>
      </c>
      <c r="D98" s="185" t="s">
        <v>81</v>
      </c>
      <c r="E98" s="4291" t="s">
        <v>2148</v>
      </c>
      <c r="F98" s="3894" t="s">
        <v>2149</v>
      </c>
      <c r="G98" s="3900" t="s">
        <v>2077</v>
      </c>
      <c r="H98" s="361" t="s">
        <v>373</v>
      </c>
      <c r="I98" s="3908" t="s">
        <v>78</v>
      </c>
      <c r="J98" s="154">
        <v>0</v>
      </c>
    </row>
    <row r="99" spans="1:10" s="78" customFormat="1" ht="53.25" hidden="1" customHeight="1" x14ac:dyDescent="0.25">
      <c r="A99" s="359" t="s">
        <v>139</v>
      </c>
      <c r="B99" s="185" t="s">
        <v>67</v>
      </c>
      <c r="C99" s="185" t="s">
        <v>285</v>
      </c>
      <c r="D99" s="185" t="s">
        <v>119</v>
      </c>
      <c r="E99" s="4291" t="s">
        <v>2150</v>
      </c>
      <c r="F99" s="3894" t="s">
        <v>2151</v>
      </c>
      <c r="G99" s="3900" t="s">
        <v>2152</v>
      </c>
      <c r="H99" s="361" t="s">
        <v>373</v>
      </c>
      <c r="I99" s="3901" t="s">
        <v>2153</v>
      </c>
      <c r="J99" s="154">
        <v>0</v>
      </c>
    </row>
    <row r="100" spans="1:10" s="78" customFormat="1" ht="42" hidden="1" customHeight="1" x14ac:dyDescent="0.25">
      <c r="A100" s="359" t="s">
        <v>139</v>
      </c>
      <c r="B100" s="185" t="s">
        <v>67</v>
      </c>
      <c r="C100" s="185" t="s">
        <v>285</v>
      </c>
      <c r="D100" s="185" t="s">
        <v>185</v>
      </c>
      <c r="E100" s="4291" t="s">
        <v>2154</v>
      </c>
      <c r="F100" s="3894" t="s">
        <v>2155</v>
      </c>
      <c r="G100" s="4298" t="s">
        <v>2156</v>
      </c>
      <c r="H100" s="361" t="s">
        <v>424</v>
      </c>
      <c r="I100" s="3908" t="s">
        <v>78</v>
      </c>
      <c r="J100" s="154">
        <v>0</v>
      </c>
    </row>
    <row r="101" spans="1:10" s="78" customFormat="1" ht="41.25" hidden="1" customHeight="1" x14ac:dyDescent="0.25">
      <c r="A101" s="359" t="s">
        <v>139</v>
      </c>
      <c r="B101" s="185" t="s">
        <v>67</v>
      </c>
      <c r="C101" s="185" t="s">
        <v>285</v>
      </c>
      <c r="D101" s="185" t="s">
        <v>281</v>
      </c>
      <c r="E101" s="4291" t="s">
        <v>2157</v>
      </c>
      <c r="F101" s="3894" t="s">
        <v>2158</v>
      </c>
      <c r="G101" s="4298" t="s">
        <v>2159</v>
      </c>
      <c r="H101" s="361" t="s">
        <v>424</v>
      </c>
      <c r="I101" s="3908" t="s">
        <v>78</v>
      </c>
      <c r="J101" s="154">
        <v>0</v>
      </c>
    </row>
    <row r="102" spans="1:10" s="78" customFormat="1" ht="27" hidden="1" customHeight="1" x14ac:dyDescent="0.25">
      <c r="A102" s="359" t="s">
        <v>139</v>
      </c>
      <c r="B102" s="185" t="s">
        <v>67</v>
      </c>
      <c r="C102" s="185" t="s">
        <v>285</v>
      </c>
      <c r="D102" s="185" t="s">
        <v>399</v>
      </c>
      <c r="E102" s="4291" t="s">
        <v>2160</v>
      </c>
      <c r="F102" s="3894" t="s">
        <v>2161</v>
      </c>
      <c r="G102" s="3900" t="s">
        <v>2077</v>
      </c>
      <c r="H102" s="361" t="s">
        <v>373</v>
      </c>
      <c r="I102" s="3901" t="s">
        <v>2153</v>
      </c>
      <c r="J102" s="154">
        <v>0</v>
      </c>
    </row>
    <row r="103" spans="1:10" s="78" customFormat="1" ht="27" hidden="1" customHeight="1" x14ac:dyDescent="0.25">
      <c r="A103" s="359" t="s">
        <v>139</v>
      </c>
      <c r="B103" s="185" t="s">
        <v>67</v>
      </c>
      <c r="C103" s="185">
        <v>16</v>
      </c>
      <c r="D103" s="185" t="s">
        <v>284</v>
      </c>
      <c r="E103" s="4291" t="s">
        <v>2162</v>
      </c>
      <c r="F103" s="3894"/>
      <c r="G103" s="4298"/>
      <c r="H103" s="361"/>
      <c r="I103" s="3908"/>
      <c r="J103" s="154"/>
    </row>
    <row r="104" spans="1:10" s="78" customFormat="1" ht="82.8" hidden="1" x14ac:dyDescent="0.25">
      <c r="A104" s="359" t="s">
        <v>139</v>
      </c>
      <c r="B104" s="185" t="s">
        <v>67</v>
      </c>
      <c r="C104" s="185">
        <v>16</v>
      </c>
      <c r="D104" s="185" t="s">
        <v>285</v>
      </c>
      <c r="E104" s="4291" t="s">
        <v>2163</v>
      </c>
      <c r="F104" s="3894" t="s">
        <v>2164</v>
      </c>
      <c r="G104" s="4298"/>
      <c r="H104" s="361"/>
      <c r="I104" s="3908"/>
      <c r="J104" s="154"/>
    </row>
    <row r="105" spans="1:10" s="78" customFormat="1" ht="27" customHeight="1" x14ac:dyDescent="0.25">
      <c r="A105" s="4284" t="s">
        <v>139</v>
      </c>
      <c r="B105" s="4285" t="s">
        <v>67</v>
      </c>
      <c r="C105" s="4285" t="s">
        <v>285</v>
      </c>
      <c r="D105" s="4295"/>
      <c r="E105" s="1796" t="s">
        <v>2045</v>
      </c>
      <c r="F105" s="4278"/>
      <c r="G105" s="4289"/>
      <c r="H105" s="4280"/>
      <c r="I105" s="4290"/>
      <c r="J105" s="4280">
        <f>SUM(J106)</f>
        <v>151508000</v>
      </c>
    </row>
    <row r="106" spans="1:10" s="78" customFormat="1" ht="41.4" x14ac:dyDescent="0.25">
      <c r="A106" s="359" t="s">
        <v>139</v>
      </c>
      <c r="B106" s="185" t="s">
        <v>67</v>
      </c>
      <c r="C106" s="185" t="s">
        <v>285</v>
      </c>
      <c r="D106" s="185" t="s">
        <v>286</v>
      </c>
      <c r="E106" s="4291" t="s">
        <v>3474</v>
      </c>
      <c r="F106" s="3894" t="s">
        <v>3475</v>
      </c>
      <c r="G106" s="3900" t="s">
        <v>3476</v>
      </c>
      <c r="H106" s="1799" t="s">
        <v>3409</v>
      </c>
      <c r="I106" s="3901" t="s">
        <v>3472</v>
      </c>
      <c r="J106" s="154">
        <v>151508000</v>
      </c>
    </row>
    <row r="107" spans="1:10" s="78" customFormat="1" ht="27.6" x14ac:dyDescent="0.25">
      <c r="A107" s="359"/>
      <c r="B107" s="185"/>
      <c r="C107" s="185"/>
      <c r="D107" s="185"/>
      <c r="E107" s="4291"/>
      <c r="F107" s="3894" t="s">
        <v>3477</v>
      </c>
      <c r="G107" s="3900"/>
      <c r="H107" s="1799"/>
      <c r="I107" s="3908"/>
      <c r="J107" s="154"/>
    </row>
    <row r="108" spans="1:10" s="78" customFormat="1" ht="32.25" customHeight="1" x14ac:dyDescent="0.25">
      <c r="A108" s="1800" t="s">
        <v>139</v>
      </c>
      <c r="B108" s="1801" t="s">
        <v>67</v>
      </c>
      <c r="C108" s="1801" t="s">
        <v>349</v>
      </c>
      <c r="D108" s="1802"/>
      <c r="E108" s="4299" t="s">
        <v>2165</v>
      </c>
      <c r="F108" s="1803" t="s">
        <v>2166</v>
      </c>
      <c r="G108" s="1804"/>
      <c r="H108" s="1805"/>
      <c r="I108" s="1806"/>
      <c r="J108" s="4300">
        <f>SUM(J109:J119)</f>
        <v>627978000</v>
      </c>
    </row>
    <row r="109" spans="1:10" s="78" customFormat="1" ht="41.4" x14ac:dyDescent="0.25">
      <c r="A109" s="359" t="s">
        <v>139</v>
      </c>
      <c r="B109" s="185" t="s">
        <v>67</v>
      </c>
      <c r="C109" s="185" t="s">
        <v>349</v>
      </c>
      <c r="D109" s="185" t="s">
        <v>114</v>
      </c>
      <c r="E109" s="4291" t="s">
        <v>2160</v>
      </c>
      <c r="F109" s="3894" t="s">
        <v>3478</v>
      </c>
      <c r="G109" s="4298" t="s">
        <v>3479</v>
      </c>
      <c r="H109" s="361" t="s">
        <v>1269</v>
      </c>
      <c r="I109" s="4298" t="s">
        <v>3479</v>
      </c>
      <c r="J109" s="154">
        <v>210294000</v>
      </c>
    </row>
    <row r="110" spans="1:10" s="78" customFormat="1" ht="27.6" x14ac:dyDescent="0.25">
      <c r="A110" s="359"/>
      <c r="B110" s="185"/>
      <c r="C110" s="185"/>
      <c r="D110" s="185"/>
      <c r="E110" s="4291"/>
      <c r="F110" s="3894" t="s">
        <v>3480</v>
      </c>
      <c r="G110" s="4298"/>
      <c r="H110" s="1807" t="s">
        <v>718</v>
      </c>
      <c r="I110" s="3908"/>
      <c r="J110" s="154"/>
    </row>
    <row r="111" spans="1:10" s="78" customFormat="1" ht="62.25" hidden="1" customHeight="1" x14ac:dyDescent="0.25">
      <c r="A111" s="359" t="s">
        <v>139</v>
      </c>
      <c r="B111" s="185" t="s">
        <v>67</v>
      </c>
      <c r="C111" s="185" t="s">
        <v>349</v>
      </c>
      <c r="D111" s="185" t="s">
        <v>84</v>
      </c>
      <c r="E111" s="4291" t="s">
        <v>2167</v>
      </c>
      <c r="F111" s="3894"/>
      <c r="G111" s="4298"/>
      <c r="H111" s="361"/>
      <c r="I111" s="3908"/>
      <c r="J111" s="154"/>
    </row>
    <row r="112" spans="1:10" s="78" customFormat="1" ht="39" hidden="1" customHeight="1" x14ac:dyDescent="0.25">
      <c r="A112" s="359" t="s">
        <v>139</v>
      </c>
      <c r="B112" s="185" t="s">
        <v>67</v>
      </c>
      <c r="C112" s="185" t="s">
        <v>349</v>
      </c>
      <c r="D112" s="185" t="s">
        <v>84</v>
      </c>
      <c r="E112" s="4291" t="s">
        <v>2168</v>
      </c>
      <c r="F112" s="3894"/>
      <c r="G112" s="4298"/>
      <c r="H112" s="361"/>
      <c r="I112" s="3908"/>
      <c r="J112" s="154">
        <v>0</v>
      </c>
    </row>
    <row r="113" spans="1:10" s="78" customFormat="1" ht="27.6" hidden="1" x14ac:dyDescent="0.25">
      <c r="A113" s="359" t="s">
        <v>139</v>
      </c>
      <c r="B113" s="185" t="s">
        <v>67</v>
      </c>
      <c r="C113" s="185" t="s">
        <v>349</v>
      </c>
      <c r="D113" s="185" t="s">
        <v>119</v>
      </c>
      <c r="E113" s="4291" t="s">
        <v>2169</v>
      </c>
      <c r="F113" s="3894" t="s">
        <v>2170</v>
      </c>
      <c r="G113" s="3900" t="s">
        <v>2077</v>
      </c>
      <c r="H113" s="1799">
        <v>1</v>
      </c>
      <c r="I113" s="3901" t="s">
        <v>2153</v>
      </c>
      <c r="J113" s="154">
        <v>0</v>
      </c>
    </row>
    <row r="114" spans="1:10" s="78" customFormat="1" ht="69" x14ac:dyDescent="0.25">
      <c r="A114" s="359" t="s">
        <v>139</v>
      </c>
      <c r="B114" s="185" t="s">
        <v>67</v>
      </c>
      <c r="C114" s="185" t="s">
        <v>349</v>
      </c>
      <c r="D114" s="185" t="s">
        <v>185</v>
      </c>
      <c r="E114" s="4291" t="s">
        <v>2171</v>
      </c>
      <c r="F114" s="3894" t="s">
        <v>2172</v>
      </c>
      <c r="G114" s="3900" t="s">
        <v>2077</v>
      </c>
      <c r="H114" s="1799" t="s">
        <v>304</v>
      </c>
      <c r="I114" s="3901" t="s">
        <v>3481</v>
      </c>
      <c r="J114" s="154">
        <v>105472000</v>
      </c>
    </row>
    <row r="115" spans="1:10" s="78" customFormat="1" ht="41.25" customHeight="1" x14ac:dyDescent="0.25">
      <c r="A115" s="359" t="s">
        <v>139</v>
      </c>
      <c r="B115" s="185" t="s">
        <v>67</v>
      </c>
      <c r="C115" s="185" t="s">
        <v>349</v>
      </c>
      <c r="D115" s="185" t="s">
        <v>281</v>
      </c>
      <c r="E115" s="4291" t="s">
        <v>2173</v>
      </c>
      <c r="F115" s="3894" t="s">
        <v>2174</v>
      </c>
      <c r="G115" s="3900" t="s">
        <v>2077</v>
      </c>
      <c r="H115" s="1799" t="s">
        <v>373</v>
      </c>
      <c r="I115" s="3901" t="s">
        <v>3482</v>
      </c>
      <c r="J115" s="154">
        <v>192868000</v>
      </c>
    </row>
    <row r="116" spans="1:10" s="78" customFormat="1" ht="27" customHeight="1" x14ac:dyDescent="0.25">
      <c r="A116" s="359" t="s">
        <v>139</v>
      </c>
      <c r="B116" s="185" t="s">
        <v>67</v>
      </c>
      <c r="C116" s="185" t="s">
        <v>349</v>
      </c>
      <c r="D116" s="185" t="s">
        <v>283</v>
      </c>
      <c r="E116" s="4291" t="s">
        <v>2175</v>
      </c>
      <c r="F116" s="3894" t="s">
        <v>2176</v>
      </c>
      <c r="G116" s="3900" t="s">
        <v>2077</v>
      </c>
      <c r="H116" s="1799">
        <v>1</v>
      </c>
      <c r="I116" s="3901" t="s">
        <v>2153</v>
      </c>
      <c r="J116" s="154">
        <v>0</v>
      </c>
    </row>
    <row r="117" spans="1:10" s="78" customFormat="1" ht="27" customHeight="1" x14ac:dyDescent="0.25">
      <c r="A117" s="359" t="s">
        <v>139</v>
      </c>
      <c r="B117" s="185" t="s">
        <v>67</v>
      </c>
      <c r="C117" s="185" t="s">
        <v>349</v>
      </c>
      <c r="D117" s="185" t="s">
        <v>399</v>
      </c>
      <c r="E117" s="188" t="s">
        <v>2177</v>
      </c>
      <c r="F117" s="66" t="s">
        <v>2178</v>
      </c>
      <c r="G117" s="3909" t="s">
        <v>2077</v>
      </c>
      <c r="H117" s="1808">
        <v>1</v>
      </c>
      <c r="I117" s="1656" t="s">
        <v>2153</v>
      </c>
      <c r="J117" s="1763">
        <v>0</v>
      </c>
    </row>
    <row r="118" spans="1:10" s="78" customFormat="1" ht="16.5" hidden="1" customHeight="1" x14ac:dyDescent="0.25">
      <c r="A118" s="1791"/>
      <c r="B118" s="3952"/>
      <c r="C118" s="3952"/>
      <c r="D118" s="3952"/>
      <c r="E118" s="4281"/>
      <c r="F118" s="4281"/>
      <c r="G118" s="4265"/>
      <c r="H118" s="4282"/>
      <c r="I118" s="4282"/>
      <c r="J118" s="4297"/>
    </row>
    <row r="119" spans="1:10" s="78" customFormat="1" ht="66" customHeight="1" x14ac:dyDescent="0.25">
      <c r="A119" s="1784" t="s">
        <v>139</v>
      </c>
      <c r="B119" s="1785" t="s">
        <v>67</v>
      </c>
      <c r="C119" s="1785" t="s">
        <v>349</v>
      </c>
      <c r="D119" s="1785" t="s">
        <v>284</v>
      </c>
      <c r="E119" s="4301" t="s">
        <v>3483</v>
      </c>
      <c r="F119" s="3905" t="s">
        <v>3484</v>
      </c>
      <c r="G119" s="3026" t="s">
        <v>3485</v>
      </c>
      <c r="H119" s="4302" t="s">
        <v>1269</v>
      </c>
      <c r="I119" s="3026" t="s">
        <v>3485</v>
      </c>
      <c r="J119" s="1790">
        <v>119344000</v>
      </c>
    </row>
    <row r="120" spans="1:10" s="78" customFormat="1" ht="34.5" customHeight="1" x14ac:dyDescent="0.25">
      <c r="A120" s="4284" t="s">
        <v>139</v>
      </c>
      <c r="B120" s="4285" t="s">
        <v>67</v>
      </c>
      <c r="C120" s="4285" t="s">
        <v>167</v>
      </c>
      <c r="D120" s="4295"/>
      <c r="E120" s="4288" t="s">
        <v>2179</v>
      </c>
      <c r="F120" s="4278" t="s">
        <v>2180</v>
      </c>
      <c r="G120" s="4289"/>
      <c r="H120" s="4280"/>
      <c r="I120" s="4290"/>
      <c r="J120" s="4280">
        <f>SUM(J121:J134)</f>
        <v>2325153000</v>
      </c>
    </row>
    <row r="121" spans="1:10" s="78" customFormat="1" ht="27.6" x14ac:dyDescent="0.25">
      <c r="A121" s="1758" t="s">
        <v>139</v>
      </c>
      <c r="B121" s="1759" t="s">
        <v>67</v>
      </c>
      <c r="C121" s="1759" t="s">
        <v>167</v>
      </c>
      <c r="D121" s="1759" t="s">
        <v>84</v>
      </c>
      <c r="E121" s="360" t="s">
        <v>3486</v>
      </c>
      <c r="F121" s="3893" t="s">
        <v>3487</v>
      </c>
      <c r="G121" s="1760" t="s">
        <v>2181</v>
      </c>
      <c r="H121" s="1809" t="s">
        <v>373</v>
      </c>
      <c r="I121" s="1810" t="s">
        <v>78</v>
      </c>
      <c r="J121" s="1811">
        <v>252288000</v>
      </c>
    </row>
    <row r="122" spans="1:10" s="78" customFormat="1" ht="27.6" x14ac:dyDescent="0.25">
      <c r="A122" s="359" t="s">
        <v>139</v>
      </c>
      <c r="B122" s="185" t="s">
        <v>67</v>
      </c>
      <c r="C122" s="185" t="s">
        <v>167</v>
      </c>
      <c r="D122" s="185" t="s">
        <v>119</v>
      </c>
      <c r="E122" s="4291" t="s">
        <v>2182</v>
      </c>
      <c r="F122" s="3894" t="s">
        <v>2183</v>
      </c>
      <c r="G122" s="3900" t="s">
        <v>2181</v>
      </c>
      <c r="H122" s="361" t="s">
        <v>373</v>
      </c>
      <c r="I122" s="64" t="s">
        <v>78</v>
      </c>
      <c r="J122" s="1755">
        <v>570092000</v>
      </c>
    </row>
    <row r="123" spans="1:10" s="78" customFormat="1" ht="27" customHeight="1" x14ac:dyDescent="0.25">
      <c r="A123" s="359" t="s">
        <v>139</v>
      </c>
      <c r="B123" s="185" t="s">
        <v>67</v>
      </c>
      <c r="C123" s="185" t="s">
        <v>167</v>
      </c>
      <c r="D123" s="185" t="s">
        <v>286</v>
      </c>
      <c r="E123" s="4291" t="s">
        <v>2185</v>
      </c>
      <c r="F123" s="3894" t="s">
        <v>3490</v>
      </c>
      <c r="G123" s="3900" t="s">
        <v>2186</v>
      </c>
      <c r="H123" s="361" t="s">
        <v>373</v>
      </c>
      <c r="I123" s="64" t="s">
        <v>78</v>
      </c>
      <c r="J123" s="1755">
        <v>176163000</v>
      </c>
    </row>
    <row r="124" spans="1:10" s="78" customFormat="1" ht="27.6" x14ac:dyDescent="0.25">
      <c r="A124" s="359" t="s">
        <v>139</v>
      </c>
      <c r="B124" s="185" t="s">
        <v>67</v>
      </c>
      <c r="C124" s="185" t="s">
        <v>167</v>
      </c>
      <c r="D124" s="185" t="s">
        <v>288</v>
      </c>
      <c r="E124" s="4291" t="s">
        <v>2187</v>
      </c>
      <c r="F124" s="3894" t="s">
        <v>2188</v>
      </c>
      <c r="G124" s="3900" t="s">
        <v>2189</v>
      </c>
      <c r="H124" s="361" t="s">
        <v>304</v>
      </c>
      <c r="I124" s="64" t="s">
        <v>78</v>
      </c>
      <c r="J124" s="1755">
        <v>50500000</v>
      </c>
    </row>
    <row r="125" spans="1:10" s="78" customFormat="1" ht="30.75" customHeight="1" x14ac:dyDescent="0.25">
      <c r="A125" s="359" t="s">
        <v>139</v>
      </c>
      <c r="B125" s="185" t="s">
        <v>67</v>
      </c>
      <c r="C125" s="185" t="s">
        <v>167</v>
      </c>
      <c r="D125" s="185" t="s">
        <v>154</v>
      </c>
      <c r="E125" s="4291" t="s">
        <v>2190</v>
      </c>
      <c r="F125" s="3894" t="s">
        <v>2191</v>
      </c>
      <c r="G125" s="3900" t="s">
        <v>2192</v>
      </c>
      <c r="H125" s="361" t="s">
        <v>3491</v>
      </c>
      <c r="I125" s="64" t="s">
        <v>78</v>
      </c>
      <c r="J125" s="1755">
        <v>25500000</v>
      </c>
    </row>
    <row r="126" spans="1:10" s="78" customFormat="1" ht="32.25" customHeight="1" x14ac:dyDescent="0.25">
      <c r="A126" s="359" t="s">
        <v>139</v>
      </c>
      <c r="B126" s="185" t="s">
        <v>67</v>
      </c>
      <c r="C126" s="185" t="s">
        <v>167</v>
      </c>
      <c r="D126" s="185" t="s">
        <v>158</v>
      </c>
      <c r="E126" s="4291" t="s">
        <v>2193</v>
      </c>
      <c r="F126" s="3894" t="s">
        <v>3492</v>
      </c>
      <c r="G126" s="3900" t="s">
        <v>2194</v>
      </c>
      <c r="H126" s="361" t="s">
        <v>422</v>
      </c>
      <c r="I126" s="3908" t="s">
        <v>465</v>
      </c>
      <c r="J126" s="1755">
        <v>187580000</v>
      </c>
    </row>
    <row r="127" spans="1:10" s="78" customFormat="1" ht="33.75" customHeight="1" x14ac:dyDescent="0.25">
      <c r="A127" s="359" t="s">
        <v>139</v>
      </c>
      <c r="B127" s="185" t="s">
        <v>67</v>
      </c>
      <c r="C127" s="185" t="s">
        <v>167</v>
      </c>
      <c r="D127" s="185" t="s">
        <v>167</v>
      </c>
      <c r="E127" s="4291" t="s">
        <v>2195</v>
      </c>
      <c r="F127" s="3894" t="s">
        <v>3493</v>
      </c>
      <c r="G127" s="3900" t="s">
        <v>2196</v>
      </c>
      <c r="H127" s="1756" t="s">
        <v>3494</v>
      </c>
      <c r="I127" s="3908" t="s">
        <v>2197</v>
      </c>
      <c r="J127" s="1755">
        <v>99950000</v>
      </c>
    </row>
    <row r="128" spans="1:10" s="78" customFormat="1" ht="27.6" x14ac:dyDescent="0.25">
      <c r="A128" s="359" t="s">
        <v>139</v>
      </c>
      <c r="B128" s="185" t="s">
        <v>67</v>
      </c>
      <c r="C128" s="185" t="s">
        <v>167</v>
      </c>
      <c r="D128" s="185" t="s">
        <v>290</v>
      </c>
      <c r="E128" s="4291" t="s">
        <v>2198</v>
      </c>
      <c r="F128" s="3894" t="s">
        <v>2199</v>
      </c>
      <c r="G128" s="3900" t="s">
        <v>2200</v>
      </c>
      <c r="H128" s="1756" t="s">
        <v>3495</v>
      </c>
      <c r="I128" s="3908" t="s">
        <v>2153</v>
      </c>
      <c r="J128" s="1755">
        <v>138600000</v>
      </c>
    </row>
    <row r="129" spans="1:14" s="78" customFormat="1" ht="27.6" x14ac:dyDescent="0.25">
      <c r="A129" s="359" t="s">
        <v>139</v>
      </c>
      <c r="B129" s="185" t="s">
        <v>67</v>
      </c>
      <c r="C129" s="185" t="s">
        <v>167</v>
      </c>
      <c r="D129" s="185" t="s">
        <v>703</v>
      </c>
      <c r="E129" s="4291" t="s">
        <v>3496</v>
      </c>
      <c r="F129" s="3894" t="s">
        <v>3497</v>
      </c>
      <c r="G129" s="3900" t="s">
        <v>2201</v>
      </c>
      <c r="H129" s="361" t="s">
        <v>373</v>
      </c>
      <c r="I129" s="64" t="s">
        <v>78</v>
      </c>
      <c r="J129" s="1755">
        <v>75644000</v>
      </c>
    </row>
    <row r="130" spans="1:14" s="78" customFormat="1" ht="27" hidden="1" customHeight="1" x14ac:dyDescent="0.25">
      <c r="A130" s="359" t="s">
        <v>139</v>
      </c>
      <c r="B130" s="185" t="s">
        <v>67</v>
      </c>
      <c r="C130" s="185" t="s">
        <v>167</v>
      </c>
      <c r="D130" s="185" t="s">
        <v>307</v>
      </c>
      <c r="E130" s="4291" t="s">
        <v>2202</v>
      </c>
      <c r="F130" s="3894" t="s">
        <v>2203</v>
      </c>
      <c r="G130" s="3900" t="s">
        <v>2204</v>
      </c>
      <c r="H130" s="361" t="s">
        <v>2205</v>
      </c>
      <c r="I130" s="64" t="s">
        <v>78</v>
      </c>
      <c r="J130" s="1755">
        <v>0</v>
      </c>
    </row>
    <row r="131" spans="1:14" s="78" customFormat="1" ht="33" customHeight="1" x14ac:dyDescent="0.25">
      <c r="A131" s="359" t="s">
        <v>139</v>
      </c>
      <c r="B131" s="185" t="s">
        <v>67</v>
      </c>
      <c r="C131" s="185" t="s">
        <v>167</v>
      </c>
      <c r="D131" s="185" t="s">
        <v>704</v>
      </c>
      <c r="E131" s="4291" t="s">
        <v>2206</v>
      </c>
      <c r="F131" s="3894" t="s">
        <v>3498</v>
      </c>
      <c r="G131" s="3900" t="s">
        <v>2132</v>
      </c>
      <c r="H131" s="361" t="s">
        <v>304</v>
      </c>
      <c r="I131" s="64" t="s">
        <v>2807</v>
      </c>
      <c r="J131" s="1755">
        <v>164100000</v>
      </c>
    </row>
    <row r="132" spans="1:14" s="78" customFormat="1" ht="44.25" customHeight="1" x14ac:dyDescent="0.25">
      <c r="A132" s="359" t="s">
        <v>139</v>
      </c>
      <c r="B132" s="185" t="s">
        <v>67</v>
      </c>
      <c r="C132" s="185" t="s">
        <v>167</v>
      </c>
      <c r="D132" s="185">
        <v>28</v>
      </c>
      <c r="E132" s="4291" t="s">
        <v>2207</v>
      </c>
      <c r="F132" s="3894" t="s">
        <v>3499</v>
      </c>
      <c r="G132" s="3900" t="s">
        <v>2208</v>
      </c>
      <c r="H132" s="361" t="s">
        <v>373</v>
      </c>
      <c r="I132" s="64" t="s">
        <v>78</v>
      </c>
      <c r="J132" s="1755">
        <v>174432000</v>
      </c>
    </row>
    <row r="133" spans="1:14" s="78" customFormat="1" ht="27.6" x14ac:dyDescent="0.25">
      <c r="A133" s="359" t="s">
        <v>139</v>
      </c>
      <c r="B133" s="185" t="s">
        <v>67</v>
      </c>
      <c r="C133" s="185" t="s">
        <v>167</v>
      </c>
      <c r="D133" s="185">
        <v>29</v>
      </c>
      <c r="E133" s="188" t="s">
        <v>2209</v>
      </c>
      <c r="F133" s="66" t="s">
        <v>2210</v>
      </c>
      <c r="G133" s="3909" t="s">
        <v>2208</v>
      </c>
      <c r="H133" s="1812" t="s">
        <v>424</v>
      </c>
      <c r="I133" s="1813" t="s">
        <v>78</v>
      </c>
      <c r="J133" s="1814">
        <v>183288000</v>
      </c>
    </row>
    <row r="134" spans="1:14" s="78" customFormat="1" ht="27.6" x14ac:dyDescent="0.25">
      <c r="A134" s="359" t="s">
        <v>139</v>
      </c>
      <c r="B134" s="185" t="s">
        <v>67</v>
      </c>
      <c r="C134" s="185" t="s">
        <v>167</v>
      </c>
      <c r="D134" s="185" t="s">
        <v>349</v>
      </c>
      <c r="E134" s="4291" t="s">
        <v>3488</v>
      </c>
      <c r="F134" s="3894" t="s">
        <v>3489</v>
      </c>
      <c r="G134" s="3900" t="s">
        <v>2184</v>
      </c>
      <c r="H134" s="361" t="s">
        <v>373</v>
      </c>
      <c r="I134" s="64" t="s">
        <v>78</v>
      </c>
      <c r="J134" s="1755">
        <v>227016000</v>
      </c>
    </row>
    <row r="135" spans="1:14" s="78" customFormat="1" ht="13.8" x14ac:dyDescent="0.25">
      <c r="A135" s="1791"/>
      <c r="B135" s="3952"/>
      <c r="C135" s="3952"/>
      <c r="D135" s="3952"/>
      <c r="E135" s="4281"/>
      <c r="F135" s="4281"/>
      <c r="G135" s="4265"/>
      <c r="H135" s="4282"/>
      <c r="I135" s="4282"/>
      <c r="J135" s="4297"/>
    </row>
    <row r="136" spans="1:14" s="78" customFormat="1" ht="27" customHeight="1" x14ac:dyDescent="0.25">
      <c r="A136" s="4284" t="s">
        <v>139</v>
      </c>
      <c r="B136" s="4285" t="s">
        <v>67</v>
      </c>
      <c r="C136" s="4285" t="s">
        <v>154</v>
      </c>
      <c r="D136" s="4303"/>
      <c r="E136" s="4288" t="s">
        <v>2211</v>
      </c>
      <c r="F136" s="4278" t="s">
        <v>2212</v>
      </c>
      <c r="G136" s="4289"/>
      <c r="H136" s="4280"/>
      <c r="I136" s="4280"/>
      <c r="J136" s="4280">
        <f>SUM(J137:J145)</f>
        <v>354688000</v>
      </c>
    </row>
    <row r="137" spans="1:14" s="78" customFormat="1" ht="81" customHeight="1" x14ac:dyDescent="0.25">
      <c r="A137" s="1758" t="s">
        <v>139</v>
      </c>
      <c r="B137" s="1759" t="s">
        <v>67</v>
      </c>
      <c r="C137" s="1759" t="s">
        <v>154</v>
      </c>
      <c r="D137" s="1759" t="s">
        <v>283</v>
      </c>
      <c r="E137" s="360" t="s">
        <v>3500</v>
      </c>
      <c r="F137" s="3893" t="s">
        <v>3501</v>
      </c>
      <c r="G137" s="65" t="s">
        <v>2213</v>
      </c>
      <c r="H137" s="1815" t="s">
        <v>3502</v>
      </c>
      <c r="I137" s="184" t="s">
        <v>2958</v>
      </c>
      <c r="J137" s="1816">
        <v>161544000</v>
      </c>
      <c r="N137" s="1817">
        <f>J137</f>
        <v>161544000</v>
      </c>
    </row>
    <row r="138" spans="1:14" s="78" customFormat="1" ht="54" hidden="1" customHeight="1" x14ac:dyDescent="0.25">
      <c r="A138" s="359" t="s">
        <v>139</v>
      </c>
      <c r="B138" s="185" t="s">
        <v>67</v>
      </c>
      <c r="C138" s="185" t="s">
        <v>154</v>
      </c>
      <c r="D138" s="185" t="s">
        <v>399</v>
      </c>
      <c r="E138" s="4291" t="s">
        <v>2214</v>
      </c>
      <c r="F138" s="3894" t="s">
        <v>2215</v>
      </c>
      <c r="G138" s="3897"/>
      <c r="H138" s="1756"/>
      <c r="I138" s="186"/>
      <c r="J138" s="1757"/>
      <c r="N138" s="1817">
        <f>J138</f>
        <v>0</v>
      </c>
    </row>
    <row r="139" spans="1:14" s="78" customFormat="1" ht="27" hidden="1" customHeight="1" x14ac:dyDescent="0.25">
      <c r="A139" s="359" t="s">
        <v>139</v>
      </c>
      <c r="B139" s="185" t="s">
        <v>67</v>
      </c>
      <c r="C139" s="185" t="s">
        <v>154</v>
      </c>
      <c r="D139" s="185" t="s">
        <v>285</v>
      </c>
      <c r="E139" s="4291" t="s">
        <v>2216</v>
      </c>
      <c r="F139" s="3894" t="s">
        <v>2217</v>
      </c>
      <c r="G139" s="3897" t="s">
        <v>2132</v>
      </c>
      <c r="H139" s="1798"/>
      <c r="I139" s="187"/>
      <c r="J139" s="1755">
        <v>0</v>
      </c>
    </row>
    <row r="140" spans="1:14" s="78" customFormat="1" ht="27" hidden="1" customHeight="1" x14ac:dyDescent="0.25">
      <c r="A140" s="359" t="s">
        <v>139</v>
      </c>
      <c r="B140" s="185" t="s">
        <v>67</v>
      </c>
      <c r="C140" s="185" t="s">
        <v>154</v>
      </c>
      <c r="D140" s="185" t="s">
        <v>349</v>
      </c>
      <c r="E140" s="4291" t="s">
        <v>2218</v>
      </c>
      <c r="F140" s="3894" t="s">
        <v>2219</v>
      </c>
      <c r="G140" s="3897" t="s">
        <v>2132</v>
      </c>
      <c r="H140" s="361" t="s">
        <v>304</v>
      </c>
      <c r="I140" s="186" t="s">
        <v>2220</v>
      </c>
      <c r="J140" s="1755">
        <v>0</v>
      </c>
    </row>
    <row r="141" spans="1:14" s="78" customFormat="1" ht="27" hidden="1" customHeight="1" x14ac:dyDescent="0.25">
      <c r="A141" s="359" t="s">
        <v>139</v>
      </c>
      <c r="B141" s="185" t="s">
        <v>67</v>
      </c>
      <c r="C141" s="185" t="s">
        <v>154</v>
      </c>
      <c r="D141" s="185" t="s">
        <v>286</v>
      </c>
      <c r="E141" s="4291" t="s">
        <v>2221</v>
      </c>
      <c r="F141" s="3894" t="s">
        <v>2222</v>
      </c>
      <c r="G141" s="3897" t="s">
        <v>2132</v>
      </c>
      <c r="H141" s="361" t="s">
        <v>304</v>
      </c>
      <c r="I141" s="186" t="s">
        <v>2220</v>
      </c>
      <c r="J141" s="1755">
        <v>0</v>
      </c>
    </row>
    <row r="142" spans="1:14" s="78" customFormat="1" ht="27" hidden="1" customHeight="1" x14ac:dyDescent="0.25">
      <c r="A142" s="359" t="s">
        <v>139</v>
      </c>
      <c r="B142" s="185" t="s">
        <v>67</v>
      </c>
      <c r="C142" s="185" t="s">
        <v>154</v>
      </c>
      <c r="D142" s="185" t="s">
        <v>288</v>
      </c>
      <c r="E142" s="4291" t="s">
        <v>2223</v>
      </c>
      <c r="F142" s="3894" t="s">
        <v>2224</v>
      </c>
      <c r="G142" s="3897" t="s">
        <v>2132</v>
      </c>
      <c r="H142" s="187" t="s">
        <v>373</v>
      </c>
      <c r="I142" s="186" t="s">
        <v>2220</v>
      </c>
      <c r="J142" s="1755">
        <v>0</v>
      </c>
    </row>
    <row r="143" spans="1:14" s="78" customFormat="1" ht="16.5" hidden="1" customHeight="1" x14ac:dyDescent="0.25">
      <c r="A143" s="1784"/>
      <c r="B143" s="1785"/>
      <c r="C143" s="3952"/>
      <c r="D143" s="3952"/>
      <c r="E143" s="3905"/>
      <c r="F143" s="3952"/>
      <c r="G143" s="1818"/>
      <c r="H143" s="3953"/>
      <c r="I143" s="3953"/>
      <c r="J143" s="1819"/>
    </row>
    <row r="144" spans="1:14" s="78" customFormat="1" ht="60.75" customHeight="1" x14ac:dyDescent="0.25">
      <c r="A144" s="359" t="s">
        <v>139</v>
      </c>
      <c r="B144" s="185" t="s">
        <v>67</v>
      </c>
      <c r="C144" s="185" t="s">
        <v>154</v>
      </c>
      <c r="D144" s="185" t="s">
        <v>284</v>
      </c>
      <c r="E144" s="4291" t="s">
        <v>3410</v>
      </c>
      <c r="F144" s="3894" t="s">
        <v>3411</v>
      </c>
      <c r="G144" s="3897" t="s">
        <v>3412</v>
      </c>
      <c r="H144" s="1756" t="s">
        <v>3413</v>
      </c>
      <c r="I144" s="186" t="s">
        <v>3414</v>
      </c>
      <c r="J144" s="1757">
        <v>193144000</v>
      </c>
      <c r="N144" s="1817">
        <f>J144</f>
        <v>193144000</v>
      </c>
    </row>
    <row r="145" spans="1:14" s="78" customFormat="1" ht="54.75" customHeight="1" x14ac:dyDescent="0.25">
      <c r="A145" s="1820"/>
      <c r="B145" s="365"/>
      <c r="C145" s="365"/>
      <c r="D145" s="365"/>
      <c r="E145" s="1821"/>
      <c r="F145" s="3906" t="s">
        <v>3415</v>
      </c>
      <c r="G145" s="1822"/>
      <c r="H145" s="1823"/>
      <c r="I145" s="366"/>
      <c r="J145" s="1824"/>
      <c r="N145" s="1817"/>
    </row>
    <row r="146" spans="1:14" s="78" customFormat="1" ht="33.75" customHeight="1" x14ac:dyDescent="0.25">
      <c r="A146" s="4284" t="s">
        <v>139</v>
      </c>
      <c r="B146" s="4285" t="s">
        <v>67</v>
      </c>
      <c r="C146" s="4285" t="s">
        <v>290</v>
      </c>
      <c r="D146" s="4295"/>
      <c r="E146" s="4288" t="s">
        <v>7007</v>
      </c>
      <c r="F146" s="4278" t="s">
        <v>7008</v>
      </c>
      <c r="G146" s="4289"/>
      <c r="H146" s="4280"/>
      <c r="I146" s="4290"/>
      <c r="J146" s="4280">
        <f>SUM(J147)</f>
        <v>76000000</v>
      </c>
    </row>
    <row r="147" spans="1:14" s="78" customFormat="1" ht="40.5" customHeight="1" x14ac:dyDescent="0.25">
      <c r="A147" s="1758" t="s">
        <v>139</v>
      </c>
      <c r="B147" s="1759" t="s">
        <v>67</v>
      </c>
      <c r="C147" s="1759" t="s">
        <v>290</v>
      </c>
      <c r="D147" s="1759" t="s">
        <v>144</v>
      </c>
      <c r="E147" s="1066" t="s">
        <v>7009</v>
      </c>
      <c r="F147" s="3907" t="s">
        <v>7010</v>
      </c>
      <c r="G147" s="1825" t="s">
        <v>2228</v>
      </c>
      <c r="H147" s="1826" t="s">
        <v>373</v>
      </c>
      <c r="I147" s="1827" t="s">
        <v>2153</v>
      </c>
      <c r="J147" s="1828">
        <v>76000000</v>
      </c>
    </row>
    <row r="148" spans="1:14" s="78" customFormat="1" ht="23.25" customHeight="1" x14ac:dyDescent="0.25">
      <c r="A148" s="1820"/>
      <c r="B148" s="365"/>
      <c r="C148" s="365"/>
      <c r="D148" s="365"/>
      <c r="E148" s="1821"/>
      <c r="F148" s="3906"/>
      <c r="G148" s="1822"/>
      <c r="H148" s="1823"/>
      <c r="I148" s="366"/>
      <c r="J148" s="1824"/>
      <c r="N148" s="1817"/>
    </row>
    <row r="149" spans="1:14" s="78" customFormat="1" ht="33.75" customHeight="1" x14ac:dyDescent="0.25">
      <c r="A149" s="4284" t="s">
        <v>139</v>
      </c>
      <c r="B149" s="4285" t="s">
        <v>67</v>
      </c>
      <c r="C149" s="4285" t="s">
        <v>290</v>
      </c>
      <c r="D149" s="4295"/>
      <c r="E149" s="4288" t="s">
        <v>2225</v>
      </c>
      <c r="F149" s="4278" t="s">
        <v>2226</v>
      </c>
      <c r="G149" s="4289"/>
      <c r="H149" s="4280"/>
      <c r="I149" s="4290"/>
      <c r="J149" s="4280">
        <f>SUM(J151:J158)</f>
        <v>1470559000</v>
      </c>
    </row>
    <row r="151" spans="1:14" s="78" customFormat="1" ht="30" customHeight="1" x14ac:dyDescent="0.25">
      <c r="A151" s="359" t="s">
        <v>139</v>
      </c>
      <c r="B151" s="185" t="s">
        <v>67</v>
      </c>
      <c r="C151" s="185" t="s">
        <v>290</v>
      </c>
      <c r="D151" s="185">
        <v>10</v>
      </c>
      <c r="E151" s="4291" t="s">
        <v>2230</v>
      </c>
      <c r="F151" s="3894" t="s">
        <v>3419</v>
      </c>
      <c r="G151" s="3900" t="s">
        <v>2231</v>
      </c>
      <c r="H151" s="361" t="s">
        <v>373</v>
      </c>
      <c r="I151" s="3901" t="s">
        <v>2153</v>
      </c>
      <c r="J151" s="4304">
        <v>459784000</v>
      </c>
    </row>
    <row r="152" spans="1:14" s="78" customFormat="1" ht="30" customHeight="1" x14ac:dyDescent="0.25">
      <c r="A152" s="359"/>
      <c r="B152" s="185"/>
      <c r="C152" s="185"/>
      <c r="D152" s="185"/>
      <c r="E152" s="4291"/>
      <c r="F152" s="3894" t="s">
        <v>3420</v>
      </c>
      <c r="G152" s="3900"/>
      <c r="H152" s="361"/>
      <c r="I152" s="3901"/>
      <c r="J152" s="1755"/>
    </row>
    <row r="153" spans="1:14" s="78" customFormat="1" ht="32.25" customHeight="1" x14ac:dyDescent="0.25">
      <c r="A153" s="359" t="s">
        <v>139</v>
      </c>
      <c r="B153" s="185" t="s">
        <v>67</v>
      </c>
      <c r="C153" s="185" t="s">
        <v>290</v>
      </c>
      <c r="D153" s="185" t="s">
        <v>283</v>
      </c>
      <c r="E153" s="4291" t="s">
        <v>3421</v>
      </c>
      <c r="F153" s="3894" t="s">
        <v>3422</v>
      </c>
      <c r="G153" s="3900" t="s">
        <v>2231</v>
      </c>
      <c r="H153" s="1756" t="s">
        <v>2133</v>
      </c>
      <c r="I153" s="3901" t="s">
        <v>2153</v>
      </c>
      <c r="J153" s="4304">
        <v>307184000</v>
      </c>
    </row>
    <row r="154" spans="1:14" s="78" customFormat="1" ht="40.5" customHeight="1" x14ac:dyDescent="0.25">
      <c r="A154" s="1758" t="s">
        <v>139</v>
      </c>
      <c r="B154" s="1759" t="s">
        <v>67</v>
      </c>
      <c r="C154" s="1759" t="s">
        <v>290</v>
      </c>
      <c r="D154" s="1759">
        <v>13</v>
      </c>
      <c r="E154" s="1066" t="s">
        <v>2227</v>
      </c>
      <c r="F154" s="3907" t="s">
        <v>3416</v>
      </c>
      <c r="G154" s="1825" t="s">
        <v>2228</v>
      </c>
      <c r="H154" s="1826" t="s">
        <v>373</v>
      </c>
      <c r="I154" s="1827" t="s">
        <v>2153</v>
      </c>
      <c r="J154" s="1828">
        <v>511385000</v>
      </c>
    </row>
    <row r="155" spans="1:14" s="78" customFormat="1" ht="53.25" customHeight="1" x14ac:dyDescent="0.25">
      <c r="A155" s="359" t="s">
        <v>139</v>
      </c>
      <c r="B155" s="185" t="s">
        <v>67</v>
      </c>
      <c r="C155" s="185" t="s">
        <v>290</v>
      </c>
      <c r="D155" s="185">
        <v>14</v>
      </c>
      <c r="E155" s="4291" t="s">
        <v>3417</v>
      </c>
      <c r="F155" s="3894" t="s">
        <v>3418</v>
      </c>
      <c r="G155" s="3900" t="s">
        <v>2229</v>
      </c>
      <c r="H155" s="361" t="s">
        <v>1269</v>
      </c>
      <c r="I155" s="3901" t="s">
        <v>2153</v>
      </c>
      <c r="J155" s="1755">
        <v>192206000</v>
      </c>
    </row>
    <row r="156" spans="1:14" s="78" customFormat="1" ht="31.5" hidden="1" customHeight="1" x14ac:dyDescent="0.25">
      <c r="A156" s="359" t="s">
        <v>139</v>
      </c>
      <c r="B156" s="185" t="s">
        <v>67</v>
      </c>
      <c r="C156" s="185" t="s">
        <v>290</v>
      </c>
      <c r="D156" s="185" t="s">
        <v>349</v>
      </c>
      <c r="E156" s="4291" t="s">
        <v>2232</v>
      </c>
      <c r="F156" s="3894"/>
      <c r="G156" s="3900"/>
      <c r="H156" s="361"/>
      <c r="I156" s="3901"/>
    </row>
    <row r="157" spans="1:14" s="78" customFormat="1" ht="27.6" hidden="1" x14ac:dyDescent="0.25">
      <c r="A157" s="359" t="s">
        <v>139</v>
      </c>
      <c r="B157" s="185" t="s">
        <v>67</v>
      </c>
      <c r="C157" s="185" t="s">
        <v>290</v>
      </c>
      <c r="D157" s="185" t="s">
        <v>288</v>
      </c>
      <c r="E157" s="4291" t="s">
        <v>2233</v>
      </c>
      <c r="F157" s="3894"/>
      <c r="G157" s="3900"/>
      <c r="H157" s="361"/>
      <c r="I157" s="3901"/>
      <c r="J157" s="1755">
        <v>0</v>
      </c>
    </row>
    <row r="158" spans="1:14" s="78" customFormat="1" ht="35.25" customHeight="1" x14ac:dyDescent="0.25">
      <c r="A158" s="359" t="s">
        <v>139</v>
      </c>
      <c r="B158" s="185" t="s">
        <v>67</v>
      </c>
      <c r="C158" s="185" t="s">
        <v>290</v>
      </c>
      <c r="D158" s="185" t="s">
        <v>154</v>
      </c>
      <c r="E158" s="4291" t="s">
        <v>2234</v>
      </c>
      <c r="F158" s="3894" t="s">
        <v>3423</v>
      </c>
      <c r="G158" s="3900" t="s">
        <v>3424</v>
      </c>
      <c r="H158" s="361" t="s">
        <v>1269</v>
      </c>
      <c r="I158" s="3901" t="s">
        <v>2153</v>
      </c>
      <c r="J158" s="1755">
        <v>0</v>
      </c>
    </row>
    <row r="159" spans="1:14" s="78" customFormat="1" ht="13.8" hidden="1" x14ac:dyDescent="0.25">
      <c r="A159" s="359" t="s">
        <v>139</v>
      </c>
      <c r="B159" s="185" t="s">
        <v>67</v>
      </c>
      <c r="C159" s="185" t="s">
        <v>290</v>
      </c>
      <c r="D159" s="185">
        <v>20</v>
      </c>
      <c r="E159" s="4291" t="s">
        <v>2235</v>
      </c>
      <c r="F159" s="3894"/>
      <c r="G159" s="3900"/>
      <c r="H159" s="361"/>
      <c r="I159" s="3908"/>
      <c r="J159" s="1755"/>
    </row>
    <row r="160" spans="1:14" s="78" customFormat="1" ht="13.8" hidden="1" x14ac:dyDescent="0.25">
      <c r="A160" s="359" t="s">
        <v>139</v>
      </c>
      <c r="B160" s="185" t="s">
        <v>67</v>
      </c>
      <c r="C160" s="185" t="s">
        <v>290</v>
      </c>
      <c r="D160" s="185">
        <v>21</v>
      </c>
      <c r="E160" s="188" t="s">
        <v>2236</v>
      </c>
      <c r="F160" s="66"/>
      <c r="G160" s="3909"/>
      <c r="H160" s="1812"/>
      <c r="I160" s="1657"/>
      <c r="J160" s="1814"/>
    </row>
    <row r="161" spans="1:14" s="78" customFormat="1" ht="16.5" hidden="1" customHeight="1" x14ac:dyDescent="0.25">
      <c r="A161" s="1791"/>
      <c r="B161" s="3952"/>
      <c r="C161" s="3952"/>
      <c r="D161" s="3952"/>
      <c r="E161" s="4266"/>
      <c r="F161" s="4267"/>
      <c r="G161" s="4265"/>
      <c r="H161" s="4282"/>
      <c r="I161" s="4282"/>
      <c r="J161" s="4297"/>
    </row>
    <row r="162" spans="1:14" s="78" customFormat="1" ht="27" customHeight="1" x14ac:dyDescent="0.25">
      <c r="A162" s="4305" t="s">
        <v>139</v>
      </c>
      <c r="B162" s="4306" t="s">
        <v>67</v>
      </c>
      <c r="C162" s="4306" t="s">
        <v>703</v>
      </c>
      <c r="D162" s="4295"/>
      <c r="E162" s="1796" t="s">
        <v>2237</v>
      </c>
      <c r="F162" s="4278" t="s">
        <v>2238</v>
      </c>
      <c r="G162" s="4289"/>
      <c r="H162" s="4280"/>
      <c r="I162" s="4290"/>
      <c r="J162" s="4280">
        <f>SUM(J163:J172)</f>
        <v>1129506000</v>
      </c>
    </row>
    <row r="163" spans="1:14" s="78" customFormat="1" ht="41.4" x14ac:dyDescent="0.25">
      <c r="A163" s="1758" t="s">
        <v>139</v>
      </c>
      <c r="B163" s="1759" t="s">
        <v>67</v>
      </c>
      <c r="C163" s="1759" t="s">
        <v>703</v>
      </c>
      <c r="D163" s="1759" t="s">
        <v>109</v>
      </c>
      <c r="E163" s="3893" t="s">
        <v>2239</v>
      </c>
      <c r="F163" s="3893" t="s">
        <v>3425</v>
      </c>
      <c r="G163" s="1760" t="s">
        <v>2240</v>
      </c>
      <c r="H163" s="1761" t="s">
        <v>1269</v>
      </c>
      <c r="I163" s="1761" t="s">
        <v>1580</v>
      </c>
      <c r="J163" s="1811">
        <v>249576000</v>
      </c>
    </row>
    <row r="164" spans="1:14" s="78" customFormat="1" ht="27.6" x14ac:dyDescent="0.25">
      <c r="A164" s="1758"/>
      <c r="B164" s="1759"/>
      <c r="C164" s="1759"/>
      <c r="D164" s="1759"/>
      <c r="E164" s="3907"/>
      <c r="F164" s="3907" t="s">
        <v>3426</v>
      </c>
      <c r="G164" s="1825"/>
      <c r="H164" s="1829"/>
      <c r="I164" s="1829"/>
      <c r="J164" s="1828"/>
    </row>
    <row r="165" spans="1:14" s="78" customFormat="1" ht="41.4" x14ac:dyDescent="0.25">
      <c r="A165" s="359" t="s">
        <v>139</v>
      </c>
      <c r="B165" s="185" t="s">
        <v>67</v>
      </c>
      <c r="C165" s="185" t="s">
        <v>703</v>
      </c>
      <c r="D165" s="185" t="s">
        <v>185</v>
      </c>
      <c r="E165" s="4291" t="s">
        <v>3429</v>
      </c>
      <c r="F165" s="4291" t="s">
        <v>3430</v>
      </c>
      <c r="G165" s="3900" t="s">
        <v>3431</v>
      </c>
      <c r="H165" s="3901" t="s">
        <v>2133</v>
      </c>
      <c r="I165" s="3901" t="s">
        <v>2960</v>
      </c>
      <c r="J165" s="1755">
        <v>202688000</v>
      </c>
    </row>
    <row r="166" spans="1:14" s="78" customFormat="1" ht="54.75" customHeight="1" x14ac:dyDescent="0.25">
      <c r="A166" s="359" t="s">
        <v>139</v>
      </c>
      <c r="B166" s="185" t="s">
        <v>67</v>
      </c>
      <c r="C166" s="185" t="s">
        <v>703</v>
      </c>
      <c r="D166" s="185" t="s">
        <v>281</v>
      </c>
      <c r="E166" s="3894" t="s">
        <v>2243</v>
      </c>
      <c r="F166" s="3894" t="s">
        <v>2244</v>
      </c>
      <c r="G166" s="3900" t="s">
        <v>2245</v>
      </c>
      <c r="H166" s="3908" t="s">
        <v>1269</v>
      </c>
      <c r="I166" s="3901" t="s">
        <v>2960</v>
      </c>
      <c r="J166" s="1755">
        <v>179322000</v>
      </c>
    </row>
    <row r="167" spans="1:14" s="78" customFormat="1" ht="41.4" x14ac:dyDescent="0.25">
      <c r="A167" s="359" t="s">
        <v>139</v>
      </c>
      <c r="B167" s="185" t="s">
        <v>67</v>
      </c>
      <c r="C167" s="185" t="s">
        <v>703</v>
      </c>
      <c r="D167" s="185">
        <v>14</v>
      </c>
      <c r="E167" s="66" t="s">
        <v>2249</v>
      </c>
      <c r="F167" s="66" t="s">
        <v>3435</v>
      </c>
      <c r="G167" s="3909" t="s">
        <v>2250</v>
      </c>
      <c r="H167" s="1657" t="s">
        <v>1269</v>
      </c>
      <c r="I167" s="1831" t="s">
        <v>2251</v>
      </c>
      <c r="J167" s="1814">
        <v>114366000</v>
      </c>
    </row>
    <row r="168" spans="1:14" s="78" customFormat="1" ht="27.6" x14ac:dyDescent="0.25">
      <c r="A168" s="1791"/>
      <c r="B168" s="3952"/>
      <c r="C168" s="3952"/>
      <c r="D168" s="3952"/>
      <c r="E168" s="4281"/>
      <c r="F168" s="66" t="s">
        <v>3436</v>
      </c>
      <c r="G168" s="4265"/>
      <c r="H168" s="4282"/>
      <c r="I168" s="4282"/>
      <c r="J168" s="4297"/>
    </row>
    <row r="169" spans="1:14" s="78" customFormat="1" ht="41.4" x14ac:dyDescent="0.25">
      <c r="A169" s="359" t="s">
        <v>139</v>
      </c>
      <c r="B169" s="185" t="s">
        <v>67</v>
      </c>
      <c r="C169" s="185" t="s">
        <v>703</v>
      </c>
      <c r="D169" s="185">
        <v>16</v>
      </c>
      <c r="E169" s="3894" t="s">
        <v>2241</v>
      </c>
      <c r="F169" s="3894" t="s">
        <v>3427</v>
      </c>
      <c r="G169" s="3900" t="s">
        <v>2242</v>
      </c>
      <c r="H169" s="3908" t="s">
        <v>1269</v>
      </c>
      <c r="I169" s="3901" t="s">
        <v>2960</v>
      </c>
      <c r="J169" s="1755">
        <v>299832000</v>
      </c>
    </row>
    <row r="170" spans="1:14" s="78" customFormat="1" ht="27.6" x14ac:dyDescent="0.25">
      <c r="A170" s="359"/>
      <c r="B170" s="185"/>
      <c r="C170" s="185"/>
      <c r="D170" s="185"/>
      <c r="E170" s="4291"/>
      <c r="F170" s="4291" t="s">
        <v>3428</v>
      </c>
      <c r="G170" s="3900"/>
      <c r="H170" s="3908"/>
      <c r="I170" s="3901"/>
      <c r="J170" s="1755"/>
    </row>
    <row r="171" spans="1:14" s="78" customFormat="1" ht="27" hidden="1" customHeight="1" x14ac:dyDescent="0.25">
      <c r="A171" s="359" t="s">
        <v>139</v>
      </c>
      <c r="B171" s="185" t="s">
        <v>67</v>
      </c>
      <c r="C171" s="185" t="s">
        <v>703</v>
      </c>
      <c r="D171" s="185" t="s">
        <v>283</v>
      </c>
      <c r="E171" s="3894" t="s">
        <v>2246</v>
      </c>
      <c r="F171" s="3894" t="s">
        <v>2247</v>
      </c>
      <c r="G171" s="3900" t="s">
        <v>2245</v>
      </c>
      <c r="H171" s="3908" t="s">
        <v>2248</v>
      </c>
      <c r="I171" s="3901" t="s">
        <v>2960</v>
      </c>
      <c r="J171" s="1755"/>
    </row>
    <row r="172" spans="1:14" s="78" customFormat="1" ht="31.5" customHeight="1" x14ac:dyDescent="0.25">
      <c r="A172" s="359" t="s">
        <v>139</v>
      </c>
      <c r="B172" s="185" t="s">
        <v>67</v>
      </c>
      <c r="C172" s="185" t="s">
        <v>703</v>
      </c>
      <c r="D172" s="185" t="s">
        <v>399</v>
      </c>
      <c r="E172" s="3894" t="s">
        <v>3432</v>
      </c>
      <c r="F172" s="3894" t="s">
        <v>3433</v>
      </c>
      <c r="G172" s="3900" t="s">
        <v>2245</v>
      </c>
      <c r="H172" s="3908" t="s">
        <v>2302</v>
      </c>
      <c r="I172" s="3901" t="s">
        <v>2960</v>
      </c>
      <c r="J172" s="1755">
        <v>83722000</v>
      </c>
    </row>
    <row r="173" spans="1:14" s="78" customFormat="1" ht="31.5" customHeight="1" x14ac:dyDescent="0.25">
      <c r="A173" s="359"/>
      <c r="B173" s="185"/>
      <c r="C173" s="185"/>
      <c r="D173" s="185"/>
      <c r="E173" s="3905"/>
      <c r="F173" s="3905" t="s">
        <v>3434</v>
      </c>
      <c r="G173" s="1788"/>
      <c r="H173" s="3953"/>
      <c r="I173" s="1789"/>
      <c r="J173" s="1830"/>
    </row>
    <row r="174" spans="1:14" s="78" customFormat="1" ht="27" customHeight="1" x14ac:dyDescent="0.25">
      <c r="A174" s="4305" t="s">
        <v>139</v>
      </c>
      <c r="B174" s="4306" t="s">
        <v>67</v>
      </c>
      <c r="C174" s="4306" t="s">
        <v>295</v>
      </c>
      <c r="D174" s="4295"/>
      <c r="E174" s="4278" t="s">
        <v>2252</v>
      </c>
      <c r="F174" s="4295"/>
      <c r="G174" s="4289"/>
      <c r="H174" s="4280"/>
      <c r="I174" s="4290"/>
      <c r="J174" s="4280">
        <f>SUM(J175:J181)</f>
        <v>451626000</v>
      </c>
    </row>
    <row r="175" spans="1:14" s="78" customFormat="1" ht="78" customHeight="1" x14ac:dyDescent="0.25">
      <c r="A175" s="1758" t="s">
        <v>139</v>
      </c>
      <c r="B175" s="1759" t="s">
        <v>67</v>
      </c>
      <c r="C175" s="1759" t="s">
        <v>295</v>
      </c>
      <c r="D175" s="1759" t="s">
        <v>114</v>
      </c>
      <c r="E175" s="3893" t="s">
        <v>2253</v>
      </c>
      <c r="F175" s="3893" t="s">
        <v>3437</v>
      </c>
      <c r="G175" s="1760" t="s">
        <v>3438</v>
      </c>
      <c r="H175" s="3896" t="s">
        <v>3439</v>
      </c>
      <c r="I175" s="3896" t="s">
        <v>3440</v>
      </c>
      <c r="J175" s="1762">
        <v>182366000</v>
      </c>
      <c r="N175" s="1832">
        <f>J175</f>
        <v>182366000</v>
      </c>
    </row>
    <row r="176" spans="1:14" s="78" customFormat="1" ht="40.5" hidden="1" customHeight="1" x14ac:dyDescent="0.25">
      <c r="A176" s="359" t="s">
        <v>139</v>
      </c>
      <c r="B176" s="185" t="s">
        <v>67</v>
      </c>
      <c r="C176" s="185" t="s">
        <v>295</v>
      </c>
      <c r="D176" s="185" t="s">
        <v>139</v>
      </c>
      <c r="E176" s="3894" t="s">
        <v>2254</v>
      </c>
      <c r="F176" s="3894" t="s">
        <v>2255</v>
      </c>
      <c r="G176" s="3900" t="s">
        <v>2256</v>
      </c>
      <c r="H176" s="3908" t="s">
        <v>373</v>
      </c>
      <c r="I176" s="3901" t="s">
        <v>2153</v>
      </c>
      <c r="J176" s="154">
        <v>0</v>
      </c>
    </row>
    <row r="177" spans="1:14" s="78" customFormat="1" ht="27" hidden="1" customHeight="1" x14ac:dyDescent="0.25">
      <c r="A177" s="359" t="s">
        <v>139</v>
      </c>
      <c r="B177" s="185" t="s">
        <v>67</v>
      </c>
      <c r="C177" s="185" t="s">
        <v>295</v>
      </c>
      <c r="D177" s="185" t="s">
        <v>81</v>
      </c>
      <c r="E177" s="3894" t="s">
        <v>2257</v>
      </c>
      <c r="F177" s="3894" t="s">
        <v>2258</v>
      </c>
      <c r="G177" s="3900" t="s">
        <v>2256</v>
      </c>
      <c r="H177" s="3908" t="s">
        <v>304</v>
      </c>
      <c r="I177" s="3901" t="s">
        <v>2259</v>
      </c>
      <c r="J177" s="154">
        <v>0</v>
      </c>
    </row>
    <row r="178" spans="1:14" s="78" customFormat="1" ht="69" x14ac:dyDescent="0.25">
      <c r="A178" s="359" t="s">
        <v>139</v>
      </c>
      <c r="B178" s="185" t="s">
        <v>67</v>
      </c>
      <c r="C178" s="185" t="s">
        <v>295</v>
      </c>
      <c r="D178" s="185" t="s">
        <v>84</v>
      </c>
      <c r="E178" s="3894" t="s">
        <v>2260</v>
      </c>
      <c r="F178" s="3894" t="s">
        <v>3441</v>
      </c>
      <c r="G178" s="3900" t="s">
        <v>3442</v>
      </c>
      <c r="H178" s="3908" t="s">
        <v>373</v>
      </c>
      <c r="I178" s="3901" t="s">
        <v>2959</v>
      </c>
      <c r="J178" s="154">
        <v>220044000</v>
      </c>
      <c r="N178" s="1832">
        <f>J178</f>
        <v>220044000</v>
      </c>
    </row>
    <row r="179" spans="1:14" s="78" customFormat="1" ht="54" hidden="1" customHeight="1" x14ac:dyDescent="0.25">
      <c r="A179" s="359" t="s">
        <v>139</v>
      </c>
      <c r="B179" s="185" t="s">
        <v>67</v>
      </c>
      <c r="C179" s="185" t="s">
        <v>295</v>
      </c>
      <c r="D179" s="185" t="s">
        <v>185</v>
      </c>
      <c r="E179" s="3894" t="s">
        <v>2262</v>
      </c>
      <c r="F179" s="3894" t="s">
        <v>2263</v>
      </c>
      <c r="G179" s="3900" t="s">
        <v>2264</v>
      </c>
      <c r="H179" s="3908" t="s">
        <v>373</v>
      </c>
      <c r="I179" s="3901" t="s">
        <v>2261</v>
      </c>
      <c r="J179" s="154">
        <v>0</v>
      </c>
    </row>
    <row r="180" spans="1:14" s="78" customFormat="1" ht="27" hidden="1" customHeight="1" x14ac:dyDescent="0.25">
      <c r="A180" s="359" t="s">
        <v>139</v>
      </c>
      <c r="B180" s="185" t="s">
        <v>67</v>
      </c>
      <c r="C180" s="185" t="s">
        <v>295</v>
      </c>
      <c r="D180" s="185" t="s">
        <v>281</v>
      </c>
      <c r="E180" s="3894" t="s">
        <v>2265</v>
      </c>
      <c r="F180" s="3894" t="s">
        <v>2266</v>
      </c>
      <c r="G180" s="1787" t="s">
        <v>2153</v>
      </c>
      <c r="H180" s="3908" t="s">
        <v>304</v>
      </c>
      <c r="I180" s="3901" t="s">
        <v>2259</v>
      </c>
      <c r="J180" s="154">
        <v>0</v>
      </c>
    </row>
    <row r="181" spans="1:14" s="78" customFormat="1" ht="45" customHeight="1" x14ac:dyDescent="0.25">
      <c r="A181" s="359" t="s">
        <v>139</v>
      </c>
      <c r="B181" s="185" t="s">
        <v>67</v>
      </c>
      <c r="C181" s="185" t="s">
        <v>295</v>
      </c>
      <c r="D181" s="185" t="s">
        <v>283</v>
      </c>
      <c r="E181" s="66" t="s">
        <v>3443</v>
      </c>
      <c r="F181" s="66" t="s">
        <v>3444</v>
      </c>
      <c r="G181" s="1794" t="s">
        <v>316</v>
      </c>
      <c r="H181" s="1657" t="s">
        <v>304</v>
      </c>
      <c r="I181" s="1656" t="s">
        <v>316</v>
      </c>
      <c r="J181" s="154">
        <v>49216000</v>
      </c>
      <c r="N181" s="1832">
        <f>J181</f>
        <v>49216000</v>
      </c>
    </row>
    <row r="182" spans="1:14" s="78" customFormat="1" ht="16.5" customHeight="1" x14ac:dyDescent="0.25">
      <c r="A182" s="1784"/>
      <c r="B182" s="1785"/>
      <c r="C182" s="1785"/>
      <c r="D182" s="1785"/>
      <c r="E182" s="4281"/>
      <c r="F182" s="4281"/>
      <c r="G182" s="4293"/>
      <c r="H182" s="4282"/>
      <c r="I182" s="4282"/>
      <c r="J182" s="4307"/>
      <c r="N182" s="1833">
        <f>N181+N178+N175+N138+N137</f>
        <v>613170000</v>
      </c>
    </row>
    <row r="183" spans="1:14" s="78" customFormat="1" ht="27" hidden="1" customHeight="1" x14ac:dyDescent="0.25">
      <c r="A183" s="4308" t="s">
        <v>139</v>
      </c>
      <c r="B183" s="4309" t="s">
        <v>67</v>
      </c>
      <c r="C183" s="4254">
        <v>15</v>
      </c>
      <c r="D183" s="4267"/>
      <c r="E183" s="4266" t="s">
        <v>2267</v>
      </c>
      <c r="F183" s="4266" t="s">
        <v>2268</v>
      </c>
      <c r="G183" s="4293"/>
      <c r="H183" s="4310"/>
      <c r="I183" s="4282"/>
      <c r="J183" s="4307">
        <f>SUM(J184:J185)</f>
        <v>0</v>
      </c>
    </row>
    <row r="184" spans="1:14" s="78" customFormat="1" ht="16.5" hidden="1" customHeight="1" x14ac:dyDescent="0.25">
      <c r="A184" s="1758" t="s">
        <v>139</v>
      </c>
      <c r="B184" s="1759" t="s">
        <v>67</v>
      </c>
      <c r="C184" s="1759" t="s">
        <v>285</v>
      </c>
      <c r="D184" s="1759" t="s">
        <v>349</v>
      </c>
      <c r="E184" s="3893" t="s">
        <v>2269</v>
      </c>
      <c r="F184" s="3893"/>
      <c r="G184" s="1760"/>
      <c r="H184" s="1761"/>
      <c r="I184" s="1761"/>
      <c r="J184" s="1762"/>
    </row>
    <row r="185" spans="1:14" s="78" customFormat="1" ht="69" hidden="1" x14ac:dyDescent="0.25">
      <c r="A185" s="359" t="s">
        <v>139</v>
      </c>
      <c r="B185" s="185" t="s">
        <v>67</v>
      </c>
      <c r="C185" s="185" t="s">
        <v>285</v>
      </c>
      <c r="D185" s="185" t="s">
        <v>286</v>
      </c>
      <c r="E185" s="3894" t="s">
        <v>2270</v>
      </c>
      <c r="F185" s="181" t="s">
        <v>2271</v>
      </c>
      <c r="G185" s="1834" t="s">
        <v>2272</v>
      </c>
      <c r="H185" s="3908" t="s">
        <v>240</v>
      </c>
      <c r="I185" s="3908" t="s">
        <v>804</v>
      </c>
      <c r="J185" s="1762">
        <v>0</v>
      </c>
    </row>
    <row r="186" spans="1:14" s="78" customFormat="1" ht="16.5" hidden="1" customHeight="1" x14ac:dyDescent="0.25">
      <c r="A186" s="1784"/>
      <c r="B186" s="1785"/>
      <c r="C186" s="1785"/>
      <c r="D186" s="1785"/>
      <c r="E186" s="4281"/>
      <c r="F186" s="4281"/>
      <c r="G186" s="4293"/>
      <c r="H186" s="4282"/>
      <c r="I186" s="4282"/>
      <c r="J186" s="4283"/>
    </row>
    <row r="187" spans="1:14" s="78" customFormat="1" ht="27" hidden="1" customHeight="1" x14ac:dyDescent="0.25">
      <c r="A187" s="4308" t="s">
        <v>139</v>
      </c>
      <c r="B187" s="4309" t="s">
        <v>67</v>
      </c>
      <c r="C187" s="4309">
        <v>27</v>
      </c>
      <c r="D187" s="4311"/>
      <c r="E187" s="4312" t="s">
        <v>2273</v>
      </c>
      <c r="F187" s="4266" t="s">
        <v>2274</v>
      </c>
      <c r="G187" s="4293"/>
      <c r="H187" s="4310"/>
      <c r="I187" s="4282"/>
      <c r="J187" s="4307">
        <f>SUM(J188:J189)</f>
        <v>0</v>
      </c>
    </row>
    <row r="188" spans="1:14" s="78" customFormat="1" ht="41.25" hidden="1" customHeight="1" x14ac:dyDescent="0.25">
      <c r="A188" s="1758" t="s">
        <v>139</v>
      </c>
      <c r="B188" s="1759" t="s">
        <v>67</v>
      </c>
      <c r="C188" s="1835">
        <v>27</v>
      </c>
      <c r="D188" s="1759" t="s">
        <v>67</v>
      </c>
      <c r="E188" s="360" t="s">
        <v>2275</v>
      </c>
      <c r="F188" s="3893" t="s">
        <v>2276</v>
      </c>
      <c r="G188" s="1760" t="s">
        <v>2277</v>
      </c>
      <c r="H188" s="1761" t="s">
        <v>373</v>
      </c>
      <c r="I188" s="1761" t="s">
        <v>2278</v>
      </c>
      <c r="J188" s="1762">
        <v>0</v>
      </c>
    </row>
    <row r="189" spans="1:14" s="78" customFormat="1" ht="42.75" hidden="1" customHeight="1" x14ac:dyDescent="0.25">
      <c r="A189" s="359" t="s">
        <v>139</v>
      </c>
      <c r="B189" s="185" t="s">
        <v>67</v>
      </c>
      <c r="C189" s="1836">
        <v>27</v>
      </c>
      <c r="D189" s="185" t="s">
        <v>72</v>
      </c>
      <c r="E189" s="188" t="s">
        <v>2279</v>
      </c>
      <c r="F189" s="66" t="s">
        <v>2280</v>
      </c>
      <c r="G189" s="3909" t="s">
        <v>2277</v>
      </c>
      <c r="H189" s="1657" t="s">
        <v>373</v>
      </c>
      <c r="I189" s="3909" t="s">
        <v>2281</v>
      </c>
      <c r="J189" s="1763">
        <v>0</v>
      </c>
    </row>
    <row r="190" spans="1:14" s="78" customFormat="1" ht="16.5" customHeight="1" x14ac:dyDescent="0.25">
      <c r="A190" s="1784"/>
      <c r="B190" s="1785"/>
      <c r="C190" s="1785"/>
      <c r="D190" s="1785"/>
      <c r="E190" s="4281"/>
      <c r="F190" s="4281"/>
      <c r="G190" s="4293"/>
      <c r="H190" s="4282"/>
      <c r="I190" s="4282"/>
      <c r="J190" s="4283"/>
    </row>
    <row r="191" spans="1:14" s="78" customFormat="1" ht="33.75" customHeight="1" x14ac:dyDescent="0.25">
      <c r="A191" s="4284" t="s">
        <v>139</v>
      </c>
      <c r="B191" s="4285" t="s">
        <v>67</v>
      </c>
      <c r="C191" s="4285">
        <v>28</v>
      </c>
      <c r="D191" s="4306"/>
      <c r="E191" s="4288" t="s">
        <v>2282</v>
      </c>
      <c r="F191" s="4278" t="s">
        <v>2283</v>
      </c>
      <c r="G191" s="4289"/>
      <c r="H191" s="4280">
        <f>SUM(H192:H193)</f>
        <v>0</v>
      </c>
      <c r="I191" s="4290"/>
      <c r="J191" s="4280">
        <f>J192</f>
        <v>159822000</v>
      </c>
    </row>
    <row r="192" spans="1:14" s="78" customFormat="1" ht="44.25" customHeight="1" x14ac:dyDescent="0.25">
      <c r="A192" s="4313" t="s">
        <v>139</v>
      </c>
      <c r="B192" s="4311" t="s">
        <v>67</v>
      </c>
      <c r="C192" s="4309">
        <v>28</v>
      </c>
      <c r="D192" s="4311" t="s">
        <v>67</v>
      </c>
      <c r="E192" s="4292" t="s">
        <v>3445</v>
      </c>
      <c r="F192" s="4281" t="s">
        <v>3446</v>
      </c>
      <c r="G192" s="4314" t="s">
        <v>2284</v>
      </c>
      <c r="H192" s="4315" t="s">
        <v>3447</v>
      </c>
      <c r="I192" s="4315" t="s">
        <v>2285</v>
      </c>
      <c r="J192" s="4283">
        <v>159822000</v>
      </c>
    </row>
    <row r="193" spans="1:10" s="78" customFormat="1" ht="16.5" hidden="1" customHeight="1" x14ac:dyDescent="0.25">
      <c r="A193" s="1820"/>
      <c r="B193" s="365"/>
      <c r="C193" s="365"/>
      <c r="D193" s="365"/>
      <c r="E193" s="4281"/>
      <c r="F193" s="4281"/>
      <c r="G193" s="4293"/>
      <c r="H193" s="4282"/>
      <c r="I193" s="4315"/>
      <c r="J193" s="4283"/>
    </row>
    <row r="194" spans="1:10" s="78" customFormat="1" ht="38.25" customHeight="1" x14ac:dyDescent="0.25">
      <c r="A194" s="4284" t="s">
        <v>139</v>
      </c>
      <c r="B194" s="4285" t="s">
        <v>67</v>
      </c>
      <c r="C194" s="4285">
        <v>29</v>
      </c>
      <c r="D194" s="4306"/>
      <c r="E194" s="4288" t="s">
        <v>2286</v>
      </c>
      <c r="F194" s="4278" t="s">
        <v>2287</v>
      </c>
      <c r="G194" s="4289"/>
      <c r="H194" s="4280"/>
      <c r="I194" s="4316"/>
      <c r="J194" s="4317">
        <f>SUM(J195)</f>
        <v>113972000</v>
      </c>
    </row>
    <row r="195" spans="1:10" s="78" customFormat="1" ht="39" customHeight="1" x14ac:dyDescent="0.25">
      <c r="A195" s="1758" t="s">
        <v>139</v>
      </c>
      <c r="B195" s="1759" t="s">
        <v>67</v>
      </c>
      <c r="C195" s="1835">
        <v>29</v>
      </c>
      <c r="D195" s="1759" t="s">
        <v>67</v>
      </c>
      <c r="E195" s="4292" t="s">
        <v>2288</v>
      </c>
      <c r="F195" s="4281" t="s">
        <v>3448</v>
      </c>
      <c r="G195" s="4314" t="s">
        <v>2284</v>
      </c>
      <c r="H195" s="4315" t="s">
        <v>3449</v>
      </c>
      <c r="I195" s="4314" t="s">
        <v>2281</v>
      </c>
      <c r="J195" s="4283">
        <v>113972000</v>
      </c>
    </row>
    <row r="196" spans="1:10" s="78" customFormat="1" ht="16.5" hidden="1" customHeight="1" x14ac:dyDescent="0.25">
      <c r="A196" s="1784"/>
      <c r="B196" s="1785"/>
      <c r="C196" s="1785"/>
      <c r="D196" s="1785"/>
      <c r="E196" s="4318"/>
      <c r="F196" s="4267"/>
      <c r="G196" s="4293"/>
      <c r="H196" s="4282"/>
      <c r="I196" s="4315"/>
      <c r="J196" s="4283"/>
    </row>
    <row r="197" spans="1:10" s="78" customFormat="1" ht="41.25" customHeight="1" x14ac:dyDescent="0.25">
      <c r="A197" s="4284" t="s">
        <v>139</v>
      </c>
      <c r="B197" s="4285" t="s">
        <v>67</v>
      </c>
      <c r="C197" s="4285" t="s">
        <v>708</v>
      </c>
      <c r="D197" s="4306"/>
      <c r="E197" s="4288" t="s">
        <v>2289</v>
      </c>
      <c r="F197" s="4278" t="s">
        <v>2290</v>
      </c>
      <c r="G197" s="4289"/>
      <c r="H197" s="4280"/>
      <c r="I197" s="4316"/>
      <c r="J197" s="4317">
        <f>SUM(J200)</f>
        <v>163984000</v>
      </c>
    </row>
    <row r="198" spans="1:10" s="78" customFormat="1" ht="43.5" hidden="1" customHeight="1" x14ac:dyDescent="0.25">
      <c r="A198" s="1758" t="s">
        <v>139</v>
      </c>
      <c r="B198" s="1759" t="s">
        <v>67</v>
      </c>
      <c r="C198" s="1759" t="s">
        <v>708</v>
      </c>
      <c r="D198" s="1759" t="s">
        <v>67</v>
      </c>
      <c r="E198" s="360" t="s">
        <v>2291</v>
      </c>
      <c r="F198" s="3893" t="s">
        <v>2292</v>
      </c>
      <c r="G198" s="1760" t="s">
        <v>2284</v>
      </c>
      <c r="H198" s="1761" t="s">
        <v>373</v>
      </c>
      <c r="I198" s="3896" t="s">
        <v>78</v>
      </c>
      <c r="J198" s="1762">
        <v>0</v>
      </c>
    </row>
    <row r="199" spans="1:10" s="78" customFormat="1" ht="44.25" hidden="1" customHeight="1" x14ac:dyDescent="0.25">
      <c r="A199" s="359" t="s">
        <v>139</v>
      </c>
      <c r="B199" s="185" t="s">
        <v>67</v>
      </c>
      <c r="C199" s="185" t="s">
        <v>708</v>
      </c>
      <c r="D199" s="185" t="s">
        <v>72</v>
      </c>
      <c r="E199" s="4291" t="s">
        <v>2293</v>
      </c>
      <c r="F199" s="3894" t="s">
        <v>2294</v>
      </c>
      <c r="G199" s="3900" t="s">
        <v>2277</v>
      </c>
      <c r="H199" s="3908" t="s">
        <v>304</v>
      </c>
      <c r="I199" s="3900" t="s">
        <v>2281</v>
      </c>
      <c r="J199" s="154">
        <v>0</v>
      </c>
    </row>
    <row r="200" spans="1:10" s="78" customFormat="1" ht="27.75" customHeight="1" x14ac:dyDescent="0.25">
      <c r="A200" s="359" t="s">
        <v>139</v>
      </c>
      <c r="B200" s="185" t="s">
        <v>67</v>
      </c>
      <c r="C200" s="185" t="s">
        <v>708</v>
      </c>
      <c r="D200" s="185" t="s">
        <v>109</v>
      </c>
      <c r="E200" s="188" t="s">
        <v>2295</v>
      </c>
      <c r="F200" s="66" t="s">
        <v>2296</v>
      </c>
      <c r="G200" s="3909" t="s">
        <v>2284</v>
      </c>
      <c r="H200" s="1656" t="s">
        <v>2133</v>
      </c>
      <c r="I200" s="1656" t="s">
        <v>2259</v>
      </c>
      <c r="J200" s="1763">
        <v>163984000</v>
      </c>
    </row>
    <row r="201" spans="1:10" s="78" customFormat="1" ht="16.5" hidden="1" customHeight="1" x14ac:dyDescent="0.25">
      <c r="A201" s="1784"/>
      <c r="B201" s="1785"/>
      <c r="C201" s="1785"/>
      <c r="D201" s="1785"/>
      <c r="E201" s="4318"/>
      <c r="F201" s="4267"/>
      <c r="G201" s="4293"/>
      <c r="H201" s="4282"/>
      <c r="I201" s="4315"/>
      <c r="J201" s="4283"/>
    </row>
    <row r="202" spans="1:10" s="78" customFormat="1" ht="38.25" customHeight="1" x14ac:dyDescent="0.25">
      <c r="A202" s="4284" t="s">
        <v>139</v>
      </c>
      <c r="B202" s="4285" t="s">
        <v>67</v>
      </c>
      <c r="C202" s="4285" t="s">
        <v>2044</v>
      </c>
      <c r="D202" s="4306"/>
      <c r="E202" s="4288" t="s">
        <v>2297</v>
      </c>
      <c r="F202" s="4278" t="s">
        <v>2298</v>
      </c>
      <c r="G202" s="4289"/>
      <c r="H202" s="4280"/>
      <c r="I202" s="4316"/>
      <c r="J202" s="4317">
        <f>SUM(J204:J205)</f>
        <v>334268000</v>
      </c>
    </row>
    <row r="203" spans="1:10" s="78" customFormat="1" ht="42.75" hidden="1" customHeight="1" x14ac:dyDescent="0.25">
      <c r="A203" s="1758" t="s">
        <v>139</v>
      </c>
      <c r="B203" s="1759" t="s">
        <v>67</v>
      </c>
      <c r="C203" s="1759" t="s">
        <v>2044</v>
      </c>
      <c r="D203" s="1759" t="s">
        <v>67</v>
      </c>
      <c r="E203" s="360" t="s">
        <v>2299</v>
      </c>
      <c r="F203" s="3893" t="s">
        <v>2300</v>
      </c>
      <c r="G203" s="1760" t="s">
        <v>2284</v>
      </c>
      <c r="H203" s="1761" t="s">
        <v>373</v>
      </c>
      <c r="I203" s="3896" t="s">
        <v>78</v>
      </c>
      <c r="J203" s="1762">
        <v>0</v>
      </c>
    </row>
    <row r="204" spans="1:10" s="78" customFormat="1" ht="37.5" customHeight="1" x14ac:dyDescent="0.25">
      <c r="A204" s="359" t="s">
        <v>139</v>
      </c>
      <c r="B204" s="185" t="s">
        <v>67</v>
      </c>
      <c r="C204" s="185" t="s">
        <v>2044</v>
      </c>
      <c r="D204" s="185" t="s">
        <v>72</v>
      </c>
      <c r="E204" s="4291" t="s">
        <v>2301</v>
      </c>
      <c r="F204" s="3894" t="s">
        <v>3450</v>
      </c>
      <c r="G204" s="3900" t="s">
        <v>2284</v>
      </c>
      <c r="H204" s="3908" t="s">
        <v>2302</v>
      </c>
      <c r="I204" s="3901" t="s">
        <v>2153</v>
      </c>
      <c r="J204" s="154">
        <v>167384000</v>
      </c>
    </row>
    <row r="205" spans="1:10" s="78" customFormat="1" ht="44.25" customHeight="1" x14ac:dyDescent="0.25">
      <c r="A205" s="359" t="s">
        <v>139</v>
      </c>
      <c r="B205" s="185" t="s">
        <v>67</v>
      </c>
      <c r="C205" s="185" t="s">
        <v>2044</v>
      </c>
      <c r="D205" s="185" t="s">
        <v>109</v>
      </c>
      <c r="E205" s="188" t="s">
        <v>3451</v>
      </c>
      <c r="F205" s="66" t="s">
        <v>3452</v>
      </c>
      <c r="G205" s="3909" t="s">
        <v>3453</v>
      </c>
      <c r="H205" s="1657" t="s">
        <v>373</v>
      </c>
      <c r="I205" s="1656" t="s">
        <v>78</v>
      </c>
      <c r="J205" s="1763">
        <v>166884000</v>
      </c>
    </row>
    <row r="206" spans="1:10" s="78" customFormat="1" ht="16.5" hidden="1" customHeight="1" x14ac:dyDescent="0.25">
      <c r="A206" s="1784"/>
      <c r="B206" s="1785"/>
      <c r="C206" s="1785"/>
      <c r="D206" s="1785"/>
      <c r="E206" s="4318"/>
      <c r="F206" s="4267"/>
      <c r="G206" s="4293"/>
      <c r="H206" s="4282"/>
      <c r="I206" s="4282"/>
      <c r="J206" s="4283"/>
    </row>
    <row r="207" spans="1:10" s="78" customFormat="1" ht="27" customHeight="1" x14ac:dyDescent="0.25">
      <c r="A207" s="4284" t="s">
        <v>139</v>
      </c>
      <c r="B207" s="4285" t="s">
        <v>67</v>
      </c>
      <c r="C207" s="4285" t="s">
        <v>2064</v>
      </c>
      <c r="D207" s="4306"/>
      <c r="E207" s="4288" t="s">
        <v>2303</v>
      </c>
      <c r="F207" s="4278" t="s">
        <v>2304</v>
      </c>
      <c r="G207" s="4289"/>
      <c r="H207" s="4280"/>
      <c r="I207" s="4290"/>
      <c r="J207" s="4280">
        <f>SUM(J209:J211)</f>
        <v>295568000</v>
      </c>
    </row>
    <row r="208" spans="1:10" s="78" customFormat="1" ht="42" hidden="1" customHeight="1" x14ac:dyDescent="0.25">
      <c r="A208" s="1758" t="s">
        <v>139</v>
      </c>
      <c r="B208" s="1759" t="s">
        <v>67</v>
      </c>
      <c r="C208" s="1759" t="s">
        <v>2064</v>
      </c>
      <c r="D208" s="1759" t="s">
        <v>67</v>
      </c>
      <c r="E208" s="360" t="s">
        <v>2305</v>
      </c>
      <c r="F208" s="3893" t="s">
        <v>2306</v>
      </c>
      <c r="G208" s="1760" t="s">
        <v>2284</v>
      </c>
      <c r="H208" s="1761" t="s">
        <v>304</v>
      </c>
      <c r="I208" s="3896" t="s">
        <v>2153</v>
      </c>
      <c r="J208" s="1762"/>
    </row>
    <row r="209" spans="1:11" s="78" customFormat="1" ht="38.25" customHeight="1" x14ac:dyDescent="0.25">
      <c r="A209" s="359" t="s">
        <v>139</v>
      </c>
      <c r="B209" s="185" t="s">
        <v>67</v>
      </c>
      <c r="C209" s="185" t="s">
        <v>2064</v>
      </c>
      <c r="D209" s="185" t="s">
        <v>72</v>
      </c>
      <c r="E209" s="188" t="s">
        <v>2307</v>
      </c>
      <c r="F209" s="66" t="s">
        <v>2308</v>
      </c>
      <c r="G209" s="3909" t="s">
        <v>2309</v>
      </c>
      <c r="H209" s="1657" t="s">
        <v>304</v>
      </c>
      <c r="I209" s="1656" t="s">
        <v>2153</v>
      </c>
      <c r="J209" s="1763">
        <v>160184000</v>
      </c>
    </row>
    <row r="210" spans="1:11" s="78" customFormat="1" ht="16.5" hidden="1" customHeight="1" x14ac:dyDescent="0.25">
      <c r="A210" s="1784"/>
      <c r="B210" s="1785"/>
      <c r="C210" s="1785"/>
      <c r="D210" s="1785"/>
      <c r="E210" s="4292"/>
      <c r="F210" s="4281"/>
      <c r="G210" s="4314"/>
      <c r="H210" s="4282"/>
      <c r="I210" s="4315"/>
      <c r="J210" s="4283"/>
    </row>
    <row r="211" spans="1:11" s="78" customFormat="1" ht="43.5" customHeight="1" x14ac:dyDescent="0.25">
      <c r="A211" s="1758" t="s">
        <v>139</v>
      </c>
      <c r="B211" s="1759" t="s">
        <v>67</v>
      </c>
      <c r="C211" s="1759" t="s">
        <v>2064</v>
      </c>
      <c r="D211" s="1759" t="s">
        <v>109</v>
      </c>
      <c r="E211" s="360" t="s">
        <v>3454</v>
      </c>
      <c r="F211" s="3893" t="s">
        <v>3455</v>
      </c>
      <c r="G211" s="1760" t="s">
        <v>3456</v>
      </c>
      <c r="H211" s="1761" t="s">
        <v>304</v>
      </c>
      <c r="I211" s="3896" t="s">
        <v>2153</v>
      </c>
      <c r="J211" s="1762">
        <v>135384000</v>
      </c>
    </row>
    <row r="212" spans="1:11" s="78" customFormat="1" ht="27" hidden="1" customHeight="1" x14ac:dyDescent="0.25">
      <c r="A212" s="4308" t="s">
        <v>139</v>
      </c>
      <c r="B212" s="4309" t="s">
        <v>67</v>
      </c>
      <c r="C212" s="4309" t="s">
        <v>158</v>
      </c>
      <c r="D212" s="4254"/>
      <c r="E212" s="1837" t="s">
        <v>2310</v>
      </c>
      <c r="F212" s="4266" t="s">
        <v>2311</v>
      </c>
      <c r="G212" s="4293"/>
      <c r="H212" s="4310"/>
      <c r="I212" s="4319"/>
      <c r="J212" s="4307"/>
    </row>
    <row r="213" spans="1:11" s="78" customFormat="1" ht="40.5" hidden="1" customHeight="1" x14ac:dyDescent="0.25">
      <c r="A213" s="1758" t="s">
        <v>139</v>
      </c>
      <c r="B213" s="1759" t="s">
        <v>67</v>
      </c>
      <c r="C213" s="1759" t="s">
        <v>158</v>
      </c>
      <c r="D213" s="1759" t="s">
        <v>72</v>
      </c>
      <c r="E213" s="3893" t="s">
        <v>2312</v>
      </c>
      <c r="F213" s="3893" t="s">
        <v>2313</v>
      </c>
      <c r="G213" s="1760" t="s">
        <v>2314</v>
      </c>
      <c r="H213" s="1761" t="s">
        <v>2315</v>
      </c>
      <c r="I213" s="3896" t="s">
        <v>2153</v>
      </c>
      <c r="J213" s="1762">
        <v>0</v>
      </c>
    </row>
    <row r="214" spans="1:11" s="78" customFormat="1" ht="30" hidden="1" customHeight="1" x14ac:dyDescent="0.25">
      <c r="A214" s="359" t="s">
        <v>139</v>
      </c>
      <c r="B214" s="185" t="s">
        <v>67</v>
      </c>
      <c r="C214" s="185" t="s">
        <v>158</v>
      </c>
      <c r="D214" s="185" t="s">
        <v>109</v>
      </c>
      <c r="E214" s="3894" t="s">
        <v>2316</v>
      </c>
      <c r="F214" s="3894" t="s">
        <v>2317</v>
      </c>
      <c r="G214" s="3900" t="s">
        <v>2314</v>
      </c>
      <c r="H214" s="3908" t="s">
        <v>304</v>
      </c>
      <c r="I214" s="3901" t="s">
        <v>2153</v>
      </c>
      <c r="J214" s="154">
        <v>0</v>
      </c>
    </row>
    <row r="215" spans="1:11" s="78" customFormat="1" ht="41.4" hidden="1" x14ac:dyDescent="0.25">
      <c r="A215" s="359" t="s">
        <v>139</v>
      </c>
      <c r="B215" s="185" t="s">
        <v>67</v>
      </c>
      <c r="C215" s="185" t="s">
        <v>158</v>
      </c>
      <c r="D215" s="185" t="s">
        <v>144</v>
      </c>
      <c r="E215" s="188" t="s">
        <v>2318</v>
      </c>
      <c r="F215" s="66" t="s">
        <v>2319</v>
      </c>
      <c r="G215" s="3909" t="s">
        <v>2320</v>
      </c>
      <c r="H215" s="1657" t="s">
        <v>265</v>
      </c>
      <c r="I215" s="1656" t="s">
        <v>78</v>
      </c>
      <c r="J215" s="1763"/>
    </row>
    <row r="216" spans="1:11" s="78" customFormat="1" ht="16.5" hidden="1" customHeight="1" x14ac:dyDescent="0.25">
      <c r="A216" s="1784"/>
      <c r="B216" s="1785"/>
      <c r="C216" s="1785"/>
      <c r="D216" s="1785"/>
      <c r="E216" s="4292"/>
      <c r="F216" s="4281"/>
      <c r="G216" s="4314"/>
      <c r="H216" s="4282"/>
      <c r="I216" s="4282"/>
      <c r="J216" s="4283"/>
    </row>
    <row r="217" spans="1:11" s="78" customFormat="1" ht="27" hidden="1" customHeight="1" x14ac:dyDescent="0.25">
      <c r="A217" s="4308" t="s">
        <v>139</v>
      </c>
      <c r="B217" s="4309" t="s">
        <v>67</v>
      </c>
      <c r="C217" s="4320">
        <v>34</v>
      </c>
      <c r="D217" s="4311"/>
      <c r="E217" s="4312" t="s">
        <v>2321</v>
      </c>
      <c r="F217" s="4281"/>
      <c r="G217" s="4314"/>
      <c r="H217" s="4282"/>
      <c r="I217" s="4282"/>
      <c r="J217" s="4307">
        <f>J218</f>
        <v>0</v>
      </c>
    </row>
    <row r="218" spans="1:11" s="78" customFormat="1" ht="45" hidden="1" customHeight="1" x14ac:dyDescent="0.25">
      <c r="A218" s="1838" t="s">
        <v>139</v>
      </c>
      <c r="B218" s="1839" t="s">
        <v>67</v>
      </c>
      <c r="C218" s="189">
        <v>34</v>
      </c>
      <c r="D218" s="1839" t="s">
        <v>109</v>
      </c>
      <c r="E218" s="4292" t="s">
        <v>2322</v>
      </c>
      <c r="F218" s="4281" t="s">
        <v>2323</v>
      </c>
      <c r="G218" s="4314" t="s">
        <v>2309</v>
      </c>
      <c r="H218" s="4282" t="s">
        <v>304</v>
      </c>
      <c r="I218" s="4315" t="s">
        <v>2153</v>
      </c>
      <c r="J218" s="4283">
        <v>0</v>
      </c>
    </row>
    <row r="219" spans="1:11" s="1840" customFormat="1" ht="16.5" hidden="1" customHeight="1" x14ac:dyDescent="0.3">
      <c r="A219" s="4258"/>
      <c r="B219" s="4259"/>
      <c r="C219" s="4259"/>
      <c r="D219" s="4259"/>
      <c r="E219" s="4260"/>
      <c r="F219" s="4260"/>
      <c r="G219" s="4268"/>
      <c r="H219" s="4321"/>
      <c r="I219" s="4282"/>
      <c r="J219" s="4322"/>
    </row>
    <row r="220" spans="1:11" s="1840" customFormat="1" ht="21.75" customHeight="1" thickBot="1" x14ac:dyDescent="0.35">
      <c r="A220" s="7782" t="s">
        <v>483</v>
      </c>
      <c r="B220" s="7783"/>
      <c r="C220" s="7783"/>
      <c r="D220" s="7783"/>
      <c r="E220" s="7783"/>
      <c r="F220" s="7784"/>
      <c r="G220" s="1841"/>
      <c r="H220" s="1842"/>
      <c r="I220" s="1842"/>
      <c r="J220" s="1843">
        <f>J12+J9</f>
        <v>20882529100</v>
      </c>
      <c r="K220" s="1844"/>
    </row>
    <row r="221" spans="1:11" s="47" customFormat="1" ht="13.8" x14ac:dyDescent="0.3">
      <c r="A221" s="1845"/>
      <c r="B221" s="1845"/>
      <c r="C221" s="210"/>
      <c r="D221" s="1845"/>
      <c r="H221" s="1846"/>
      <c r="I221" s="1846"/>
      <c r="K221" s="723"/>
    </row>
    <row r="222" spans="1:11" s="47" customFormat="1" ht="15" customHeight="1" x14ac:dyDescent="0.3">
      <c r="A222" s="1845"/>
      <c r="B222" s="1845"/>
      <c r="C222" s="210"/>
      <c r="D222" s="1845"/>
      <c r="H222" s="1846"/>
      <c r="I222" s="1846"/>
    </row>
    <row r="223" spans="1:11" s="1849" customFormat="1" ht="15" hidden="1" customHeight="1" x14ac:dyDescent="0.3">
      <c r="A223" s="1847"/>
      <c r="B223" s="1847"/>
      <c r="C223" s="1848"/>
      <c r="D223" s="1847"/>
      <c r="H223" s="7785" t="s">
        <v>763</v>
      </c>
      <c r="I223" s="7785"/>
      <c r="J223" s="7785"/>
    </row>
    <row r="224" spans="1:11" s="1849" customFormat="1" ht="15" hidden="1" customHeight="1" x14ac:dyDescent="0.3">
      <c r="A224" s="1847"/>
      <c r="B224" s="1847"/>
      <c r="C224" s="1848"/>
      <c r="D224" s="1847"/>
      <c r="H224" s="7786" t="s">
        <v>2324</v>
      </c>
      <c r="I224" s="7786"/>
      <c r="J224" s="7786"/>
    </row>
    <row r="225" spans="1:76" s="1849" customFormat="1" ht="15" hidden="1" customHeight="1" x14ac:dyDescent="0.3">
      <c r="A225" s="1847"/>
      <c r="B225" s="1847"/>
      <c r="C225" s="1848"/>
      <c r="D225" s="1847"/>
      <c r="H225" s="1850"/>
      <c r="I225" s="1850"/>
    </row>
    <row r="226" spans="1:76" s="1849" customFormat="1" ht="22.5" hidden="1" customHeight="1" x14ac:dyDescent="0.3">
      <c r="A226" s="1847"/>
      <c r="B226" s="1847"/>
      <c r="C226" s="1848"/>
      <c r="D226" s="1847"/>
      <c r="H226" s="1850"/>
      <c r="I226" s="1850"/>
    </row>
    <row r="227" spans="1:76" s="1849" customFormat="1" ht="15" hidden="1" customHeight="1" x14ac:dyDescent="0.3">
      <c r="A227" s="1847"/>
      <c r="B227" s="1847"/>
      <c r="C227" s="1848"/>
      <c r="D227" s="1847"/>
      <c r="H227" s="7787" t="s">
        <v>2325</v>
      </c>
      <c r="I227" s="7787"/>
      <c r="J227" s="7787"/>
      <c r="K227" s="190"/>
    </row>
    <row r="228" spans="1:76" s="1851" customFormat="1" ht="15.75" hidden="1" customHeight="1" x14ac:dyDescent="0.25">
      <c r="A228" s="1847"/>
      <c r="B228" s="1847"/>
      <c r="C228" s="1847"/>
      <c r="D228" s="1847"/>
      <c r="H228" s="7788" t="s">
        <v>2326</v>
      </c>
      <c r="I228" s="7788"/>
      <c r="J228" s="7788"/>
    </row>
    <row r="229" spans="1:76" s="1765" customFormat="1" hidden="1" x14ac:dyDescent="0.2">
      <c r="C229" s="1766"/>
      <c r="E229" s="1764"/>
      <c r="F229" s="1764"/>
      <c r="G229" s="1764"/>
      <c r="H229" s="1767"/>
      <c r="I229" s="1767"/>
      <c r="J229" s="1764"/>
      <c r="K229" s="1764"/>
      <c r="L229" s="1764"/>
      <c r="M229" s="1764"/>
      <c r="N229" s="1764"/>
      <c r="O229" s="1764"/>
      <c r="P229" s="1764"/>
      <c r="Q229" s="1764"/>
      <c r="R229" s="1764"/>
      <c r="S229" s="1764"/>
      <c r="T229" s="1764"/>
      <c r="U229" s="1764"/>
      <c r="V229" s="1764"/>
      <c r="W229" s="1764"/>
      <c r="X229" s="1764"/>
      <c r="Y229" s="1764"/>
      <c r="Z229" s="1764"/>
      <c r="AA229" s="1764"/>
      <c r="AB229" s="1764"/>
      <c r="AC229" s="1764"/>
      <c r="AD229" s="1764"/>
      <c r="AE229" s="1764"/>
      <c r="AF229" s="1764"/>
      <c r="AG229" s="1764"/>
      <c r="AH229" s="1764"/>
      <c r="AI229" s="1764"/>
      <c r="AJ229" s="1764"/>
      <c r="AK229" s="1764"/>
      <c r="AL229" s="1764"/>
      <c r="AM229" s="1764"/>
      <c r="AN229" s="1764"/>
      <c r="AO229" s="1764"/>
      <c r="AP229" s="1764"/>
      <c r="AQ229" s="1764"/>
      <c r="AR229" s="1764"/>
      <c r="AS229" s="1764"/>
      <c r="AT229" s="1764"/>
      <c r="AU229" s="1764"/>
      <c r="AV229" s="1764"/>
      <c r="AW229" s="1764"/>
      <c r="AX229" s="1764"/>
      <c r="AY229" s="1764"/>
      <c r="AZ229" s="1764"/>
      <c r="BA229" s="1764"/>
      <c r="BB229" s="1764"/>
      <c r="BC229" s="1764"/>
      <c r="BD229" s="1764"/>
      <c r="BE229" s="1764"/>
      <c r="BF229" s="1764"/>
      <c r="BG229" s="1764"/>
      <c r="BH229" s="1764"/>
      <c r="BI229" s="1764"/>
      <c r="BJ229" s="1764"/>
      <c r="BK229" s="1764"/>
      <c r="BL229" s="1764"/>
      <c r="BM229" s="1764"/>
      <c r="BN229" s="1764"/>
      <c r="BO229" s="1764"/>
      <c r="BP229" s="1764"/>
      <c r="BQ229" s="1764"/>
      <c r="BR229" s="1764"/>
      <c r="BS229" s="1764"/>
      <c r="BT229" s="1764"/>
      <c r="BU229" s="1764"/>
      <c r="BV229" s="1764"/>
      <c r="BW229" s="1764"/>
      <c r="BX229" s="1764"/>
    </row>
    <row r="230" spans="1:76" s="1765" customFormat="1" hidden="1" x14ac:dyDescent="0.2">
      <c r="C230" s="1766"/>
      <c r="E230" s="1764"/>
      <c r="F230" s="1764"/>
      <c r="G230" s="1764"/>
      <c r="H230" s="1767"/>
      <c r="I230" s="1767"/>
      <c r="J230" s="1764"/>
      <c r="K230" s="1764"/>
      <c r="L230" s="1764"/>
      <c r="M230" s="1764"/>
      <c r="N230" s="1764"/>
      <c r="O230" s="1764"/>
      <c r="P230" s="1764"/>
      <c r="Q230" s="1764"/>
      <c r="R230" s="1764"/>
      <c r="S230" s="1764"/>
      <c r="T230" s="1764"/>
      <c r="U230" s="1764"/>
      <c r="V230" s="1764"/>
      <c r="W230" s="1764"/>
      <c r="X230" s="1764"/>
      <c r="Y230" s="1764"/>
      <c r="Z230" s="1764"/>
      <c r="AA230" s="1764"/>
      <c r="AB230" s="1764"/>
      <c r="AC230" s="1764"/>
      <c r="AD230" s="1764"/>
      <c r="AE230" s="1764"/>
      <c r="AF230" s="1764"/>
      <c r="AG230" s="1764"/>
      <c r="AH230" s="1764"/>
      <c r="AI230" s="1764"/>
      <c r="AJ230" s="1764"/>
      <c r="AK230" s="1764"/>
      <c r="AL230" s="1764"/>
      <c r="AM230" s="1764"/>
      <c r="AN230" s="1764"/>
      <c r="AO230" s="1764"/>
      <c r="AP230" s="1764"/>
      <c r="AQ230" s="1764"/>
      <c r="AR230" s="1764"/>
      <c r="AS230" s="1764"/>
      <c r="AT230" s="1764"/>
      <c r="AU230" s="1764"/>
      <c r="AV230" s="1764"/>
      <c r="AW230" s="1764"/>
      <c r="AX230" s="1764"/>
      <c r="AY230" s="1764"/>
      <c r="AZ230" s="1764"/>
      <c r="BA230" s="1764"/>
      <c r="BB230" s="1764"/>
      <c r="BC230" s="1764"/>
      <c r="BD230" s="1764"/>
      <c r="BE230" s="1764"/>
      <c r="BF230" s="1764"/>
      <c r="BG230" s="1764"/>
      <c r="BH230" s="1764"/>
      <c r="BI230" s="1764"/>
      <c r="BJ230" s="1764"/>
      <c r="BK230" s="1764"/>
      <c r="BL230" s="1764"/>
      <c r="BM230" s="1764"/>
      <c r="BN230" s="1764"/>
      <c r="BO230" s="1764"/>
      <c r="BP230" s="1764"/>
      <c r="BQ230" s="1764"/>
      <c r="BR230" s="1764"/>
      <c r="BS230" s="1764"/>
      <c r="BT230" s="1764"/>
      <c r="BU230" s="1764"/>
      <c r="BV230" s="1764"/>
      <c r="BW230" s="1764"/>
      <c r="BX230" s="1764"/>
    </row>
  </sheetData>
  <mergeCells count="54">
    <mergeCell ref="H227:J227"/>
    <mergeCell ref="H228:J228"/>
    <mergeCell ref="G79:G80"/>
    <mergeCell ref="I79:I80"/>
    <mergeCell ref="J79:J80"/>
    <mergeCell ref="A220:F220"/>
    <mergeCell ref="H223:J223"/>
    <mergeCell ref="H224:J224"/>
    <mergeCell ref="G63:G64"/>
    <mergeCell ref="I63:I64"/>
    <mergeCell ref="J63:J64"/>
    <mergeCell ref="G65:G66"/>
    <mergeCell ref="I65:I66"/>
    <mergeCell ref="J65:J66"/>
    <mergeCell ref="G47:G48"/>
    <mergeCell ref="H47:H48"/>
    <mergeCell ref="I47:I48"/>
    <mergeCell ref="J47:J48"/>
    <mergeCell ref="G49:G50"/>
    <mergeCell ref="H49:H50"/>
    <mergeCell ref="I49:I50"/>
    <mergeCell ref="J49:J50"/>
    <mergeCell ref="I37:I38"/>
    <mergeCell ref="J37:J38"/>
    <mergeCell ref="A43:A45"/>
    <mergeCell ref="B43:B45"/>
    <mergeCell ref="C43:C45"/>
    <mergeCell ref="D43:D45"/>
    <mergeCell ref="E43:E45"/>
    <mergeCell ref="G43:G45"/>
    <mergeCell ref="I43:I45"/>
    <mergeCell ref="J43:J45"/>
    <mergeCell ref="I29:I33"/>
    <mergeCell ref="J29:J33"/>
    <mergeCell ref="G35:G36"/>
    <mergeCell ref="H35:H36"/>
    <mergeCell ref="I35:I36"/>
    <mergeCell ref="J35:J36"/>
    <mergeCell ref="E29:E33"/>
    <mergeCell ref="A1:J1"/>
    <mergeCell ref="A2:J2"/>
    <mergeCell ref="A3:J3"/>
    <mergeCell ref="A5:D6"/>
    <mergeCell ref="E5:E6"/>
    <mergeCell ref="F5:G5"/>
    <mergeCell ref="H5:H6"/>
    <mergeCell ref="I5:I6"/>
    <mergeCell ref="J5:J6"/>
    <mergeCell ref="A7:D7"/>
    <mergeCell ref="A29:A33"/>
    <mergeCell ref="B29:B33"/>
    <mergeCell ref="C29:C33"/>
    <mergeCell ref="D29:D33"/>
    <mergeCell ref="G29:G33"/>
  </mergeCells>
  <pageMargins left="0.92" right="0" top="0.34" bottom="0.32" header="0.31496062992126" footer="0.16"/>
  <pageSetup paperSize="9" scale="75"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N200"/>
  <sheetViews>
    <sheetView view="pageBreakPreview" topLeftCell="F175" zoomScaleSheetLayoutView="100" zoomScalePageLayoutView="70" workbookViewId="0">
      <selection activeCell="F209" sqref="F209"/>
    </sheetView>
  </sheetViews>
  <sheetFormatPr defaultColWidth="9.109375" defaultRowHeight="14.4" x14ac:dyDescent="0.3"/>
  <cols>
    <col min="1" max="1" width="9.5546875" style="21" customWidth="1"/>
    <col min="2" max="2" width="2.88671875" style="21" hidden="1" customWidth="1"/>
    <col min="3" max="3" width="3.109375" style="21" hidden="1" customWidth="1"/>
    <col min="4" max="4" width="3.33203125" style="21" hidden="1" customWidth="1"/>
    <col min="5" max="5" width="3.44140625" style="21" hidden="1" customWidth="1"/>
    <col min="6" max="6" width="47.5546875" style="21" customWidth="1"/>
    <col min="7" max="7" width="41.33203125" style="67" customWidth="1"/>
    <col min="8" max="8" width="26.88671875" style="67" customWidth="1"/>
    <col min="9" max="9" width="15.88671875" style="67" customWidth="1"/>
    <col min="10" max="10" width="19.5546875" style="67" customWidth="1"/>
    <col min="11" max="11" width="22.5546875" style="919" customWidth="1"/>
    <col min="12" max="12" width="15.44140625" style="21" bestFit="1" customWidth="1"/>
    <col min="13" max="16384" width="9.109375" style="21"/>
  </cols>
  <sheetData>
    <row r="1" spans="1:11" s="20" customFormat="1" ht="25.5" customHeight="1" x14ac:dyDescent="0.3">
      <c r="A1" s="7792" t="s">
        <v>3197</v>
      </c>
      <c r="B1" s="7793"/>
      <c r="C1" s="7793"/>
      <c r="D1" s="7793"/>
      <c r="E1" s="7793"/>
      <c r="F1" s="7793"/>
      <c r="G1" s="7793"/>
      <c r="H1" s="7793"/>
      <c r="I1" s="7793"/>
      <c r="J1" s="7793"/>
      <c r="K1" s="7793"/>
    </row>
    <row r="2" spans="1:11" ht="18" x14ac:dyDescent="0.35">
      <c r="A2" s="7794"/>
      <c r="B2" s="7794"/>
      <c r="C2" s="7794"/>
      <c r="D2" s="7794"/>
      <c r="E2" s="7794"/>
      <c r="F2" s="7794"/>
      <c r="G2" s="7794"/>
      <c r="H2" s="7794"/>
      <c r="I2" s="7794"/>
      <c r="J2" s="7794"/>
      <c r="K2" s="7794"/>
    </row>
    <row r="3" spans="1:11" s="20" customFormat="1" ht="15" thickBot="1" x14ac:dyDescent="0.35">
      <c r="A3" s="7659" t="s">
        <v>339</v>
      </c>
      <c r="B3" s="7659"/>
      <c r="C3" s="7659"/>
      <c r="D3" s="7659"/>
      <c r="E3" s="7659"/>
      <c r="F3" s="7659"/>
      <c r="G3" s="7659"/>
      <c r="H3" s="7659"/>
      <c r="I3" s="7659"/>
      <c r="J3" s="7659"/>
      <c r="K3" s="7659"/>
    </row>
    <row r="4" spans="1:11" s="266" customFormat="1" ht="27" customHeight="1" x14ac:dyDescent="0.3">
      <c r="A4" s="7795" t="s">
        <v>59</v>
      </c>
      <c r="B4" s="738"/>
      <c r="C4" s="738"/>
      <c r="D4" s="738"/>
      <c r="E4" s="738"/>
      <c r="F4" s="7797" t="s">
        <v>60</v>
      </c>
      <c r="G4" s="7799" t="s">
        <v>62</v>
      </c>
      <c r="H4" s="7799"/>
      <c r="I4" s="7797" t="s">
        <v>63</v>
      </c>
      <c r="J4" s="7797" t="s">
        <v>234</v>
      </c>
      <c r="K4" s="7801" t="s">
        <v>4334</v>
      </c>
    </row>
    <row r="5" spans="1:11" s="266" customFormat="1" ht="27" customHeight="1" thickBot="1" x14ac:dyDescent="0.35">
      <c r="A5" s="7796"/>
      <c r="B5" s="739"/>
      <c r="C5" s="739"/>
      <c r="D5" s="739"/>
      <c r="E5" s="739"/>
      <c r="F5" s="7798"/>
      <c r="G5" s="2139" t="s">
        <v>65</v>
      </c>
      <c r="H5" s="740" t="s">
        <v>66</v>
      </c>
      <c r="I5" s="7800"/>
      <c r="J5" s="7798"/>
      <c r="K5" s="7802"/>
    </row>
    <row r="6" spans="1:11" s="266" customFormat="1" ht="17.25" customHeight="1" thickTop="1" thickBot="1" x14ac:dyDescent="0.35">
      <c r="A6" s="741">
        <v>1</v>
      </c>
      <c r="B6" s="742"/>
      <c r="C6" s="742"/>
      <c r="D6" s="742"/>
      <c r="E6" s="742"/>
      <c r="F6" s="741">
        <v>2</v>
      </c>
      <c r="G6" s="741">
        <v>3</v>
      </c>
      <c r="H6" s="741">
        <v>4</v>
      </c>
      <c r="I6" s="741">
        <v>5</v>
      </c>
      <c r="J6" s="741">
        <v>6</v>
      </c>
      <c r="K6" s="743">
        <v>7</v>
      </c>
    </row>
    <row r="7" spans="1:11" s="24" customFormat="1" ht="18" hidden="1" customHeight="1" x14ac:dyDescent="0.3">
      <c r="A7" s="744" t="s">
        <v>273</v>
      </c>
      <c r="B7" s="744"/>
      <c r="C7" s="745"/>
      <c r="D7" s="745"/>
      <c r="E7" s="745"/>
      <c r="F7" s="746" t="s">
        <v>71</v>
      </c>
      <c r="G7" s="745"/>
      <c r="H7" s="747"/>
      <c r="I7" s="745"/>
      <c r="J7" s="747"/>
      <c r="K7" s="748"/>
    </row>
    <row r="8" spans="1:11" s="24" customFormat="1" ht="23.25" hidden="1" customHeight="1" x14ac:dyDescent="0.3">
      <c r="A8" s="749">
        <v>1</v>
      </c>
      <c r="B8" s="749">
        <v>11</v>
      </c>
      <c r="C8" s="749" t="s">
        <v>67</v>
      </c>
      <c r="D8" s="750"/>
      <c r="E8" s="750"/>
      <c r="F8" s="751" t="s">
        <v>4335</v>
      </c>
      <c r="G8" s="750"/>
      <c r="H8" s="752"/>
      <c r="I8" s="750"/>
      <c r="J8" s="752"/>
      <c r="K8" s="753"/>
    </row>
    <row r="9" spans="1:11" s="24" customFormat="1" thickBot="1" x14ac:dyDescent="0.35">
      <c r="A9" s="754" t="s">
        <v>67</v>
      </c>
      <c r="B9" s="754"/>
      <c r="C9" s="754"/>
      <c r="D9" s="755"/>
      <c r="E9" s="755"/>
      <c r="F9" s="756" t="s">
        <v>68</v>
      </c>
      <c r="G9" s="755"/>
      <c r="H9" s="757"/>
      <c r="I9" s="755"/>
      <c r="J9" s="757"/>
      <c r="K9" s="758">
        <f>K10</f>
        <v>3952197400</v>
      </c>
    </row>
    <row r="10" spans="1:11" s="24" customFormat="1" ht="27" customHeight="1" thickBot="1" x14ac:dyDescent="0.35">
      <c r="A10" s="759"/>
      <c r="B10" s="759"/>
      <c r="C10" s="759"/>
      <c r="D10" s="760"/>
      <c r="E10" s="760"/>
      <c r="F10" s="761" t="s">
        <v>3880</v>
      </c>
      <c r="G10" s="793" t="s">
        <v>3659</v>
      </c>
      <c r="H10" s="760" t="s">
        <v>4336</v>
      </c>
      <c r="I10" s="760" t="s">
        <v>276</v>
      </c>
      <c r="J10" s="760" t="s">
        <v>4337</v>
      </c>
      <c r="K10" s="762">
        <v>3952197400</v>
      </c>
    </row>
    <row r="11" spans="1:11" s="24" customFormat="1" ht="18" customHeight="1" thickBot="1" x14ac:dyDescent="0.35">
      <c r="A11" s="754" t="s">
        <v>72</v>
      </c>
      <c r="B11" s="754"/>
      <c r="C11" s="754"/>
      <c r="D11" s="755"/>
      <c r="E11" s="755"/>
      <c r="F11" s="756" t="s">
        <v>3375</v>
      </c>
      <c r="G11" s="763"/>
      <c r="H11" s="755"/>
      <c r="I11" s="755"/>
      <c r="J11" s="755"/>
      <c r="K11" s="764">
        <f>K12+K32+K64+K71+K75+K80+K90+K106+K126+K132+K136+K143+K147+K153+K162+K170+K178</f>
        <v>5008701875</v>
      </c>
    </row>
    <row r="12" spans="1:11" s="266" customFormat="1" ht="35.25" customHeight="1" thickBot="1" x14ac:dyDescent="0.35">
      <c r="A12" s="2151">
        <v>1</v>
      </c>
      <c r="B12" s="2151">
        <v>11</v>
      </c>
      <c r="C12" s="2151" t="s">
        <v>67</v>
      </c>
      <c r="D12" s="2151" t="s">
        <v>67</v>
      </c>
      <c r="E12" s="757"/>
      <c r="F12" s="2152" t="s">
        <v>73</v>
      </c>
      <c r="G12" s="2153" t="s">
        <v>4338</v>
      </c>
      <c r="H12" s="2154"/>
      <c r="I12" s="2155"/>
      <c r="J12" s="2154"/>
      <c r="K12" s="764">
        <f>K13+K14+K19+K20+K21+K22+K24+K26+K27+K28+K29+K30+K31</f>
        <v>778660000</v>
      </c>
    </row>
    <row r="13" spans="1:11" s="266" customFormat="1" ht="13.8" x14ac:dyDescent="0.3">
      <c r="A13" s="765" t="s">
        <v>1179</v>
      </c>
      <c r="B13" s="765">
        <v>11</v>
      </c>
      <c r="C13" s="765" t="s">
        <v>67</v>
      </c>
      <c r="D13" s="765" t="s">
        <v>67</v>
      </c>
      <c r="E13" s="766" t="s">
        <v>67</v>
      </c>
      <c r="F13" s="767" t="s">
        <v>74</v>
      </c>
      <c r="G13" s="767" t="s">
        <v>4339</v>
      </c>
      <c r="H13" s="768" t="s">
        <v>341</v>
      </c>
      <c r="I13" s="765" t="s">
        <v>4340</v>
      </c>
      <c r="J13" s="769" t="s">
        <v>4337</v>
      </c>
      <c r="K13" s="770">
        <v>4500000</v>
      </c>
    </row>
    <row r="14" spans="1:11" s="266" customFormat="1" ht="13.8" x14ac:dyDescent="0.3">
      <c r="A14" s="771" t="s">
        <v>1183</v>
      </c>
      <c r="B14" s="771">
        <v>11</v>
      </c>
      <c r="C14" s="771" t="s">
        <v>67</v>
      </c>
      <c r="D14" s="771" t="s">
        <v>67</v>
      </c>
      <c r="E14" s="772" t="s">
        <v>72</v>
      </c>
      <c r="F14" s="773" t="s">
        <v>249</v>
      </c>
      <c r="G14" s="773" t="s">
        <v>4341</v>
      </c>
      <c r="H14" s="774" t="s">
        <v>341</v>
      </c>
      <c r="I14" s="771" t="s">
        <v>276</v>
      </c>
      <c r="J14" s="775" t="s">
        <v>4337</v>
      </c>
      <c r="K14" s="770">
        <v>69000000</v>
      </c>
    </row>
    <row r="15" spans="1:11" s="266" customFormat="1" ht="13.8" hidden="1" x14ac:dyDescent="0.3">
      <c r="A15" s="771" t="s">
        <v>1186</v>
      </c>
      <c r="B15" s="771">
        <v>11</v>
      </c>
      <c r="C15" s="771" t="s">
        <v>67</v>
      </c>
      <c r="D15" s="771" t="s">
        <v>67</v>
      </c>
      <c r="E15" s="772" t="s">
        <v>109</v>
      </c>
      <c r="F15" s="773" t="s">
        <v>343</v>
      </c>
      <c r="G15" s="773" t="s">
        <v>4342</v>
      </c>
      <c r="H15" s="774" t="s">
        <v>341</v>
      </c>
      <c r="I15" s="771" t="s">
        <v>276</v>
      </c>
      <c r="J15" s="776" t="s">
        <v>4337</v>
      </c>
      <c r="K15" s="770">
        <v>0</v>
      </c>
    </row>
    <row r="16" spans="1:11" s="266" customFormat="1" ht="27.6" hidden="1" x14ac:dyDescent="0.3">
      <c r="A16" s="771" t="s">
        <v>3923</v>
      </c>
      <c r="B16" s="771">
        <v>11</v>
      </c>
      <c r="C16" s="771" t="s">
        <v>67</v>
      </c>
      <c r="D16" s="771" t="s">
        <v>67</v>
      </c>
      <c r="E16" s="772" t="s">
        <v>139</v>
      </c>
      <c r="F16" s="773" t="s">
        <v>344</v>
      </c>
      <c r="G16" s="773" t="s">
        <v>4343</v>
      </c>
      <c r="H16" s="777" t="s">
        <v>341</v>
      </c>
      <c r="I16" s="771" t="s">
        <v>276</v>
      </c>
      <c r="J16" s="776" t="s">
        <v>4337</v>
      </c>
      <c r="K16" s="770">
        <v>0</v>
      </c>
    </row>
    <row r="17" spans="1:12" s="266" customFormat="1" ht="13.8" hidden="1" x14ac:dyDescent="0.3">
      <c r="A17" s="778" t="s">
        <v>3928</v>
      </c>
      <c r="B17" s="778">
        <v>11</v>
      </c>
      <c r="C17" s="778" t="s">
        <v>67</v>
      </c>
      <c r="D17" s="778" t="s">
        <v>67</v>
      </c>
      <c r="E17" s="779" t="s">
        <v>81</v>
      </c>
      <c r="F17" s="780" t="s">
        <v>236</v>
      </c>
      <c r="G17" s="780" t="s">
        <v>3458</v>
      </c>
      <c r="H17" s="781" t="s">
        <v>341</v>
      </c>
      <c r="I17" s="771" t="s">
        <v>276</v>
      </c>
      <c r="J17" s="776" t="s">
        <v>4337</v>
      </c>
      <c r="K17" s="782">
        <v>0</v>
      </c>
    </row>
    <row r="18" spans="1:12" s="266" customFormat="1" ht="13.8" hidden="1" x14ac:dyDescent="0.3">
      <c r="A18" s="778" t="s">
        <v>1196</v>
      </c>
      <c r="B18" s="778">
        <v>11</v>
      </c>
      <c r="C18" s="778" t="s">
        <v>67</v>
      </c>
      <c r="D18" s="778" t="s">
        <v>67</v>
      </c>
      <c r="E18" s="779" t="s">
        <v>119</v>
      </c>
      <c r="F18" s="780" t="s">
        <v>345</v>
      </c>
      <c r="G18" s="780" t="s">
        <v>4344</v>
      </c>
      <c r="H18" s="781" t="s">
        <v>341</v>
      </c>
      <c r="I18" s="778" t="s">
        <v>276</v>
      </c>
      <c r="J18" s="776" t="s">
        <v>4337</v>
      </c>
      <c r="K18" s="782">
        <v>0</v>
      </c>
    </row>
    <row r="19" spans="1:12" s="266" customFormat="1" ht="13.8" x14ac:dyDescent="0.3">
      <c r="A19" s="778" t="s">
        <v>1198</v>
      </c>
      <c r="B19" s="778">
        <v>11</v>
      </c>
      <c r="C19" s="778" t="s">
        <v>67</v>
      </c>
      <c r="D19" s="778" t="s">
        <v>67</v>
      </c>
      <c r="E19" s="779">
        <v>10</v>
      </c>
      <c r="F19" s="780" t="s">
        <v>89</v>
      </c>
      <c r="G19" s="780" t="s">
        <v>346</v>
      </c>
      <c r="H19" s="781" t="s">
        <v>341</v>
      </c>
      <c r="I19" s="778" t="s">
        <v>276</v>
      </c>
      <c r="J19" s="776" t="s">
        <v>4337</v>
      </c>
      <c r="K19" s="782">
        <v>25000000</v>
      </c>
    </row>
    <row r="20" spans="1:12" s="266" customFormat="1" ht="27.6" x14ac:dyDescent="0.3">
      <c r="A20" s="771" t="s">
        <v>1203</v>
      </c>
      <c r="B20" s="771">
        <v>11</v>
      </c>
      <c r="C20" s="771" t="s">
        <v>67</v>
      </c>
      <c r="D20" s="771" t="s">
        <v>67</v>
      </c>
      <c r="E20" s="772">
        <v>11</v>
      </c>
      <c r="F20" s="773" t="s">
        <v>91</v>
      </c>
      <c r="G20" s="773" t="s">
        <v>4345</v>
      </c>
      <c r="H20" s="781" t="s">
        <v>341</v>
      </c>
      <c r="I20" s="771" t="s">
        <v>276</v>
      </c>
      <c r="J20" s="776" t="s">
        <v>4337</v>
      </c>
      <c r="K20" s="770">
        <v>30000000</v>
      </c>
    </row>
    <row r="21" spans="1:12" s="266" customFormat="1" ht="27.6" x14ac:dyDescent="0.3">
      <c r="A21" s="778" t="s">
        <v>3930</v>
      </c>
      <c r="B21" s="778">
        <v>11</v>
      </c>
      <c r="C21" s="778" t="s">
        <v>67</v>
      </c>
      <c r="D21" s="778" t="s">
        <v>67</v>
      </c>
      <c r="E21" s="778">
        <v>12</v>
      </c>
      <c r="F21" s="783" t="s">
        <v>256</v>
      </c>
      <c r="G21" s="780" t="s">
        <v>4346</v>
      </c>
      <c r="H21" s="781" t="s">
        <v>341</v>
      </c>
      <c r="I21" s="771" t="s">
        <v>276</v>
      </c>
      <c r="J21" s="776" t="s">
        <v>4337</v>
      </c>
      <c r="K21" s="782">
        <v>10200000</v>
      </c>
    </row>
    <row r="22" spans="1:12" s="266" customFormat="1" ht="27.6" x14ac:dyDescent="0.3">
      <c r="A22" s="778" t="s">
        <v>1207</v>
      </c>
      <c r="B22" s="778">
        <v>11</v>
      </c>
      <c r="C22" s="778" t="s">
        <v>67</v>
      </c>
      <c r="D22" s="778" t="s">
        <v>67</v>
      </c>
      <c r="E22" s="778">
        <v>13</v>
      </c>
      <c r="F22" s="783" t="s">
        <v>93</v>
      </c>
      <c r="G22" s="780" t="s">
        <v>4347</v>
      </c>
      <c r="H22" s="781" t="s">
        <v>341</v>
      </c>
      <c r="I22" s="771" t="s">
        <v>276</v>
      </c>
      <c r="J22" s="776" t="s">
        <v>4337</v>
      </c>
      <c r="K22" s="782">
        <v>12000000</v>
      </c>
    </row>
    <row r="23" spans="1:12" s="266" customFormat="1" ht="13.8" x14ac:dyDescent="0.3">
      <c r="A23" s="778" t="s">
        <v>1210</v>
      </c>
      <c r="B23" s="778">
        <v>11</v>
      </c>
      <c r="C23" s="778" t="s">
        <v>67</v>
      </c>
      <c r="D23" s="778" t="s">
        <v>67</v>
      </c>
      <c r="E23" s="779" t="s">
        <v>284</v>
      </c>
      <c r="F23" s="783" t="s">
        <v>348</v>
      </c>
      <c r="G23" s="780" t="s">
        <v>4348</v>
      </c>
      <c r="H23" s="781" t="s">
        <v>341</v>
      </c>
      <c r="I23" s="771" t="s">
        <v>276</v>
      </c>
      <c r="J23" s="776" t="s">
        <v>4337</v>
      </c>
      <c r="K23" s="784">
        <v>0</v>
      </c>
    </row>
    <row r="24" spans="1:12" s="266" customFormat="1" ht="13.8" x14ac:dyDescent="0.3">
      <c r="A24" s="778" t="s">
        <v>1212</v>
      </c>
      <c r="B24" s="778">
        <v>11</v>
      </c>
      <c r="C24" s="778" t="s">
        <v>67</v>
      </c>
      <c r="D24" s="778" t="s">
        <v>67</v>
      </c>
      <c r="E24" s="778">
        <v>15</v>
      </c>
      <c r="F24" s="783" t="s">
        <v>257</v>
      </c>
      <c r="G24" s="780" t="s">
        <v>4349</v>
      </c>
      <c r="H24" s="781" t="s">
        <v>341</v>
      </c>
      <c r="I24" s="771" t="s">
        <v>276</v>
      </c>
      <c r="J24" s="776" t="s">
        <v>4337</v>
      </c>
      <c r="K24" s="782">
        <v>12990000</v>
      </c>
    </row>
    <row r="25" spans="1:12" s="151" customFormat="1" ht="13.8" x14ac:dyDescent="0.3">
      <c r="A25" s="778" t="s">
        <v>1215</v>
      </c>
      <c r="B25" s="778">
        <v>11</v>
      </c>
      <c r="C25" s="778" t="s">
        <v>67</v>
      </c>
      <c r="D25" s="778" t="s">
        <v>67</v>
      </c>
      <c r="E25" s="779" t="s">
        <v>349</v>
      </c>
      <c r="F25" s="780" t="s">
        <v>97</v>
      </c>
      <c r="G25" s="780" t="s">
        <v>350</v>
      </c>
      <c r="H25" s="774" t="s">
        <v>341</v>
      </c>
      <c r="I25" s="776" t="s">
        <v>276</v>
      </c>
      <c r="J25" s="776" t="s">
        <v>4337</v>
      </c>
      <c r="K25" s="782">
        <v>0</v>
      </c>
    </row>
    <row r="26" spans="1:12" s="151" customFormat="1" ht="13.8" x14ac:dyDescent="0.3">
      <c r="A26" s="778" t="s">
        <v>1217</v>
      </c>
      <c r="B26" s="778">
        <v>11</v>
      </c>
      <c r="C26" s="778" t="s">
        <v>67</v>
      </c>
      <c r="D26" s="778" t="s">
        <v>67</v>
      </c>
      <c r="E26" s="778">
        <v>17</v>
      </c>
      <c r="F26" s="780" t="s">
        <v>99</v>
      </c>
      <c r="G26" s="780" t="s">
        <v>4350</v>
      </c>
      <c r="H26" s="781" t="s">
        <v>341</v>
      </c>
      <c r="I26" s="785" t="s">
        <v>276</v>
      </c>
      <c r="J26" s="776" t="s">
        <v>4337</v>
      </c>
      <c r="K26" s="2025">
        <v>45000000</v>
      </c>
    </row>
    <row r="27" spans="1:12" s="266" customFormat="1" ht="27.6" x14ac:dyDescent="0.3">
      <c r="A27" s="771" t="s">
        <v>1219</v>
      </c>
      <c r="B27" s="771">
        <v>11</v>
      </c>
      <c r="C27" s="771" t="s">
        <v>67</v>
      </c>
      <c r="D27" s="771" t="s">
        <v>67</v>
      </c>
      <c r="E27" s="771">
        <v>18</v>
      </c>
      <c r="F27" s="786" t="s">
        <v>313</v>
      </c>
      <c r="G27" s="773" t="s">
        <v>4351</v>
      </c>
      <c r="H27" s="774" t="s">
        <v>4352</v>
      </c>
      <c r="I27" s="787" t="s">
        <v>4353</v>
      </c>
      <c r="J27" s="788" t="s">
        <v>3390</v>
      </c>
      <c r="K27" s="770">
        <v>429150000</v>
      </c>
    </row>
    <row r="28" spans="1:12" s="266" customFormat="1" ht="13.8" x14ac:dyDescent="0.3">
      <c r="A28" s="771" t="s">
        <v>3936</v>
      </c>
      <c r="B28" s="771">
        <v>11</v>
      </c>
      <c r="C28" s="771" t="s">
        <v>67</v>
      </c>
      <c r="D28" s="771" t="s">
        <v>67</v>
      </c>
      <c r="E28" s="772">
        <v>19</v>
      </c>
      <c r="F28" s="773" t="s">
        <v>353</v>
      </c>
      <c r="G28" s="773" t="s">
        <v>4354</v>
      </c>
      <c r="H28" s="781" t="s">
        <v>341</v>
      </c>
      <c r="I28" s="787" t="s">
        <v>276</v>
      </c>
      <c r="J28" s="776" t="s">
        <v>4337</v>
      </c>
      <c r="K28" s="770">
        <v>48500000</v>
      </c>
    </row>
    <row r="29" spans="1:12" s="266" customFormat="1" ht="27.6" x14ac:dyDescent="0.3">
      <c r="A29" s="750" t="s">
        <v>2911</v>
      </c>
      <c r="B29" s="750">
        <v>11</v>
      </c>
      <c r="C29" s="750" t="s">
        <v>67</v>
      </c>
      <c r="D29" s="750" t="s">
        <v>67</v>
      </c>
      <c r="E29" s="750">
        <v>21</v>
      </c>
      <c r="F29" s="789" t="s">
        <v>1123</v>
      </c>
      <c r="G29" s="790" t="s">
        <v>4355</v>
      </c>
      <c r="H29" s="781" t="s">
        <v>341</v>
      </c>
      <c r="I29" s="785" t="s">
        <v>297</v>
      </c>
      <c r="J29" s="776" t="s">
        <v>4337</v>
      </c>
      <c r="K29" s="791">
        <v>15000000</v>
      </c>
    </row>
    <row r="30" spans="1:12" s="266" customFormat="1" ht="27.6" x14ac:dyDescent="0.3">
      <c r="A30" s="771" t="s">
        <v>2912</v>
      </c>
      <c r="B30" s="771">
        <v>11</v>
      </c>
      <c r="C30" s="771" t="s">
        <v>67</v>
      </c>
      <c r="D30" s="771" t="s">
        <v>67</v>
      </c>
      <c r="E30" s="772" t="s">
        <v>307</v>
      </c>
      <c r="F30" s="786" t="s">
        <v>3388</v>
      </c>
      <c r="G30" s="773" t="s">
        <v>4356</v>
      </c>
      <c r="H30" s="781" t="s">
        <v>341</v>
      </c>
      <c r="I30" s="787" t="s">
        <v>4357</v>
      </c>
      <c r="J30" s="776" t="s">
        <v>4337</v>
      </c>
      <c r="K30" s="770">
        <v>46820000</v>
      </c>
    </row>
    <row r="31" spans="1:12" s="266" customFormat="1" thickBot="1" x14ac:dyDescent="0.35">
      <c r="A31" s="760" t="s">
        <v>4358</v>
      </c>
      <c r="B31" s="760">
        <v>11</v>
      </c>
      <c r="C31" s="760" t="s">
        <v>67</v>
      </c>
      <c r="D31" s="760" t="s">
        <v>67</v>
      </c>
      <c r="E31" s="759" t="s">
        <v>706</v>
      </c>
      <c r="F31" s="792" t="s">
        <v>3398</v>
      </c>
      <c r="G31" s="793" t="s">
        <v>4359</v>
      </c>
      <c r="H31" s="794" t="s">
        <v>341</v>
      </c>
      <c r="I31" s="795" t="s">
        <v>4357</v>
      </c>
      <c r="J31" s="796" t="s">
        <v>4337</v>
      </c>
      <c r="K31" s="791">
        <v>30500000</v>
      </c>
    </row>
    <row r="32" spans="1:12" s="151" customFormat="1" ht="42" thickBot="1" x14ac:dyDescent="0.35">
      <c r="A32" s="757" t="s">
        <v>311</v>
      </c>
      <c r="B32" s="757">
        <v>11</v>
      </c>
      <c r="C32" s="757" t="s">
        <v>67</v>
      </c>
      <c r="D32" s="757" t="s">
        <v>72</v>
      </c>
      <c r="E32" s="757"/>
      <c r="F32" s="2153" t="s">
        <v>108</v>
      </c>
      <c r="G32" s="2156" t="s">
        <v>4360</v>
      </c>
      <c r="H32" s="2157"/>
      <c r="I32" s="757"/>
      <c r="J32" s="2154"/>
      <c r="K32" s="764">
        <f>K33+K37+K42+K51+K58+K59+K60+K63</f>
        <v>664701875</v>
      </c>
      <c r="L32" s="797"/>
    </row>
    <row r="33" spans="1:11" s="266" customFormat="1" ht="27.6" x14ac:dyDescent="0.3">
      <c r="A33" s="750" t="s">
        <v>1220</v>
      </c>
      <c r="B33" s="750">
        <v>11</v>
      </c>
      <c r="C33" s="750" t="s">
        <v>67</v>
      </c>
      <c r="D33" s="750" t="s">
        <v>72</v>
      </c>
      <c r="E33" s="749" t="s">
        <v>114</v>
      </c>
      <c r="F33" s="789" t="s">
        <v>6971</v>
      </c>
      <c r="G33" s="773" t="s">
        <v>6972</v>
      </c>
      <c r="H33" s="774" t="s">
        <v>341</v>
      </c>
      <c r="I33" s="798">
        <v>1</v>
      </c>
      <c r="J33" s="776" t="s">
        <v>5585</v>
      </c>
      <c r="K33" s="2026">
        <v>283500000</v>
      </c>
    </row>
    <row r="34" spans="1:11" s="266" customFormat="1" ht="13.8" x14ac:dyDescent="0.3">
      <c r="A34" s="750">
        <v>2.2000000000000002</v>
      </c>
      <c r="B34" s="750">
        <v>11</v>
      </c>
      <c r="C34" s="750" t="s">
        <v>67</v>
      </c>
      <c r="D34" s="750" t="s">
        <v>72</v>
      </c>
      <c r="E34" s="749" t="s">
        <v>114</v>
      </c>
      <c r="F34" s="789" t="s">
        <v>356</v>
      </c>
      <c r="G34" s="773" t="s">
        <v>4361</v>
      </c>
      <c r="H34" s="774" t="s">
        <v>341</v>
      </c>
      <c r="I34" s="798">
        <f>I35+I36</f>
        <v>5</v>
      </c>
      <c r="J34" s="776" t="s">
        <v>4337</v>
      </c>
      <c r="K34" s="2026">
        <f>K35+K36</f>
        <v>0</v>
      </c>
    </row>
    <row r="35" spans="1:11" s="266" customFormat="1" ht="13.8" x14ac:dyDescent="0.3">
      <c r="A35" s="750"/>
      <c r="B35" s="750"/>
      <c r="C35" s="750"/>
      <c r="D35" s="750"/>
      <c r="E35" s="750"/>
      <c r="F35" s="789"/>
      <c r="G35" s="799" t="s">
        <v>4362</v>
      </c>
      <c r="H35" s="781" t="s">
        <v>341</v>
      </c>
      <c r="I35" s="776">
        <v>2</v>
      </c>
      <c r="J35" s="776" t="s">
        <v>4337</v>
      </c>
      <c r="K35" s="800"/>
    </row>
    <row r="36" spans="1:11" s="266" customFormat="1" ht="13.8" x14ac:dyDescent="0.3">
      <c r="A36" s="771"/>
      <c r="B36" s="771"/>
      <c r="C36" s="771"/>
      <c r="D36" s="771"/>
      <c r="E36" s="771"/>
      <c r="F36" s="786"/>
      <c r="G36" s="780" t="s">
        <v>4363</v>
      </c>
      <c r="H36" s="781" t="s">
        <v>341</v>
      </c>
      <c r="I36" s="801">
        <v>3</v>
      </c>
      <c r="J36" s="776" t="s">
        <v>4337</v>
      </c>
      <c r="K36" s="800"/>
    </row>
    <row r="37" spans="1:11" s="266" customFormat="1" ht="13.8" x14ac:dyDescent="0.3">
      <c r="A37" s="778" t="s">
        <v>3938</v>
      </c>
      <c r="B37" s="778">
        <v>11</v>
      </c>
      <c r="C37" s="778" t="s">
        <v>67</v>
      </c>
      <c r="D37" s="778" t="s">
        <v>72</v>
      </c>
      <c r="E37" s="779" t="s">
        <v>81</v>
      </c>
      <c r="F37" s="783" t="s">
        <v>117</v>
      </c>
      <c r="G37" s="780" t="s">
        <v>4364</v>
      </c>
      <c r="H37" s="781" t="s">
        <v>341</v>
      </c>
      <c r="I37" s="776">
        <f>I38+I39+I40+I41</f>
        <v>13</v>
      </c>
      <c r="J37" s="776" t="s">
        <v>4337</v>
      </c>
      <c r="K37" s="800">
        <v>139600000</v>
      </c>
    </row>
    <row r="38" spans="1:11" s="266" customFormat="1" ht="13.8" x14ac:dyDescent="0.3">
      <c r="A38" s="750"/>
      <c r="B38" s="750"/>
      <c r="C38" s="750"/>
      <c r="D38" s="750"/>
      <c r="E38" s="750"/>
      <c r="F38" s="789"/>
      <c r="G38" s="773" t="s">
        <v>4365</v>
      </c>
      <c r="H38" s="781" t="s">
        <v>341</v>
      </c>
      <c r="I38" s="802">
        <v>5</v>
      </c>
      <c r="J38" s="776" t="s">
        <v>4337</v>
      </c>
      <c r="K38" s="803"/>
    </row>
    <row r="39" spans="1:11" s="266" customFormat="1" ht="13.8" x14ac:dyDescent="0.3">
      <c r="A39" s="750"/>
      <c r="B39" s="750"/>
      <c r="C39" s="750"/>
      <c r="D39" s="750"/>
      <c r="E39" s="750"/>
      <c r="F39" s="789"/>
      <c r="G39" s="799" t="s">
        <v>4366</v>
      </c>
      <c r="H39" s="781" t="s">
        <v>341</v>
      </c>
      <c r="I39" s="804">
        <v>4</v>
      </c>
      <c r="J39" s="776" t="s">
        <v>4337</v>
      </c>
      <c r="K39" s="805"/>
    </row>
    <row r="40" spans="1:11" s="266" customFormat="1" ht="13.8" x14ac:dyDescent="0.3">
      <c r="A40" s="750"/>
      <c r="B40" s="750"/>
      <c r="C40" s="750"/>
      <c r="D40" s="750"/>
      <c r="E40" s="750"/>
      <c r="F40" s="789"/>
      <c r="G40" s="799" t="s">
        <v>4367</v>
      </c>
      <c r="H40" s="781" t="s">
        <v>341</v>
      </c>
      <c r="I40" s="804">
        <v>3</v>
      </c>
      <c r="J40" s="776" t="s">
        <v>4337</v>
      </c>
      <c r="K40" s="805"/>
    </row>
    <row r="41" spans="1:11" s="266" customFormat="1" ht="13.8" x14ac:dyDescent="0.3">
      <c r="A41" s="771"/>
      <c r="B41" s="771"/>
      <c r="C41" s="771"/>
      <c r="D41" s="771"/>
      <c r="E41" s="771"/>
      <c r="F41" s="786"/>
      <c r="G41" s="799" t="s">
        <v>4368</v>
      </c>
      <c r="H41" s="781" t="s">
        <v>341</v>
      </c>
      <c r="I41" s="804">
        <v>1</v>
      </c>
      <c r="J41" s="776" t="s">
        <v>4337</v>
      </c>
      <c r="K41" s="805"/>
    </row>
    <row r="42" spans="1:11" s="266" customFormat="1" ht="13.8" x14ac:dyDescent="0.3">
      <c r="A42" s="806" t="s">
        <v>1223</v>
      </c>
      <c r="B42" s="806">
        <v>11</v>
      </c>
      <c r="C42" s="806" t="s">
        <v>67</v>
      </c>
      <c r="D42" s="806" t="s">
        <v>72</v>
      </c>
      <c r="E42" s="807" t="s">
        <v>119</v>
      </c>
      <c r="F42" s="808" t="s">
        <v>319</v>
      </c>
      <c r="G42" s="773" t="s">
        <v>4369</v>
      </c>
      <c r="H42" s="781" t="s">
        <v>341</v>
      </c>
      <c r="I42" s="798" t="s">
        <v>500</v>
      </c>
      <c r="J42" s="776" t="s">
        <v>4337</v>
      </c>
      <c r="K42" s="2027">
        <v>46600000</v>
      </c>
    </row>
    <row r="43" spans="1:11" s="266" customFormat="1" ht="13.8" x14ac:dyDescent="0.3">
      <c r="A43" s="750"/>
      <c r="B43" s="750"/>
      <c r="C43" s="750"/>
      <c r="D43" s="750"/>
      <c r="E43" s="750"/>
      <c r="F43" s="789"/>
      <c r="G43" s="799" t="s">
        <v>4370</v>
      </c>
      <c r="H43" s="781" t="s">
        <v>341</v>
      </c>
      <c r="I43" s="778"/>
      <c r="J43" s="776" t="s">
        <v>4337</v>
      </c>
      <c r="K43" s="805"/>
    </row>
    <row r="44" spans="1:11" s="266" customFormat="1" ht="13.8" x14ac:dyDescent="0.3">
      <c r="A44" s="750"/>
      <c r="B44" s="750"/>
      <c r="C44" s="750"/>
      <c r="D44" s="750"/>
      <c r="E44" s="750"/>
      <c r="F44" s="789"/>
      <c r="G44" s="799" t="s">
        <v>4371</v>
      </c>
      <c r="H44" s="781" t="s">
        <v>341</v>
      </c>
      <c r="I44" s="778"/>
      <c r="J44" s="776" t="s">
        <v>4337</v>
      </c>
      <c r="K44" s="805"/>
    </row>
    <row r="45" spans="1:11" s="266" customFormat="1" ht="13.8" x14ac:dyDescent="0.3">
      <c r="A45" s="750"/>
      <c r="B45" s="750"/>
      <c r="C45" s="750"/>
      <c r="D45" s="750"/>
      <c r="E45" s="750"/>
      <c r="F45" s="789"/>
      <c r="G45" s="799" t="s">
        <v>4372</v>
      </c>
      <c r="H45" s="781" t="s">
        <v>341</v>
      </c>
      <c r="I45" s="778"/>
      <c r="J45" s="776" t="s">
        <v>4337</v>
      </c>
      <c r="K45" s="805"/>
    </row>
    <row r="46" spans="1:11" s="266" customFormat="1" ht="13.8" x14ac:dyDescent="0.3">
      <c r="A46" s="750"/>
      <c r="B46" s="750"/>
      <c r="C46" s="750"/>
      <c r="D46" s="750"/>
      <c r="E46" s="750"/>
      <c r="F46" s="789"/>
      <c r="G46" s="799" t="s">
        <v>4373</v>
      </c>
      <c r="H46" s="781" t="s">
        <v>341</v>
      </c>
      <c r="I46" s="778"/>
      <c r="J46" s="776" t="s">
        <v>4337</v>
      </c>
      <c r="K46" s="805"/>
    </row>
    <row r="47" spans="1:11" s="266" customFormat="1" ht="13.8" x14ac:dyDescent="0.3">
      <c r="A47" s="750"/>
      <c r="B47" s="750"/>
      <c r="C47" s="750"/>
      <c r="D47" s="750"/>
      <c r="E47" s="750"/>
      <c r="F47" s="789"/>
      <c r="G47" s="799" t="s">
        <v>4374</v>
      </c>
      <c r="H47" s="781" t="s">
        <v>341</v>
      </c>
      <c r="I47" s="778"/>
      <c r="J47" s="776" t="s">
        <v>4337</v>
      </c>
      <c r="K47" s="805"/>
    </row>
    <row r="48" spans="1:11" s="266" customFormat="1" ht="13.8" x14ac:dyDescent="0.3">
      <c r="A48" s="750"/>
      <c r="B48" s="750"/>
      <c r="C48" s="750"/>
      <c r="D48" s="750"/>
      <c r="E48" s="750"/>
      <c r="F48" s="789"/>
      <c r="G48" s="809" t="s">
        <v>4375</v>
      </c>
      <c r="H48" s="781" t="s">
        <v>341</v>
      </c>
      <c r="I48" s="806"/>
      <c r="J48" s="776" t="s">
        <v>4337</v>
      </c>
      <c r="K48" s="805"/>
    </row>
    <row r="49" spans="1:11" s="266" customFormat="1" ht="13.8" x14ac:dyDescent="0.3">
      <c r="A49" s="750"/>
      <c r="B49" s="750"/>
      <c r="C49" s="750"/>
      <c r="D49" s="750"/>
      <c r="E49" s="750"/>
      <c r="F49" s="789"/>
      <c r="G49" s="809" t="s">
        <v>4376</v>
      </c>
      <c r="H49" s="781" t="s">
        <v>341</v>
      </c>
      <c r="I49" s="806"/>
      <c r="J49" s="776" t="s">
        <v>4337</v>
      </c>
      <c r="K49" s="805"/>
    </row>
    <row r="50" spans="1:11" s="266" customFormat="1" ht="13.8" x14ac:dyDescent="0.3">
      <c r="A50" s="771"/>
      <c r="B50" s="771"/>
      <c r="C50" s="771"/>
      <c r="D50" s="771"/>
      <c r="E50" s="771"/>
      <c r="F50" s="786"/>
      <c r="G50" s="809" t="s">
        <v>4377</v>
      </c>
      <c r="H50" s="781" t="s">
        <v>341</v>
      </c>
      <c r="I50" s="806"/>
      <c r="J50" s="776" t="s">
        <v>4337</v>
      </c>
      <c r="K50" s="805"/>
    </row>
    <row r="51" spans="1:11" s="266" customFormat="1" ht="13.8" x14ac:dyDescent="0.3">
      <c r="A51" s="807" t="s">
        <v>3940</v>
      </c>
      <c r="B51" s="806">
        <v>11</v>
      </c>
      <c r="C51" s="806" t="s">
        <v>67</v>
      </c>
      <c r="D51" s="806" t="s">
        <v>72</v>
      </c>
      <c r="E51" s="806">
        <v>10</v>
      </c>
      <c r="F51" s="808" t="s">
        <v>292</v>
      </c>
      <c r="G51" s="780" t="s">
        <v>4378</v>
      </c>
      <c r="H51" s="781" t="s">
        <v>341</v>
      </c>
      <c r="I51" s="778">
        <f>I52+I53+I54+I55+I56+I57</f>
        <v>21</v>
      </c>
      <c r="J51" s="776" t="s">
        <v>4337</v>
      </c>
      <c r="K51" s="2028">
        <v>53500000</v>
      </c>
    </row>
    <row r="52" spans="1:11" s="266" customFormat="1" ht="13.8" x14ac:dyDescent="0.3">
      <c r="A52" s="750"/>
      <c r="B52" s="750"/>
      <c r="C52" s="750"/>
      <c r="D52" s="750"/>
      <c r="E52" s="750"/>
      <c r="F52" s="789"/>
      <c r="G52" s="810" t="s">
        <v>4379</v>
      </c>
      <c r="H52" s="781" t="s">
        <v>341</v>
      </c>
      <c r="I52" s="804">
        <v>5</v>
      </c>
      <c r="J52" s="776" t="s">
        <v>4337</v>
      </c>
      <c r="K52" s="805">
        <v>10000000</v>
      </c>
    </row>
    <row r="53" spans="1:11" s="266" customFormat="1" ht="13.8" x14ac:dyDescent="0.3">
      <c r="A53" s="750"/>
      <c r="B53" s="750"/>
      <c r="C53" s="750"/>
      <c r="D53" s="750"/>
      <c r="E53" s="750"/>
      <c r="F53" s="789"/>
      <c r="G53" s="799" t="s">
        <v>4380</v>
      </c>
      <c r="H53" s="781" t="s">
        <v>341</v>
      </c>
      <c r="I53" s="804">
        <v>5</v>
      </c>
      <c r="J53" s="776" t="s">
        <v>4337</v>
      </c>
      <c r="K53" s="805">
        <v>3750000</v>
      </c>
    </row>
    <row r="54" spans="1:11" s="266" customFormat="1" ht="13.8" x14ac:dyDescent="0.3">
      <c r="A54" s="750"/>
      <c r="B54" s="750"/>
      <c r="C54" s="750"/>
      <c r="D54" s="750"/>
      <c r="E54" s="750"/>
      <c r="F54" s="789"/>
      <c r="G54" s="809" t="s">
        <v>4381</v>
      </c>
      <c r="H54" s="781" t="s">
        <v>341</v>
      </c>
      <c r="I54" s="804">
        <v>2</v>
      </c>
      <c r="J54" s="776" t="s">
        <v>4337</v>
      </c>
      <c r="K54" s="805">
        <v>7000000</v>
      </c>
    </row>
    <row r="55" spans="1:11" s="266" customFormat="1" ht="13.8" x14ac:dyDescent="0.3">
      <c r="A55" s="750"/>
      <c r="B55" s="750"/>
      <c r="C55" s="750"/>
      <c r="D55" s="750"/>
      <c r="E55" s="750"/>
      <c r="F55" s="789"/>
      <c r="G55" s="809" t="s">
        <v>4382</v>
      </c>
      <c r="H55" s="781" t="s">
        <v>341</v>
      </c>
      <c r="I55" s="804">
        <v>2</v>
      </c>
      <c r="J55" s="776" t="s">
        <v>4337</v>
      </c>
      <c r="K55" s="805">
        <v>7000000</v>
      </c>
    </row>
    <row r="56" spans="1:11" s="266" customFormat="1" ht="13.8" x14ac:dyDescent="0.3">
      <c r="A56" s="750"/>
      <c r="B56" s="750"/>
      <c r="C56" s="750"/>
      <c r="D56" s="750"/>
      <c r="E56" s="750"/>
      <c r="F56" s="789"/>
      <c r="G56" s="809" t="s">
        <v>4383</v>
      </c>
      <c r="H56" s="781" t="s">
        <v>341</v>
      </c>
      <c r="I56" s="804">
        <v>4</v>
      </c>
      <c r="J56" s="776" t="s">
        <v>4337</v>
      </c>
      <c r="K56" s="805">
        <v>19350000</v>
      </c>
    </row>
    <row r="57" spans="1:11" s="266" customFormat="1" ht="13.8" x14ac:dyDescent="0.3">
      <c r="A57" s="771"/>
      <c r="B57" s="771"/>
      <c r="C57" s="771"/>
      <c r="D57" s="771"/>
      <c r="E57" s="771"/>
      <c r="F57" s="786"/>
      <c r="G57" s="809" t="s">
        <v>4384</v>
      </c>
      <c r="H57" s="781" t="s">
        <v>341</v>
      </c>
      <c r="I57" s="804">
        <v>3</v>
      </c>
      <c r="J57" s="776" t="s">
        <v>4337</v>
      </c>
      <c r="K57" s="805">
        <v>22500000</v>
      </c>
    </row>
    <row r="58" spans="1:11" s="266" customFormat="1" ht="13.8" x14ac:dyDescent="0.3">
      <c r="A58" s="778" t="s">
        <v>1226</v>
      </c>
      <c r="B58" s="778">
        <v>11</v>
      </c>
      <c r="C58" s="778" t="s">
        <v>67</v>
      </c>
      <c r="D58" s="778" t="s">
        <v>72</v>
      </c>
      <c r="E58" s="778">
        <v>22</v>
      </c>
      <c r="F58" s="783" t="s">
        <v>123</v>
      </c>
      <c r="G58" s="780" t="s">
        <v>4385</v>
      </c>
      <c r="H58" s="781" t="s">
        <v>341</v>
      </c>
      <c r="I58" s="778" t="s">
        <v>297</v>
      </c>
      <c r="J58" s="776" t="s">
        <v>4337</v>
      </c>
      <c r="K58" s="800">
        <v>50000000</v>
      </c>
    </row>
    <row r="59" spans="1:11" s="266" customFormat="1" ht="13.8" x14ac:dyDescent="0.3">
      <c r="A59" s="778" t="s">
        <v>1230</v>
      </c>
      <c r="B59" s="778">
        <v>11</v>
      </c>
      <c r="C59" s="778" t="s">
        <v>67</v>
      </c>
      <c r="D59" s="778" t="s">
        <v>72</v>
      </c>
      <c r="E59" s="778">
        <v>24</v>
      </c>
      <c r="F59" s="783" t="s">
        <v>125</v>
      </c>
      <c r="G59" s="780" t="s">
        <v>4386</v>
      </c>
      <c r="H59" s="781" t="s">
        <v>341</v>
      </c>
      <c r="I59" s="778" t="s">
        <v>297</v>
      </c>
      <c r="J59" s="776" t="s">
        <v>4337</v>
      </c>
      <c r="K59" s="800">
        <v>71750000</v>
      </c>
    </row>
    <row r="60" spans="1:11" s="266" customFormat="1" ht="27.6" x14ac:dyDescent="0.3">
      <c r="A60" s="779" t="s">
        <v>1231</v>
      </c>
      <c r="B60" s="778">
        <v>11</v>
      </c>
      <c r="C60" s="778" t="s">
        <v>67</v>
      </c>
      <c r="D60" s="778" t="s">
        <v>72</v>
      </c>
      <c r="E60" s="778">
        <v>26</v>
      </c>
      <c r="F60" s="783" t="s">
        <v>358</v>
      </c>
      <c r="G60" s="780" t="s">
        <v>4387</v>
      </c>
      <c r="H60" s="781" t="s">
        <v>341</v>
      </c>
      <c r="I60" s="778" t="s">
        <v>297</v>
      </c>
      <c r="J60" s="776" t="s">
        <v>4337</v>
      </c>
      <c r="K60" s="800">
        <v>11050000</v>
      </c>
    </row>
    <row r="61" spans="1:11" s="266" customFormat="1" ht="27.6" hidden="1" x14ac:dyDescent="0.3">
      <c r="A61" s="779" t="s">
        <v>1233</v>
      </c>
      <c r="B61" s="778">
        <v>11</v>
      </c>
      <c r="C61" s="778" t="s">
        <v>67</v>
      </c>
      <c r="D61" s="778" t="s">
        <v>72</v>
      </c>
      <c r="E61" s="778">
        <v>28</v>
      </c>
      <c r="F61" s="783" t="s">
        <v>359</v>
      </c>
      <c r="G61" s="780" t="s">
        <v>4388</v>
      </c>
      <c r="H61" s="781" t="s">
        <v>341</v>
      </c>
      <c r="I61" s="778" t="s">
        <v>297</v>
      </c>
      <c r="J61" s="776" t="s">
        <v>4337</v>
      </c>
      <c r="K61" s="800">
        <v>0</v>
      </c>
    </row>
    <row r="62" spans="1:11" s="266" customFormat="1" ht="27.6" hidden="1" x14ac:dyDescent="0.3">
      <c r="A62" s="779" t="s">
        <v>1235</v>
      </c>
      <c r="B62" s="778">
        <v>11</v>
      </c>
      <c r="C62" s="778" t="s">
        <v>67</v>
      </c>
      <c r="D62" s="778" t="s">
        <v>72</v>
      </c>
      <c r="E62" s="778">
        <v>29</v>
      </c>
      <c r="F62" s="783" t="s">
        <v>361</v>
      </c>
      <c r="G62" s="780" t="s">
        <v>4389</v>
      </c>
      <c r="H62" s="781" t="s">
        <v>341</v>
      </c>
      <c r="I62" s="778" t="s">
        <v>297</v>
      </c>
      <c r="J62" s="776" t="s">
        <v>4337</v>
      </c>
      <c r="K62" s="800">
        <v>0</v>
      </c>
    </row>
    <row r="63" spans="1:11" s="266" customFormat="1" thickBot="1" x14ac:dyDescent="0.35">
      <c r="A63" s="1487" t="s">
        <v>4390</v>
      </c>
      <c r="B63" s="1488">
        <v>11</v>
      </c>
      <c r="C63" s="1488" t="s">
        <v>67</v>
      </c>
      <c r="D63" s="1488" t="s">
        <v>72</v>
      </c>
      <c r="E63" s="1487" t="s">
        <v>2808</v>
      </c>
      <c r="F63" s="1489" t="s">
        <v>1518</v>
      </c>
      <c r="G63" s="1490" t="s">
        <v>4391</v>
      </c>
      <c r="H63" s="1491" t="s">
        <v>341</v>
      </c>
      <c r="I63" s="1488" t="s">
        <v>297</v>
      </c>
      <c r="J63" s="1492" t="s">
        <v>4337</v>
      </c>
      <c r="K63" s="1493">
        <v>8701875</v>
      </c>
    </row>
    <row r="64" spans="1:11" s="266" customFormat="1" ht="28.2" thickBot="1" x14ac:dyDescent="0.35">
      <c r="A64" s="757" t="s">
        <v>320</v>
      </c>
      <c r="B64" s="757">
        <v>11</v>
      </c>
      <c r="C64" s="757" t="s">
        <v>67</v>
      </c>
      <c r="D64" s="757" t="s">
        <v>109</v>
      </c>
      <c r="E64" s="757"/>
      <c r="F64" s="2158" t="s">
        <v>362</v>
      </c>
      <c r="G64" s="2159" t="s">
        <v>4392</v>
      </c>
      <c r="H64" s="2160"/>
      <c r="I64" s="757"/>
      <c r="J64" s="2154"/>
      <c r="K64" s="2161">
        <f>K65+K66+K67+K68+K69+K70</f>
        <v>60000000</v>
      </c>
    </row>
    <row r="65" spans="1:11" s="266" customFormat="1" ht="13.8" x14ac:dyDescent="0.3">
      <c r="A65" s="771" t="s">
        <v>4393</v>
      </c>
      <c r="B65" s="771">
        <v>11</v>
      </c>
      <c r="C65" s="771" t="s">
        <v>67</v>
      </c>
      <c r="D65" s="771" t="s">
        <v>109</v>
      </c>
      <c r="E65" s="772" t="s">
        <v>67</v>
      </c>
      <c r="F65" s="786" t="s">
        <v>363</v>
      </c>
      <c r="G65" s="773" t="s">
        <v>4394</v>
      </c>
      <c r="H65" s="816" t="s">
        <v>130</v>
      </c>
      <c r="I65" s="772" t="s">
        <v>130</v>
      </c>
      <c r="J65" s="801" t="s">
        <v>130</v>
      </c>
      <c r="K65" s="817">
        <v>0</v>
      </c>
    </row>
    <row r="66" spans="1:11" s="266" customFormat="1" ht="28.2" thickBot="1" x14ac:dyDescent="0.35">
      <c r="A66" s="778" t="s">
        <v>4395</v>
      </c>
      <c r="B66" s="778">
        <v>11</v>
      </c>
      <c r="C66" s="778" t="s">
        <v>67</v>
      </c>
      <c r="D66" s="778" t="s">
        <v>109</v>
      </c>
      <c r="E66" s="778" t="s">
        <v>72</v>
      </c>
      <c r="F66" s="783" t="s">
        <v>128</v>
      </c>
      <c r="G66" s="780" t="s">
        <v>4396</v>
      </c>
      <c r="H66" s="775" t="s">
        <v>4336</v>
      </c>
      <c r="I66" s="778" t="s">
        <v>365</v>
      </c>
      <c r="J66" s="776" t="s">
        <v>4337</v>
      </c>
      <c r="K66" s="800">
        <v>60000000</v>
      </c>
    </row>
    <row r="67" spans="1:11" s="266" customFormat="1" ht="13.8" hidden="1" x14ac:dyDescent="0.3">
      <c r="A67" s="778" t="s">
        <v>4397</v>
      </c>
      <c r="B67" s="778">
        <v>11</v>
      </c>
      <c r="C67" s="778" t="s">
        <v>67</v>
      </c>
      <c r="D67" s="778" t="s">
        <v>109</v>
      </c>
      <c r="E67" s="779" t="s">
        <v>109</v>
      </c>
      <c r="F67" s="783" t="s">
        <v>364</v>
      </c>
      <c r="G67" s="780" t="s">
        <v>4398</v>
      </c>
      <c r="H67" s="818" t="s">
        <v>130</v>
      </c>
      <c r="I67" s="779" t="s">
        <v>130</v>
      </c>
      <c r="J67" s="818" t="s">
        <v>130</v>
      </c>
      <c r="K67" s="800">
        <v>0</v>
      </c>
    </row>
    <row r="68" spans="1:11" s="266" customFormat="1" ht="13.8" hidden="1" x14ac:dyDescent="0.3">
      <c r="A68" s="778" t="s">
        <v>4399</v>
      </c>
      <c r="B68" s="778">
        <v>11</v>
      </c>
      <c r="C68" s="778" t="s">
        <v>67</v>
      </c>
      <c r="D68" s="778" t="s">
        <v>109</v>
      </c>
      <c r="E68" s="779" t="s">
        <v>144</v>
      </c>
      <c r="F68" s="783" t="s">
        <v>366</v>
      </c>
      <c r="G68" s="780" t="s">
        <v>4400</v>
      </c>
      <c r="H68" s="818" t="s">
        <v>130</v>
      </c>
      <c r="I68" s="779" t="s">
        <v>130</v>
      </c>
      <c r="J68" s="818" t="s">
        <v>130</v>
      </c>
      <c r="K68" s="800">
        <v>0</v>
      </c>
    </row>
    <row r="69" spans="1:11" s="266" customFormat="1" ht="27.6" hidden="1" x14ac:dyDescent="0.3">
      <c r="A69" s="778" t="s">
        <v>4401</v>
      </c>
      <c r="B69" s="778">
        <v>11</v>
      </c>
      <c r="C69" s="778" t="s">
        <v>67</v>
      </c>
      <c r="D69" s="778" t="s">
        <v>109</v>
      </c>
      <c r="E69" s="779" t="s">
        <v>114</v>
      </c>
      <c r="F69" s="783" t="s">
        <v>131</v>
      </c>
      <c r="G69" s="780" t="s">
        <v>4402</v>
      </c>
      <c r="H69" s="775" t="s">
        <v>4336</v>
      </c>
      <c r="I69" s="778" t="s">
        <v>365</v>
      </c>
      <c r="J69" s="776" t="s">
        <v>4337</v>
      </c>
      <c r="K69" s="800">
        <v>0</v>
      </c>
    </row>
    <row r="70" spans="1:11" s="266" customFormat="1" hidden="1" thickBot="1" x14ac:dyDescent="0.35">
      <c r="A70" s="760" t="s">
        <v>4403</v>
      </c>
      <c r="B70" s="760">
        <v>11</v>
      </c>
      <c r="C70" s="760" t="s">
        <v>67</v>
      </c>
      <c r="D70" s="760" t="s">
        <v>109</v>
      </c>
      <c r="E70" s="759" t="s">
        <v>139</v>
      </c>
      <c r="F70" s="792" t="s">
        <v>4404</v>
      </c>
      <c r="G70" s="793" t="s">
        <v>4405</v>
      </c>
      <c r="H70" s="796" t="s">
        <v>4336</v>
      </c>
      <c r="I70" s="778" t="s">
        <v>365</v>
      </c>
      <c r="J70" s="776" t="s">
        <v>4337</v>
      </c>
      <c r="K70" s="819">
        <v>0</v>
      </c>
    </row>
    <row r="71" spans="1:11" s="266" customFormat="1" ht="28.2" thickBot="1" x14ac:dyDescent="0.35">
      <c r="A71" s="757" t="s">
        <v>325</v>
      </c>
      <c r="B71" s="757">
        <v>11</v>
      </c>
      <c r="C71" s="757" t="s">
        <v>67</v>
      </c>
      <c r="D71" s="757" t="s">
        <v>114</v>
      </c>
      <c r="E71" s="757"/>
      <c r="F71" s="2158" t="s">
        <v>459</v>
      </c>
      <c r="G71" s="2162" t="s">
        <v>4406</v>
      </c>
      <c r="H71" s="2162"/>
      <c r="I71" s="757"/>
      <c r="J71" s="2154"/>
      <c r="K71" s="2161">
        <f>K72+K73+K74</f>
        <v>67250000</v>
      </c>
    </row>
    <row r="72" spans="1:11" s="266" customFormat="1" ht="27.6" x14ac:dyDescent="0.3">
      <c r="A72" s="765" t="s">
        <v>4407</v>
      </c>
      <c r="B72" s="765">
        <v>11</v>
      </c>
      <c r="C72" s="765" t="s">
        <v>67</v>
      </c>
      <c r="D72" s="765" t="s">
        <v>114</v>
      </c>
      <c r="E72" s="766" t="s">
        <v>109</v>
      </c>
      <c r="F72" s="820" t="s">
        <v>1141</v>
      </c>
      <c r="G72" s="767" t="s">
        <v>4408</v>
      </c>
      <c r="H72" s="821" t="s">
        <v>4336</v>
      </c>
      <c r="I72" s="821">
        <v>1</v>
      </c>
      <c r="J72" s="821" t="s">
        <v>616</v>
      </c>
      <c r="K72" s="822">
        <v>0</v>
      </c>
    </row>
    <row r="73" spans="1:11" s="266" customFormat="1" ht="27.6" x14ac:dyDescent="0.3">
      <c r="A73" s="771" t="s">
        <v>4409</v>
      </c>
      <c r="B73" s="771">
        <v>11</v>
      </c>
      <c r="C73" s="771" t="s">
        <v>67</v>
      </c>
      <c r="D73" s="771" t="s">
        <v>114</v>
      </c>
      <c r="E73" s="823" t="s">
        <v>139</v>
      </c>
      <c r="F73" s="783" t="s">
        <v>1256</v>
      </c>
      <c r="G73" s="773" t="s">
        <v>4410</v>
      </c>
      <c r="H73" s="798" t="s">
        <v>4336</v>
      </c>
      <c r="I73" s="798">
        <v>3</v>
      </c>
      <c r="J73" s="798" t="s">
        <v>616</v>
      </c>
      <c r="K73" s="817">
        <v>67250000</v>
      </c>
    </row>
    <row r="74" spans="1:11" s="266" customFormat="1" ht="28.2" thickBot="1" x14ac:dyDescent="0.35">
      <c r="A74" s="812" t="s">
        <v>4411</v>
      </c>
      <c r="B74" s="812">
        <v>11</v>
      </c>
      <c r="C74" s="812" t="s">
        <v>67</v>
      </c>
      <c r="D74" s="812" t="s">
        <v>114</v>
      </c>
      <c r="E74" s="824" t="s">
        <v>81</v>
      </c>
      <c r="F74" s="813" t="s">
        <v>370</v>
      </c>
      <c r="G74" s="814" t="s">
        <v>4412</v>
      </c>
      <c r="H74" s="825" t="s">
        <v>4336</v>
      </c>
      <c r="I74" s="825">
        <v>3</v>
      </c>
      <c r="J74" s="825" t="s">
        <v>616</v>
      </c>
      <c r="K74" s="815">
        <v>0</v>
      </c>
    </row>
    <row r="75" spans="1:11" s="266" customFormat="1" ht="28.2" thickBot="1" x14ac:dyDescent="0.35">
      <c r="A75" s="757" t="s">
        <v>1265</v>
      </c>
      <c r="B75" s="757">
        <v>11</v>
      </c>
      <c r="C75" s="757" t="s">
        <v>67</v>
      </c>
      <c r="D75" s="757" t="s">
        <v>139</v>
      </c>
      <c r="E75" s="757"/>
      <c r="F75" s="2158" t="s">
        <v>460</v>
      </c>
      <c r="G75" s="2162" t="s">
        <v>4413</v>
      </c>
      <c r="H75" s="2162"/>
      <c r="I75" s="757"/>
      <c r="J75" s="2154"/>
      <c r="K75" s="2161">
        <f>K76+K77+K78+K79</f>
        <v>10000000</v>
      </c>
    </row>
    <row r="76" spans="1:11" s="266" customFormat="1" ht="41.4" x14ac:dyDescent="0.3">
      <c r="A76" s="771" t="s">
        <v>4414</v>
      </c>
      <c r="B76" s="771">
        <v>11</v>
      </c>
      <c r="C76" s="771" t="s">
        <v>67</v>
      </c>
      <c r="D76" s="771" t="s">
        <v>139</v>
      </c>
      <c r="E76" s="771" t="s">
        <v>67</v>
      </c>
      <c r="F76" s="786" t="s">
        <v>141</v>
      </c>
      <c r="G76" s="773" t="s">
        <v>4415</v>
      </c>
      <c r="H76" s="798" t="s">
        <v>341</v>
      </c>
      <c r="I76" s="771" t="s">
        <v>373</v>
      </c>
      <c r="J76" s="798" t="s">
        <v>4337</v>
      </c>
      <c r="K76" s="817">
        <v>5000000</v>
      </c>
    </row>
    <row r="77" spans="1:11" s="266" customFormat="1" ht="27.6" hidden="1" x14ac:dyDescent="0.3">
      <c r="A77" s="778" t="s">
        <v>4416</v>
      </c>
      <c r="B77" s="778">
        <v>11</v>
      </c>
      <c r="C77" s="778" t="s">
        <v>67</v>
      </c>
      <c r="D77" s="778" t="s">
        <v>139</v>
      </c>
      <c r="E77" s="778" t="s">
        <v>72</v>
      </c>
      <c r="F77" s="783" t="s">
        <v>374</v>
      </c>
      <c r="G77" s="773" t="s">
        <v>4417</v>
      </c>
      <c r="H77" s="776" t="s">
        <v>341</v>
      </c>
      <c r="I77" s="778" t="s">
        <v>373</v>
      </c>
      <c r="J77" s="776" t="s">
        <v>4337</v>
      </c>
      <c r="K77" s="800">
        <v>0</v>
      </c>
    </row>
    <row r="78" spans="1:11" s="266" customFormat="1" ht="27.6" hidden="1" x14ac:dyDescent="0.3">
      <c r="A78" s="778" t="s">
        <v>4418</v>
      </c>
      <c r="B78" s="778">
        <v>11</v>
      </c>
      <c r="C78" s="778" t="s">
        <v>67</v>
      </c>
      <c r="D78" s="778" t="s">
        <v>139</v>
      </c>
      <c r="E78" s="779" t="s">
        <v>109</v>
      </c>
      <c r="F78" s="783" t="s">
        <v>375</v>
      </c>
      <c r="G78" s="773" t="s">
        <v>4419</v>
      </c>
      <c r="H78" s="776" t="s">
        <v>341</v>
      </c>
      <c r="I78" s="778" t="s">
        <v>373</v>
      </c>
      <c r="J78" s="776" t="s">
        <v>4337</v>
      </c>
      <c r="K78" s="800">
        <v>0</v>
      </c>
    </row>
    <row r="79" spans="1:11" s="266" customFormat="1" ht="28.2" thickBot="1" x14ac:dyDescent="0.35">
      <c r="A79" s="812" t="s">
        <v>4420</v>
      </c>
      <c r="B79" s="812">
        <v>11</v>
      </c>
      <c r="C79" s="812" t="s">
        <v>67</v>
      </c>
      <c r="D79" s="812" t="s">
        <v>139</v>
      </c>
      <c r="E79" s="812" t="s">
        <v>144</v>
      </c>
      <c r="F79" s="813" t="s">
        <v>145</v>
      </c>
      <c r="G79" s="814" t="s">
        <v>4421</v>
      </c>
      <c r="H79" s="825" t="s">
        <v>341</v>
      </c>
      <c r="I79" s="812" t="s">
        <v>373</v>
      </c>
      <c r="J79" s="825" t="s">
        <v>4337</v>
      </c>
      <c r="K79" s="815">
        <v>5000000</v>
      </c>
    </row>
    <row r="80" spans="1:11" s="266" customFormat="1" thickBot="1" x14ac:dyDescent="0.35">
      <c r="A80" s="757" t="s">
        <v>1283</v>
      </c>
      <c r="B80" s="757">
        <v>11</v>
      </c>
      <c r="C80" s="757" t="s">
        <v>67</v>
      </c>
      <c r="D80" s="757" t="s">
        <v>81</v>
      </c>
      <c r="E80" s="757"/>
      <c r="F80" s="2158" t="s">
        <v>377</v>
      </c>
      <c r="G80" s="2162" t="s">
        <v>4422</v>
      </c>
      <c r="H80" s="2162"/>
      <c r="I80" s="757"/>
      <c r="J80" s="2154"/>
      <c r="K80" s="2161">
        <f>K81+K82+K83</f>
        <v>91450000</v>
      </c>
    </row>
    <row r="81" spans="1:11" s="266" customFormat="1" ht="13.8" x14ac:dyDescent="0.3">
      <c r="A81" s="765" t="s">
        <v>4423</v>
      </c>
      <c r="B81" s="765">
        <v>11</v>
      </c>
      <c r="C81" s="765" t="s">
        <v>67</v>
      </c>
      <c r="D81" s="765" t="s">
        <v>81</v>
      </c>
      <c r="E81" s="765" t="s">
        <v>67</v>
      </c>
      <c r="F81" s="820" t="s">
        <v>379</v>
      </c>
      <c r="G81" s="767" t="s">
        <v>4424</v>
      </c>
      <c r="H81" s="821" t="s">
        <v>4337</v>
      </c>
      <c r="I81" s="778" t="s">
        <v>373</v>
      </c>
      <c r="J81" s="821" t="s">
        <v>4337</v>
      </c>
      <c r="K81" s="822">
        <v>5000000</v>
      </c>
    </row>
    <row r="82" spans="1:11" s="266" customFormat="1" ht="13.8" x14ac:dyDescent="0.3">
      <c r="A82" s="771" t="s">
        <v>4425</v>
      </c>
      <c r="B82" s="771">
        <v>11</v>
      </c>
      <c r="C82" s="771" t="s">
        <v>67</v>
      </c>
      <c r="D82" s="771" t="s">
        <v>81</v>
      </c>
      <c r="E82" s="772" t="s">
        <v>72</v>
      </c>
      <c r="F82" s="786" t="s">
        <v>332</v>
      </c>
      <c r="G82" s="773" t="s">
        <v>4426</v>
      </c>
      <c r="H82" s="801" t="s">
        <v>130</v>
      </c>
      <c r="I82" s="779" t="s">
        <v>130</v>
      </c>
      <c r="J82" s="801" t="s">
        <v>130</v>
      </c>
      <c r="K82" s="817">
        <v>0</v>
      </c>
    </row>
    <row r="83" spans="1:11" s="266" customFormat="1" ht="42" thickBot="1" x14ac:dyDescent="0.35">
      <c r="A83" s="806" t="s">
        <v>4427</v>
      </c>
      <c r="B83" s="806">
        <v>11</v>
      </c>
      <c r="C83" s="806" t="s">
        <v>67</v>
      </c>
      <c r="D83" s="806" t="s">
        <v>81</v>
      </c>
      <c r="E83" s="806" t="s">
        <v>109</v>
      </c>
      <c r="F83" s="808" t="s">
        <v>380</v>
      </c>
      <c r="G83" s="826" t="s">
        <v>4428</v>
      </c>
      <c r="H83" s="827" t="s">
        <v>4337</v>
      </c>
      <c r="I83" s="806" t="s">
        <v>304</v>
      </c>
      <c r="J83" s="827" t="s">
        <v>4337</v>
      </c>
      <c r="K83" s="828">
        <v>86450000</v>
      </c>
    </row>
    <row r="84" spans="1:11" s="2029" customFormat="1" ht="28.2" hidden="1" thickBot="1" x14ac:dyDescent="0.35">
      <c r="A84" s="2163" t="s">
        <v>1287</v>
      </c>
      <c r="B84" s="2163">
        <v>11</v>
      </c>
      <c r="C84" s="2163" t="s">
        <v>67</v>
      </c>
      <c r="D84" s="2163">
        <v>15</v>
      </c>
      <c r="E84" s="2163"/>
      <c r="F84" s="2164" t="s">
        <v>415</v>
      </c>
      <c r="G84" s="2165" t="s">
        <v>4429</v>
      </c>
      <c r="H84" s="2166"/>
      <c r="I84" s="2163"/>
      <c r="J84" s="2167"/>
      <c r="K84" s="2168">
        <f>K85+K86+K87+K88+K89</f>
        <v>0</v>
      </c>
    </row>
    <row r="85" spans="1:11" s="2029" customFormat="1" ht="27.6" hidden="1" x14ac:dyDescent="0.3">
      <c r="A85" s="2030" t="s">
        <v>4430</v>
      </c>
      <c r="B85" s="2030">
        <v>11</v>
      </c>
      <c r="C85" s="2030" t="s">
        <v>67</v>
      </c>
      <c r="D85" s="2030">
        <v>15</v>
      </c>
      <c r="E85" s="2031" t="s">
        <v>67</v>
      </c>
      <c r="F85" s="2032" t="s">
        <v>4431</v>
      </c>
      <c r="G85" s="2033" t="s">
        <v>4432</v>
      </c>
      <c r="H85" s="2034" t="s">
        <v>4433</v>
      </c>
      <c r="I85" s="2035" t="s">
        <v>130</v>
      </c>
      <c r="J85" s="2036" t="s">
        <v>130</v>
      </c>
      <c r="K85" s="2037">
        <v>0</v>
      </c>
    </row>
    <row r="86" spans="1:11" s="2029" customFormat="1" ht="27.6" hidden="1" x14ac:dyDescent="0.3">
      <c r="A86" s="2038" t="s">
        <v>4434</v>
      </c>
      <c r="B86" s="2038">
        <v>11</v>
      </c>
      <c r="C86" s="2038" t="s">
        <v>67</v>
      </c>
      <c r="D86" s="2038">
        <v>15</v>
      </c>
      <c r="E86" s="2039" t="s">
        <v>72</v>
      </c>
      <c r="F86" s="2040" t="s">
        <v>4435</v>
      </c>
      <c r="G86" s="2041" t="s">
        <v>4436</v>
      </c>
      <c r="H86" s="1492" t="s">
        <v>4433</v>
      </c>
      <c r="I86" s="2042" t="s">
        <v>373</v>
      </c>
      <c r="J86" s="2043" t="s">
        <v>4337</v>
      </c>
      <c r="K86" s="2037">
        <v>0</v>
      </c>
    </row>
    <row r="87" spans="1:11" s="2029" customFormat="1" ht="27.6" hidden="1" x14ac:dyDescent="0.3">
      <c r="A87" s="2044" t="s">
        <v>4437</v>
      </c>
      <c r="B87" s="2044">
        <v>11</v>
      </c>
      <c r="C87" s="2044" t="s">
        <v>67</v>
      </c>
      <c r="D87" s="2044">
        <v>15</v>
      </c>
      <c r="E87" s="2045" t="s">
        <v>109</v>
      </c>
      <c r="F87" s="2046" t="s">
        <v>416</v>
      </c>
      <c r="G87" s="2041" t="s">
        <v>4438</v>
      </c>
      <c r="H87" s="1492" t="s">
        <v>4433</v>
      </c>
      <c r="I87" s="2042" t="s">
        <v>373</v>
      </c>
      <c r="J87" s="1492" t="s">
        <v>4337</v>
      </c>
      <c r="K87" s="2047">
        <v>0</v>
      </c>
    </row>
    <row r="88" spans="1:11" s="2029" customFormat="1" ht="41.4" hidden="1" x14ac:dyDescent="0.3">
      <c r="A88" s="2044" t="s">
        <v>4439</v>
      </c>
      <c r="B88" s="2044">
        <v>11</v>
      </c>
      <c r="C88" s="2044" t="s">
        <v>67</v>
      </c>
      <c r="D88" s="2044">
        <v>15</v>
      </c>
      <c r="E88" s="2045" t="s">
        <v>144</v>
      </c>
      <c r="F88" s="2046" t="s">
        <v>4440</v>
      </c>
      <c r="G88" s="2041" t="s">
        <v>4441</v>
      </c>
      <c r="H88" s="1492" t="s">
        <v>4433</v>
      </c>
      <c r="I88" s="2042" t="s">
        <v>373</v>
      </c>
      <c r="J88" s="1492" t="s">
        <v>4337</v>
      </c>
      <c r="K88" s="2047">
        <v>0</v>
      </c>
    </row>
    <row r="89" spans="1:11" s="2029" customFormat="1" ht="55.8" hidden="1" thickBot="1" x14ac:dyDescent="0.35">
      <c r="A89" s="2048" t="s">
        <v>4442</v>
      </c>
      <c r="B89" s="2048">
        <v>11</v>
      </c>
      <c r="C89" s="2048" t="s">
        <v>67</v>
      </c>
      <c r="D89" s="2048">
        <v>15</v>
      </c>
      <c r="E89" s="2049" t="s">
        <v>114</v>
      </c>
      <c r="F89" s="2050" t="s">
        <v>417</v>
      </c>
      <c r="G89" s="2051" t="s">
        <v>4443</v>
      </c>
      <c r="H89" s="2052" t="s">
        <v>4444</v>
      </c>
      <c r="I89" s="2053" t="s">
        <v>304</v>
      </c>
      <c r="J89" s="2052" t="s">
        <v>351</v>
      </c>
      <c r="K89" s="2037">
        <v>0</v>
      </c>
    </row>
    <row r="90" spans="1:11" s="266" customFormat="1" ht="42" thickBot="1" x14ac:dyDescent="0.35">
      <c r="A90" s="2169" t="s">
        <v>1297</v>
      </c>
      <c r="B90" s="2169">
        <v>11</v>
      </c>
      <c r="C90" s="2169" t="s">
        <v>67</v>
      </c>
      <c r="D90" s="2170" t="s">
        <v>349</v>
      </c>
      <c r="E90" s="2169"/>
      <c r="F90" s="2152" t="s">
        <v>418</v>
      </c>
      <c r="G90" s="2162" t="s">
        <v>4445</v>
      </c>
      <c r="H90" s="2162"/>
      <c r="I90" s="2169"/>
      <c r="J90" s="2171"/>
      <c r="K90" s="2172">
        <f>K91+K92+K93+K94+K95+K96+K98+K99+K100+K101+K102+K103+K104+K105</f>
        <v>550750000</v>
      </c>
    </row>
    <row r="91" spans="1:11" s="266" customFormat="1" ht="55.2" hidden="1" x14ac:dyDescent="0.3">
      <c r="A91" s="834" t="s">
        <v>1298</v>
      </c>
      <c r="B91" s="834">
        <v>11</v>
      </c>
      <c r="C91" s="834" t="s">
        <v>67</v>
      </c>
      <c r="D91" s="823" t="s">
        <v>349</v>
      </c>
      <c r="E91" s="823" t="s">
        <v>109</v>
      </c>
      <c r="F91" s="835" t="s">
        <v>423</v>
      </c>
      <c r="G91" s="836" t="s">
        <v>4446</v>
      </c>
      <c r="H91" s="788" t="s">
        <v>4447</v>
      </c>
      <c r="I91" s="834" t="s">
        <v>373</v>
      </c>
      <c r="J91" s="788" t="s">
        <v>4337</v>
      </c>
      <c r="K91" s="833">
        <v>0</v>
      </c>
    </row>
    <row r="92" spans="1:11" s="266" customFormat="1" ht="41.4" x14ac:dyDescent="0.3">
      <c r="A92" s="834" t="s">
        <v>4448</v>
      </c>
      <c r="B92" s="834">
        <v>11</v>
      </c>
      <c r="C92" s="834" t="s">
        <v>67</v>
      </c>
      <c r="D92" s="834">
        <v>16</v>
      </c>
      <c r="E92" s="823">
        <v>10</v>
      </c>
      <c r="F92" s="835" t="s">
        <v>4449</v>
      </c>
      <c r="G92" s="836" t="s">
        <v>4450</v>
      </c>
      <c r="H92" s="788" t="s">
        <v>4451</v>
      </c>
      <c r="I92" s="834" t="s">
        <v>304</v>
      </c>
      <c r="J92" s="788" t="s">
        <v>4337</v>
      </c>
      <c r="K92" s="833">
        <v>233700000</v>
      </c>
    </row>
    <row r="93" spans="1:11" s="266" customFormat="1" ht="27.6" x14ac:dyDescent="0.3">
      <c r="A93" s="838" t="s">
        <v>4452</v>
      </c>
      <c r="B93" s="838">
        <v>11</v>
      </c>
      <c r="C93" s="838" t="s">
        <v>67</v>
      </c>
      <c r="D93" s="839" t="s">
        <v>349</v>
      </c>
      <c r="E93" s="839" t="s">
        <v>281</v>
      </c>
      <c r="F93" s="840" t="s">
        <v>4453</v>
      </c>
      <c r="G93" s="843" t="s">
        <v>4454</v>
      </c>
      <c r="H93" s="775" t="s">
        <v>4455</v>
      </c>
      <c r="I93" s="839" t="s">
        <v>130</v>
      </c>
      <c r="J93" s="818" t="s">
        <v>130</v>
      </c>
      <c r="K93" s="844">
        <v>132750000</v>
      </c>
    </row>
    <row r="94" spans="1:11" s="266" customFormat="1" ht="41.4" x14ac:dyDescent="0.3">
      <c r="A94" s="838" t="s">
        <v>4456</v>
      </c>
      <c r="B94" s="838">
        <v>11</v>
      </c>
      <c r="C94" s="838" t="s">
        <v>67</v>
      </c>
      <c r="D94" s="839" t="s">
        <v>349</v>
      </c>
      <c r="E94" s="839" t="s">
        <v>283</v>
      </c>
      <c r="F94" s="840" t="s">
        <v>419</v>
      </c>
      <c r="G94" s="843" t="s">
        <v>4457</v>
      </c>
      <c r="H94" s="775" t="s">
        <v>4458</v>
      </c>
      <c r="I94" s="838" t="s">
        <v>387</v>
      </c>
      <c r="J94" s="775" t="s">
        <v>4459</v>
      </c>
      <c r="K94" s="844">
        <v>79250000</v>
      </c>
    </row>
    <row r="95" spans="1:11" s="266" customFormat="1" ht="55.2" x14ac:dyDescent="0.3">
      <c r="A95" s="838" t="s">
        <v>4460</v>
      </c>
      <c r="B95" s="838">
        <v>11</v>
      </c>
      <c r="C95" s="838" t="s">
        <v>67</v>
      </c>
      <c r="D95" s="839" t="s">
        <v>349</v>
      </c>
      <c r="E95" s="839" t="s">
        <v>399</v>
      </c>
      <c r="F95" s="840" t="s">
        <v>421</v>
      </c>
      <c r="G95" s="843" t="s">
        <v>4461</v>
      </c>
      <c r="H95" s="775" t="s">
        <v>4462</v>
      </c>
      <c r="I95" s="838" t="s">
        <v>4463</v>
      </c>
      <c r="J95" s="775" t="s">
        <v>4337</v>
      </c>
      <c r="K95" s="844">
        <v>105050000</v>
      </c>
    </row>
    <row r="96" spans="1:11" s="266" customFormat="1" ht="41.4" hidden="1" x14ac:dyDescent="0.3">
      <c r="A96" s="838" t="s">
        <v>4464</v>
      </c>
      <c r="B96" s="838">
        <v>11</v>
      </c>
      <c r="C96" s="838" t="s">
        <v>67</v>
      </c>
      <c r="D96" s="839" t="s">
        <v>349</v>
      </c>
      <c r="E96" s="839" t="s">
        <v>284</v>
      </c>
      <c r="F96" s="840" t="s">
        <v>425</v>
      </c>
      <c r="G96" s="845" t="s">
        <v>4465</v>
      </c>
      <c r="H96" s="775" t="s">
        <v>4466</v>
      </c>
      <c r="I96" s="839" t="s">
        <v>130</v>
      </c>
      <c r="J96" s="818" t="s">
        <v>130</v>
      </c>
      <c r="K96" s="844">
        <v>0</v>
      </c>
    </row>
    <row r="97" spans="1:11" s="266" customFormat="1" ht="42" thickBot="1" x14ac:dyDescent="0.35">
      <c r="A97" s="834" t="s">
        <v>4467</v>
      </c>
      <c r="B97" s="834">
        <v>11</v>
      </c>
      <c r="C97" s="834" t="s">
        <v>67</v>
      </c>
      <c r="D97" s="823" t="s">
        <v>349</v>
      </c>
      <c r="E97" s="823" t="s">
        <v>285</v>
      </c>
      <c r="F97" s="835" t="s">
        <v>4468</v>
      </c>
      <c r="G97" s="846" t="s">
        <v>4469</v>
      </c>
      <c r="H97" s="775" t="s">
        <v>4470</v>
      </c>
      <c r="I97" s="834" t="s">
        <v>398</v>
      </c>
      <c r="J97" s="788" t="s">
        <v>4337</v>
      </c>
      <c r="K97" s="833">
        <v>150000000</v>
      </c>
    </row>
    <row r="98" spans="1:11" s="266" customFormat="1" ht="41.4" hidden="1" x14ac:dyDescent="0.3">
      <c r="A98" s="839" t="s">
        <v>4467</v>
      </c>
      <c r="B98" s="838">
        <v>11</v>
      </c>
      <c r="C98" s="838" t="s">
        <v>67</v>
      </c>
      <c r="D98" s="839" t="s">
        <v>349</v>
      </c>
      <c r="E98" s="839">
        <v>15</v>
      </c>
      <c r="F98" s="835" t="s">
        <v>4471</v>
      </c>
      <c r="G98" s="847" t="s">
        <v>4472</v>
      </c>
      <c r="H98" s="775" t="s">
        <v>4466</v>
      </c>
      <c r="I98" s="834" t="s">
        <v>716</v>
      </c>
      <c r="J98" s="788" t="s">
        <v>4337</v>
      </c>
      <c r="K98" s="833">
        <v>0</v>
      </c>
    </row>
    <row r="99" spans="1:11" s="266" customFormat="1" ht="55.2" hidden="1" x14ac:dyDescent="0.3">
      <c r="A99" s="823" t="s">
        <v>4473</v>
      </c>
      <c r="B99" s="834">
        <v>11</v>
      </c>
      <c r="C99" s="834" t="s">
        <v>67</v>
      </c>
      <c r="D99" s="823" t="s">
        <v>349</v>
      </c>
      <c r="E99" s="823" t="s">
        <v>349</v>
      </c>
      <c r="F99" s="840" t="s">
        <v>426</v>
      </c>
      <c r="G99" s="843" t="s">
        <v>4474</v>
      </c>
      <c r="H99" s="775" t="s">
        <v>4466</v>
      </c>
      <c r="I99" s="838" t="s">
        <v>1567</v>
      </c>
      <c r="J99" s="775" t="s">
        <v>4475</v>
      </c>
      <c r="K99" s="844">
        <v>0</v>
      </c>
    </row>
    <row r="100" spans="1:11" s="266" customFormat="1" ht="41.4" hidden="1" x14ac:dyDescent="0.3">
      <c r="A100" s="838" t="s">
        <v>4476</v>
      </c>
      <c r="B100" s="838">
        <v>11</v>
      </c>
      <c r="C100" s="838" t="s">
        <v>67</v>
      </c>
      <c r="D100" s="839" t="s">
        <v>349</v>
      </c>
      <c r="E100" s="839" t="s">
        <v>286</v>
      </c>
      <c r="F100" s="848" t="s">
        <v>420</v>
      </c>
      <c r="G100" s="843" t="s">
        <v>4477</v>
      </c>
      <c r="H100" s="775" t="s">
        <v>4466</v>
      </c>
      <c r="I100" s="839" t="s">
        <v>130</v>
      </c>
      <c r="J100" s="816" t="s">
        <v>130</v>
      </c>
      <c r="K100" s="844">
        <v>0</v>
      </c>
    </row>
    <row r="101" spans="1:11" s="266" customFormat="1" ht="41.4" hidden="1" x14ac:dyDescent="0.3">
      <c r="A101" s="838" t="s">
        <v>4478</v>
      </c>
      <c r="B101" s="838">
        <v>11</v>
      </c>
      <c r="C101" s="838" t="s">
        <v>67</v>
      </c>
      <c r="D101" s="839" t="s">
        <v>349</v>
      </c>
      <c r="E101" s="839" t="s">
        <v>154</v>
      </c>
      <c r="F101" s="849" t="s">
        <v>4479</v>
      </c>
      <c r="G101" s="850" t="s">
        <v>4480</v>
      </c>
      <c r="H101" s="775" t="s">
        <v>4481</v>
      </c>
      <c r="I101" s="838" t="s">
        <v>304</v>
      </c>
      <c r="J101" s="788" t="s">
        <v>4337</v>
      </c>
      <c r="K101" s="844">
        <v>0</v>
      </c>
    </row>
    <row r="102" spans="1:11" s="266" customFormat="1" ht="41.4" hidden="1" x14ac:dyDescent="0.3">
      <c r="A102" s="838" t="s">
        <v>4482</v>
      </c>
      <c r="B102" s="838">
        <v>11</v>
      </c>
      <c r="C102" s="838" t="s">
        <v>67</v>
      </c>
      <c r="D102" s="839" t="s">
        <v>349</v>
      </c>
      <c r="E102" s="839" t="s">
        <v>158</v>
      </c>
      <c r="F102" s="849" t="s">
        <v>4483</v>
      </c>
      <c r="G102" s="851" t="s">
        <v>4484</v>
      </c>
      <c r="H102" s="775" t="s">
        <v>4485</v>
      </c>
      <c r="I102" s="852" t="s">
        <v>746</v>
      </c>
      <c r="J102" s="775" t="s">
        <v>4486</v>
      </c>
      <c r="K102" s="844">
        <v>0</v>
      </c>
    </row>
    <row r="103" spans="1:11" s="266" customFormat="1" ht="41.4" hidden="1" x14ac:dyDescent="0.3">
      <c r="A103" s="838" t="s">
        <v>4487</v>
      </c>
      <c r="B103" s="838">
        <v>11</v>
      </c>
      <c r="C103" s="838" t="s">
        <v>67</v>
      </c>
      <c r="D103" s="839" t="s">
        <v>349</v>
      </c>
      <c r="E103" s="839" t="s">
        <v>167</v>
      </c>
      <c r="F103" s="849" t="s">
        <v>4488</v>
      </c>
      <c r="G103" s="853" t="s">
        <v>4489</v>
      </c>
      <c r="H103" s="775" t="s">
        <v>4481</v>
      </c>
      <c r="I103" s="837" t="s">
        <v>304</v>
      </c>
      <c r="J103" s="775" t="s">
        <v>4337</v>
      </c>
      <c r="K103" s="844">
        <v>0</v>
      </c>
    </row>
    <row r="104" spans="1:11" s="266" customFormat="1" ht="41.4" hidden="1" x14ac:dyDescent="0.3">
      <c r="A104" s="838" t="s">
        <v>4490</v>
      </c>
      <c r="B104" s="838">
        <v>11</v>
      </c>
      <c r="C104" s="838" t="s">
        <v>67</v>
      </c>
      <c r="D104" s="839" t="s">
        <v>349</v>
      </c>
      <c r="E104" s="839" t="s">
        <v>290</v>
      </c>
      <c r="F104" s="849" t="s">
        <v>4491</v>
      </c>
      <c r="G104" s="850" t="s">
        <v>4492</v>
      </c>
      <c r="H104" s="775" t="s">
        <v>4481</v>
      </c>
      <c r="I104" s="852" t="s">
        <v>373</v>
      </c>
      <c r="J104" s="775" t="s">
        <v>4337</v>
      </c>
      <c r="K104" s="844">
        <v>0</v>
      </c>
    </row>
    <row r="105" spans="1:11" s="266" customFormat="1" ht="42" hidden="1" thickBot="1" x14ac:dyDescent="0.35">
      <c r="A105" s="824" t="s">
        <v>4493</v>
      </c>
      <c r="B105" s="824">
        <v>11</v>
      </c>
      <c r="C105" s="824" t="s">
        <v>67</v>
      </c>
      <c r="D105" s="854" t="s">
        <v>349</v>
      </c>
      <c r="E105" s="854">
        <v>23</v>
      </c>
      <c r="F105" s="855" t="s">
        <v>4494</v>
      </c>
      <c r="G105" s="856" t="s">
        <v>4495</v>
      </c>
      <c r="H105" s="796" t="s">
        <v>4496</v>
      </c>
      <c r="I105" s="857" t="s">
        <v>4463</v>
      </c>
      <c r="J105" s="796" t="s">
        <v>4337</v>
      </c>
      <c r="K105" s="844">
        <v>0</v>
      </c>
    </row>
    <row r="106" spans="1:11" s="266" customFormat="1" ht="42.75" customHeight="1" thickBot="1" x14ac:dyDescent="0.35">
      <c r="A106" s="757" t="s">
        <v>3735</v>
      </c>
      <c r="B106" s="757">
        <v>11</v>
      </c>
      <c r="C106" s="757" t="s">
        <v>67</v>
      </c>
      <c r="D106" s="757">
        <v>17</v>
      </c>
      <c r="E106" s="757"/>
      <c r="F106" s="2153" t="s">
        <v>394</v>
      </c>
      <c r="G106" s="2162" t="s">
        <v>4497</v>
      </c>
      <c r="H106" s="2162"/>
      <c r="I106" s="2173"/>
      <c r="J106" s="2154"/>
      <c r="K106" s="764">
        <f>SUM(K107:K125)</f>
        <v>632280000</v>
      </c>
    </row>
    <row r="107" spans="1:11" s="266" customFormat="1" ht="55.2" hidden="1" x14ac:dyDescent="0.3">
      <c r="A107" s="834" t="s">
        <v>4498</v>
      </c>
      <c r="B107" s="834">
        <v>11</v>
      </c>
      <c r="C107" s="834" t="s">
        <v>67</v>
      </c>
      <c r="D107" s="834">
        <v>17</v>
      </c>
      <c r="E107" s="823" t="s">
        <v>72</v>
      </c>
      <c r="F107" s="847" t="s">
        <v>4499</v>
      </c>
      <c r="G107" s="836" t="s">
        <v>4500</v>
      </c>
      <c r="H107" s="775" t="s">
        <v>4462</v>
      </c>
      <c r="I107" s="858" t="s">
        <v>4463</v>
      </c>
      <c r="J107" s="788" t="s">
        <v>4337</v>
      </c>
      <c r="K107" s="833">
        <v>0</v>
      </c>
    </row>
    <row r="108" spans="1:11" s="266" customFormat="1" ht="55.2" hidden="1" x14ac:dyDescent="0.3">
      <c r="A108" s="859" t="s">
        <v>4501</v>
      </c>
      <c r="B108" s="859">
        <v>11</v>
      </c>
      <c r="C108" s="859" t="s">
        <v>67</v>
      </c>
      <c r="D108" s="859">
        <v>17</v>
      </c>
      <c r="E108" s="860" t="s">
        <v>144</v>
      </c>
      <c r="F108" s="861" t="s">
        <v>4502</v>
      </c>
      <c r="G108" s="851" t="s">
        <v>4503</v>
      </c>
      <c r="H108" s="775" t="s">
        <v>4504</v>
      </c>
      <c r="I108" s="862" t="s">
        <v>4505</v>
      </c>
      <c r="J108" s="862" t="s">
        <v>1120</v>
      </c>
      <c r="K108" s="863">
        <v>0</v>
      </c>
    </row>
    <row r="109" spans="1:11" s="266" customFormat="1" ht="55.2" hidden="1" x14ac:dyDescent="0.3">
      <c r="A109" s="859" t="s">
        <v>4506</v>
      </c>
      <c r="B109" s="859">
        <v>11</v>
      </c>
      <c r="C109" s="859" t="s">
        <v>67</v>
      </c>
      <c r="D109" s="859">
        <v>17</v>
      </c>
      <c r="E109" s="860" t="s">
        <v>114</v>
      </c>
      <c r="F109" s="851" t="s">
        <v>4507</v>
      </c>
      <c r="G109" s="851" t="s">
        <v>4508</v>
      </c>
      <c r="H109" s="775" t="s">
        <v>4504</v>
      </c>
      <c r="I109" s="862" t="s">
        <v>4509</v>
      </c>
      <c r="J109" s="862" t="s">
        <v>1120</v>
      </c>
      <c r="K109" s="863">
        <v>0</v>
      </c>
    </row>
    <row r="110" spans="1:11" s="266" customFormat="1" ht="41.4" hidden="1" x14ac:dyDescent="0.3">
      <c r="A110" s="834" t="s">
        <v>4510</v>
      </c>
      <c r="B110" s="834">
        <v>11</v>
      </c>
      <c r="C110" s="834" t="s">
        <v>67</v>
      </c>
      <c r="D110" s="834">
        <v>17</v>
      </c>
      <c r="E110" s="834" t="s">
        <v>84</v>
      </c>
      <c r="F110" s="835" t="s">
        <v>395</v>
      </c>
      <c r="G110" s="851" t="s">
        <v>4511</v>
      </c>
      <c r="H110" s="788" t="s">
        <v>4512</v>
      </c>
      <c r="I110" s="864" t="s">
        <v>130</v>
      </c>
      <c r="J110" s="816" t="s">
        <v>130</v>
      </c>
      <c r="K110" s="833">
        <v>0</v>
      </c>
    </row>
    <row r="111" spans="1:11" s="266" customFormat="1" ht="41.4" x14ac:dyDescent="0.3">
      <c r="A111" s="838" t="s">
        <v>4513</v>
      </c>
      <c r="B111" s="838">
        <v>11</v>
      </c>
      <c r="C111" s="838" t="s">
        <v>67</v>
      </c>
      <c r="D111" s="838">
        <v>17</v>
      </c>
      <c r="E111" s="839" t="s">
        <v>185</v>
      </c>
      <c r="F111" s="840" t="s">
        <v>397</v>
      </c>
      <c r="G111" s="843" t="s">
        <v>4514</v>
      </c>
      <c r="H111" s="775" t="s">
        <v>4515</v>
      </c>
      <c r="I111" s="865" t="s">
        <v>746</v>
      </c>
      <c r="J111" s="775" t="s">
        <v>4486</v>
      </c>
      <c r="K111" s="844">
        <v>81000000</v>
      </c>
    </row>
    <row r="112" spans="1:11" s="266" customFormat="1" ht="41.4" x14ac:dyDescent="0.3">
      <c r="A112" s="838" t="s">
        <v>4516</v>
      </c>
      <c r="B112" s="838">
        <v>11</v>
      </c>
      <c r="C112" s="838" t="s">
        <v>67</v>
      </c>
      <c r="D112" s="838">
        <v>17</v>
      </c>
      <c r="E112" s="839" t="s">
        <v>281</v>
      </c>
      <c r="F112" s="840" t="s">
        <v>396</v>
      </c>
      <c r="G112" s="843" t="s">
        <v>4517</v>
      </c>
      <c r="H112" s="775" t="s">
        <v>4518</v>
      </c>
      <c r="I112" s="865" t="s">
        <v>746</v>
      </c>
      <c r="J112" s="775" t="s">
        <v>4486</v>
      </c>
      <c r="K112" s="844">
        <v>338500000</v>
      </c>
    </row>
    <row r="113" spans="1:11" s="266" customFormat="1" ht="55.2" x14ac:dyDescent="0.3">
      <c r="A113" s="834" t="s">
        <v>4519</v>
      </c>
      <c r="B113" s="834">
        <v>11</v>
      </c>
      <c r="C113" s="834" t="s">
        <v>67</v>
      </c>
      <c r="D113" s="834">
        <v>17</v>
      </c>
      <c r="E113" s="839" t="s">
        <v>283</v>
      </c>
      <c r="F113" s="835" t="s">
        <v>4520</v>
      </c>
      <c r="G113" s="851" t="s">
        <v>4511</v>
      </c>
      <c r="H113" s="788" t="s">
        <v>4521</v>
      </c>
      <c r="I113" s="866">
        <v>1</v>
      </c>
      <c r="J113" s="788" t="s">
        <v>4337</v>
      </c>
      <c r="K113" s="833">
        <v>212780000</v>
      </c>
    </row>
    <row r="114" spans="1:11" s="266" customFormat="1" ht="42" thickBot="1" x14ac:dyDescent="0.35">
      <c r="A114" s="838" t="s">
        <v>4522</v>
      </c>
      <c r="B114" s="838">
        <v>11</v>
      </c>
      <c r="C114" s="838" t="s">
        <v>67</v>
      </c>
      <c r="D114" s="838">
        <v>17</v>
      </c>
      <c r="E114" s="839" t="s">
        <v>399</v>
      </c>
      <c r="F114" s="840" t="s">
        <v>4523</v>
      </c>
      <c r="G114" s="843" t="s">
        <v>4524</v>
      </c>
      <c r="H114" s="775" t="s">
        <v>4525</v>
      </c>
      <c r="I114" s="865">
        <v>500</v>
      </c>
      <c r="J114" s="775" t="s">
        <v>1120</v>
      </c>
      <c r="K114" s="844">
        <v>0</v>
      </c>
    </row>
    <row r="115" spans="1:11" s="266" customFormat="1" ht="41.4" hidden="1" x14ac:dyDescent="0.3">
      <c r="A115" s="838" t="s">
        <v>4526</v>
      </c>
      <c r="B115" s="838">
        <v>11</v>
      </c>
      <c r="C115" s="838" t="s">
        <v>67</v>
      </c>
      <c r="D115" s="838">
        <v>17</v>
      </c>
      <c r="E115" s="823" t="s">
        <v>284</v>
      </c>
      <c r="F115" s="840" t="s">
        <v>400</v>
      </c>
      <c r="G115" s="851" t="s">
        <v>4527</v>
      </c>
      <c r="H115" s="775" t="s">
        <v>4528</v>
      </c>
      <c r="I115" s="865" t="s">
        <v>4509</v>
      </c>
      <c r="J115" s="775" t="s">
        <v>1120</v>
      </c>
      <c r="K115" s="844">
        <v>0</v>
      </c>
    </row>
    <row r="116" spans="1:11" s="266" customFormat="1" ht="41.4" hidden="1" x14ac:dyDescent="0.3">
      <c r="A116" s="834" t="s">
        <v>4529</v>
      </c>
      <c r="B116" s="834">
        <v>11</v>
      </c>
      <c r="C116" s="834" t="s">
        <v>67</v>
      </c>
      <c r="D116" s="834">
        <v>17</v>
      </c>
      <c r="E116" s="839" t="s">
        <v>285</v>
      </c>
      <c r="F116" s="835" t="s">
        <v>401</v>
      </c>
      <c r="G116" s="836" t="s">
        <v>4530</v>
      </c>
      <c r="H116" s="788" t="s">
        <v>4531</v>
      </c>
      <c r="I116" s="867" t="s">
        <v>4532</v>
      </c>
      <c r="J116" s="788" t="s">
        <v>1120</v>
      </c>
      <c r="K116" s="833">
        <v>0</v>
      </c>
    </row>
    <row r="117" spans="1:11" s="266" customFormat="1" ht="41.4" hidden="1" x14ac:dyDescent="0.3">
      <c r="A117" s="838" t="s">
        <v>4533</v>
      </c>
      <c r="B117" s="838">
        <v>11</v>
      </c>
      <c r="C117" s="838" t="s">
        <v>67</v>
      </c>
      <c r="D117" s="838">
        <v>17</v>
      </c>
      <c r="E117" s="839" t="s">
        <v>349</v>
      </c>
      <c r="F117" s="840" t="s">
        <v>4534</v>
      </c>
      <c r="G117" s="843" t="s">
        <v>4535</v>
      </c>
      <c r="H117" s="775" t="s">
        <v>4528</v>
      </c>
      <c r="I117" s="865" t="s">
        <v>4532</v>
      </c>
      <c r="J117" s="788" t="s">
        <v>1120</v>
      </c>
      <c r="K117" s="844">
        <v>0</v>
      </c>
    </row>
    <row r="118" spans="1:11" s="266" customFormat="1" ht="41.4" hidden="1" x14ac:dyDescent="0.3">
      <c r="A118" s="838" t="s">
        <v>4536</v>
      </c>
      <c r="B118" s="838">
        <v>11</v>
      </c>
      <c r="C118" s="838" t="s">
        <v>67</v>
      </c>
      <c r="D118" s="838">
        <v>17</v>
      </c>
      <c r="E118" s="839" t="s">
        <v>286</v>
      </c>
      <c r="F118" s="840" t="s">
        <v>4537</v>
      </c>
      <c r="G118" s="843" t="s">
        <v>4538</v>
      </c>
      <c r="H118" s="775" t="s">
        <v>4539</v>
      </c>
      <c r="I118" s="865" t="s">
        <v>4540</v>
      </c>
      <c r="J118" s="775" t="s">
        <v>4337</v>
      </c>
      <c r="K118" s="844">
        <v>0</v>
      </c>
    </row>
    <row r="119" spans="1:11" s="266" customFormat="1" ht="41.4" hidden="1" x14ac:dyDescent="0.3">
      <c r="A119" s="838" t="s">
        <v>4541</v>
      </c>
      <c r="B119" s="838">
        <v>11</v>
      </c>
      <c r="C119" s="838" t="s">
        <v>67</v>
      </c>
      <c r="D119" s="838">
        <v>17</v>
      </c>
      <c r="E119" s="823" t="s">
        <v>288</v>
      </c>
      <c r="F119" s="840" t="s">
        <v>4542</v>
      </c>
      <c r="G119" s="843" t="s">
        <v>4543</v>
      </c>
      <c r="H119" s="775" t="s">
        <v>4515</v>
      </c>
      <c r="I119" s="865" t="s">
        <v>746</v>
      </c>
      <c r="J119" s="775" t="s">
        <v>4486</v>
      </c>
      <c r="K119" s="844">
        <v>0</v>
      </c>
    </row>
    <row r="120" spans="1:11" s="266" customFormat="1" ht="27.6" hidden="1" x14ac:dyDescent="0.3">
      <c r="A120" s="834" t="s">
        <v>4544</v>
      </c>
      <c r="B120" s="834">
        <v>11</v>
      </c>
      <c r="C120" s="834" t="s">
        <v>67</v>
      </c>
      <c r="D120" s="834">
        <v>17</v>
      </c>
      <c r="E120" s="839" t="s">
        <v>154</v>
      </c>
      <c r="F120" s="835" t="s">
        <v>4545</v>
      </c>
      <c r="G120" s="836" t="s">
        <v>4546</v>
      </c>
      <c r="H120" s="775" t="s">
        <v>4547</v>
      </c>
      <c r="I120" s="867" t="s">
        <v>304</v>
      </c>
      <c r="J120" s="788" t="s">
        <v>4337</v>
      </c>
      <c r="K120" s="833">
        <v>0</v>
      </c>
    </row>
    <row r="121" spans="1:11" s="266" customFormat="1" ht="27.6" hidden="1" x14ac:dyDescent="0.3">
      <c r="A121" s="838" t="s">
        <v>4548</v>
      </c>
      <c r="B121" s="838">
        <v>11</v>
      </c>
      <c r="C121" s="838" t="s">
        <v>67</v>
      </c>
      <c r="D121" s="838">
        <v>17</v>
      </c>
      <c r="E121" s="839" t="s">
        <v>158</v>
      </c>
      <c r="F121" s="840" t="s">
        <v>402</v>
      </c>
      <c r="G121" s="851" t="s">
        <v>4549</v>
      </c>
      <c r="H121" s="775" t="s">
        <v>4550</v>
      </c>
      <c r="I121" s="865" t="s">
        <v>713</v>
      </c>
      <c r="J121" s="775" t="s">
        <v>4337</v>
      </c>
      <c r="K121" s="844">
        <v>0</v>
      </c>
    </row>
    <row r="122" spans="1:11" s="266" customFormat="1" ht="27.6" hidden="1" x14ac:dyDescent="0.3">
      <c r="A122" s="838" t="s">
        <v>4551</v>
      </c>
      <c r="B122" s="838">
        <v>11</v>
      </c>
      <c r="C122" s="838" t="s">
        <v>67</v>
      </c>
      <c r="D122" s="838">
        <v>17</v>
      </c>
      <c r="E122" s="839" t="s">
        <v>167</v>
      </c>
      <c r="F122" s="840" t="s">
        <v>4552</v>
      </c>
      <c r="G122" s="843" t="s">
        <v>4553</v>
      </c>
      <c r="H122" s="775" t="s">
        <v>4550</v>
      </c>
      <c r="I122" s="865" t="s">
        <v>4554</v>
      </c>
      <c r="J122" s="775" t="s">
        <v>1120</v>
      </c>
      <c r="K122" s="844">
        <v>0</v>
      </c>
    </row>
    <row r="123" spans="1:11" s="266" customFormat="1" ht="27.6" hidden="1" x14ac:dyDescent="0.3">
      <c r="A123" s="838" t="s">
        <v>4555</v>
      </c>
      <c r="B123" s="838">
        <v>11</v>
      </c>
      <c r="C123" s="838" t="s">
        <v>67</v>
      </c>
      <c r="D123" s="838">
        <v>17</v>
      </c>
      <c r="E123" s="839" t="s">
        <v>290</v>
      </c>
      <c r="F123" s="840" t="s">
        <v>4556</v>
      </c>
      <c r="G123" s="851" t="s">
        <v>4557</v>
      </c>
      <c r="H123" s="775" t="s">
        <v>4550</v>
      </c>
      <c r="I123" s="865" t="s">
        <v>398</v>
      </c>
      <c r="J123" s="775" t="s">
        <v>4337</v>
      </c>
      <c r="K123" s="844">
        <v>0</v>
      </c>
    </row>
    <row r="124" spans="1:11" s="266" customFormat="1" ht="41.4" hidden="1" x14ac:dyDescent="0.3">
      <c r="A124" s="838" t="s">
        <v>4558</v>
      </c>
      <c r="B124" s="838">
        <v>11</v>
      </c>
      <c r="C124" s="838" t="s">
        <v>67</v>
      </c>
      <c r="D124" s="838">
        <v>17</v>
      </c>
      <c r="E124" s="839" t="s">
        <v>703</v>
      </c>
      <c r="F124" s="840" t="s">
        <v>4559</v>
      </c>
      <c r="G124" s="851" t="s">
        <v>4560</v>
      </c>
      <c r="H124" s="775" t="s">
        <v>4561</v>
      </c>
      <c r="I124" s="865" t="s">
        <v>746</v>
      </c>
      <c r="J124" s="775" t="s">
        <v>4486</v>
      </c>
      <c r="K124" s="844">
        <v>0</v>
      </c>
    </row>
    <row r="125" spans="1:11" s="266" customFormat="1" ht="28.2" hidden="1" thickBot="1" x14ac:dyDescent="0.35">
      <c r="A125" s="868" t="s">
        <v>4562</v>
      </c>
      <c r="B125" s="868">
        <v>11</v>
      </c>
      <c r="C125" s="868" t="s">
        <v>67</v>
      </c>
      <c r="D125" s="868">
        <v>17</v>
      </c>
      <c r="E125" s="869" t="s">
        <v>295</v>
      </c>
      <c r="F125" s="870" t="s">
        <v>4563</v>
      </c>
      <c r="G125" s="850" t="s">
        <v>4564</v>
      </c>
      <c r="H125" s="871" t="s">
        <v>4565</v>
      </c>
      <c r="I125" s="872" t="s">
        <v>304</v>
      </c>
      <c r="J125" s="871" t="s">
        <v>4337</v>
      </c>
      <c r="K125" s="873">
        <v>0</v>
      </c>
    </row>
    <row r="126" spans="1:11" s="266" customFormat="1" ht="28.2" thickBot="1" x14ac:dyDescent="0.35">
      <c r="A126" s="757">
        <v>10</v>
      </c>
      <c r="B126" s="757">
        <v>11</v>
      </c>
      <c r="C126" s="757" t="s">
        <v>67</v>
      </c>
      <c r="D126" s="757" t="s">
        <v>288</v>
      </c>
      <c r="E126" s="757"/>
      <c r="F126" s="2158" t="s">
        <v>381</v>
      </c>
      <c r="G126" s="2162" t="s">
        <v>4566</v>
      </c>
      <c r="H126" s="2162"/>
      <c r="I126" s="757"/>
      <c r="J126" s="2154"/>
      <c r="K126" s="2161">
        <f>K127+K128+K129+K130+K131</f>
        <v>141820000</v>
      </c>
    </row>
    <row r="127" spans="1:11" s="266" customFormat="1" ht="28.2" thickBot="1" x14ac:dyDescent="0.35">
      <c r="A127" s="765" t="s">
        <v>4567</v>
      </c>
      <c r="B127" s="765">
        <v>11</v>
      </c>
      <c r="C127" s="765" t="s">
        <v>67</v>
      </c>
      <c r="D127" s="765" t="s">
        <v>288</v>
      </c>
      <c r="E127" s="765" t="s">
        <v>67</v>
      </c>
      <c r="F127" s="820" t="s">
        <v>382</v>
      </c>
      <c r="G127" s="767" t="s">
        <v>4568</v>
      </c>
      <c r="H127" s="821" t="s">
        <v>4531</v>
      </c>
      <c r="I127" s="874">
        <v>1</v>
      </c>
      <c r="J127" s="821" t="s">
        <v>4337</v>
      </c>
      <c r="K127" s="817">
        <v>141820000</v>
      </c>
    </row>
    <row r="128" spans="1:11" s="266" customFormat="1" ht="41.4" hidden="1" x14ac:dyDescent="0.3">
      <c r="A128" s="838" t="s">
        <v>4569</v>
      </c>
      <c r="B128" s="838">
        <v>11</v>
      </c>
      <c r="C128" s="838" t="s">
        <v>67</v>
      </c>
      <c r="D128" s="838" t="s">
        <v>288</v>
      </c>
      <c r="E128" s="839" t="s">
        <v>139</v>
      </c>
      <c r="F128" s="783" t="s">
        <v>383</v>
      </c>
      <c r="G128" s="780" t="s">
        <v>4570</v>
      </c>
      <c r="H128" s="776" t="s">
        <v>4539</v>
      </c>
      <c r="I128" s="875" t="s">
        <v>746</v>
      </c>
      <c r="J128" s="776" t="s">
        <v>4486</v>
      </c>
      <c r="K128" s="800">
        <v>0</v>
      </c>
    </row>
    <row r="129" spans="1:11" s="266" customFormat="1" ht="27.6" hidden="1" x14ac:dyDescent="0.3">
      <c r="A129" s="838" t="s">
        <v>4571</v>
      </c>
      <c r="B129" s="838">
        <v>11</v>
      </c>
      <c r="C129" s="838" t="s">
        <v>67</v>
      </c>
      <c r="D129" s="838" t="s">
        <v>288</v>
      </c>
      <c r="E129" s="839" t="s">
        <v>81</v>
      </c>
      <c r="F129" s="840" t="s">
        <v>384</v>
      </c>
      <c r="G129" s="843" t="s">
        <v>4572</v>
      </c>
      <c r="H129" s="775" t="s">
        <v>4573</v>
      </c>
      <c r="I129" s="865" t="s">
        <v>385</v>
      </c>
      <c r="J129" s="775" t="s">
        <v>4574</v>
      </c>
      <c r="K129" s="876">
        <v>0</v>
      </c>
    </row>
    <row r="130" spans="1:11" s="266" customFormat="1" ht="27.6" hidden="1" x14ac:dyDescent="0.3">
      <c r="A130" s="834" t="s">
        <v>4575</v>
      </c>
      <c r="B130" s="834">
        <v>11</v>
      </c>
      <c r="C130" s="834" t="s">
        <v>67</v>
      </c>
      <c r="D130" s="834" t="s">
        <v>288</v>
      </c>
      <c r="E130" s="823" t="s">
        <v>84</v>
      </c>
      <c r="F130" s="786" t="s">
        <v>386</v>
      </c>
      <c r="G130" s="773" t="s">
        <v>4576</v>
      </c>
      <c r="H130" s="775" t="s">
        <v>4573</v>
      </c>
      <c r="I130" s="877" t="s">
        <v>385</v>
      </c>
      <c r="J130" s="788" t="s">
        <v>1317</v>
      </c>
      <c r="K130" s="817">
        <v>0</v>
      </c>
    </row>
    <row r="131" spans="1:11" s="266" customFormat="1" ht="42" hidden="1" thickBot="1" x14ac:dyDescent="0.35">
      <c r="A131" s="824" t="s">
        <v>4577</v>
      </c>
      <c r="B131" s="824">
        <v>11</v>
      </c>
      <c r="C131" s="824" t="s">
        <v>67</v>
      </c>
      <c r="D131" s="824" t="s">
        <v>288</v>
      </c>
      <c r="E131" s="854" t="s">
        <v>119</v>
      </c>
      <c r="F131" s="813" t="s">
        <v>388</v>
      </c>
      <c r="G131" s="814" t="s">
        <v>4578</v>
      </c>
      <c r="H131" s="796" t="s">
        <v>4573</v>
      </c>
      <c r="I131" s="878" t="s">
        <v>387</v>
      </c>
      <c r="J131" s="842" t="s">
        <v>1317</v>
      </c>
      <c r="K131" s="800">
        <v>0</v>
      </c>
    </row>
    <row r="132" spans="1:11" s="2144" customFormat="1" ht="28.2" thickBot="1" x14ac:dyDescent="0.35">
      <c r="A132" s="2169" t="s">
        <v>3743</v>
      </c>
      <c r="B132" s="2169">
        <v>11</v>
      </c>
      <c r="C132" s="2169" t="s">
        <v>67</v>
      </c>
      <c r="D132" s="2169">
        <v>20</v>
      </c>
      <c r="E132" s="2169"/>
      <c r="F132" s="2152" t="s">
        <v>403</v>
      </c>
      <c r="G132" s="2152" t="s">
        <v>4579</v>
      </c>
      <c r="H132" s="2171"/>
      <c r="I132" s="2169"/>
      <c r="J132" s="2171"/>
      <c r="K132" s="2172">
        <f>K133+K134+K135</f>
        <v>119720000</v>
      </c>
    </row>
    <row r="133" spans="1:11" s="2144" customFormat="1" ht="42" thickBot="1" x14ac:dyDescent="0.35">
      <c r="A133" s="834" t="s">
        <v>4580</v>
      </c>
      <c r="B133" s="834">
        <v>11</v>
      </c>
      <c r="C133" s="834" t="s">
        <v>67</v>
      </c>
      <c r="D133" s="834">
        <v>20</v>
      </c>
      <c r="E133" s="823" t="s">
        <v>67</v>
      </c>
      <c r="F133" s="835" t="s">
        <v>404</v>
      </c>
      <c r="G133" s="847" t="s">
        <v>4581</v>
      </c>
      <c r="H133" s="788" t="s">
        <v>4525</v>
      </c>
      <c r="I133" s="834">
        <v>400</v>
      </c>
      <c r="J133" s="788" t="s">
        <v>1317</v>
      </c>
      <c r="K133" s="879">
        <v>119720000</v>
      </c>
    </row>
    <row r="134" spans="1:11" s="2144" customFormat="1" ht="27.6" hidden="1" x14ac:dyDescent="0.3">
      <c r="A134" s="834" t="s">
        <v>4582</v>
      </c>
      <c r="B134" s="834">
        <v>11</v>
      </c>
      <c r="C134" s="834" t="s">
        <v>67</v>
      </c>
      <c r="D134" s="834">
        <v>20</v>
      </c>
      <c r="E134" s="823" t="s">
        <v>72</v>
      </c>
      <c r="F134" s="880" t="s">
        <v>4583</v>
      </c>
      <c r="G134" s="851" t="s">
        <v>4584</v>
      </c>
      <c r="H134" s="775" t="s">
        <v>4585</v>
      </c>
      <c r="I134" s="881">
        <v>25</v>
      </c>
      <c r="J134" s="775" t="s">
        <v>1317</v>
      </c>
      <c r="K134" s="844">
        <v>0</v>
      </c>
    </row>
    <row r="135" spans="1:11" s="2144" customFormat="1" ht="42" hidden="1" thickBot="1" x14ac:dyDescent="0.35">
      <c r="A135" s="824" t="s">
        <v>4586</v>
      </c>
      <c r="B135" s="824">
        <v>11</v>
      </c>
      <c r="C135" s="824" t="s">
        <v>67</v>
      </c>
      <c r="D135" s="824">
        <v>20</v>
      </c>
      <c r="E135" s="854" t="s">
        <v>109</v>
      </c>
      <c r="F135" s="856" t="s">
        <v>4587</v>
      </c>
      <c r="G135" s="856" t="s">
        <v>4588</v>
      </c>
      <c r="H135" s="796" t="s">
        <v>4589</v>
      </c>
      <c r="I135" s="883">
        <v>1</v>
      </c>
      <c r="J135" s="796" t="s">
        <v>4337</v>
      </c>
      <c r="K135" s="873">
        <v>0</v>
      </c>
    </row>
    <row r="136" spans="1:11" s="266" customFormat="1" ht="42" thickBot="1" x14ac:dyDescent="0.35">
      <c r="A136" s="757" t="s">
        <v>3747</v>
      </c>
      <c r="B136" s="757">
        <v>11</v>
      </c>
      <c r="C136" s="757" t="s">
        <v>67</v>
      </c>
      <c r="D136" s="757">
        <v>21</v>
      </c>
      <c r="E136" s="757"/>
      <c r="F136" s="2153" t="s">
        <v>432</v>
      </c>
      <c r="G136" s="2153" t="s">
        <v>4590</v>
      </c>
      <c r="H136" s="2154"/>
      <c r="I136" s="2154"/>
      <c r="J136" s="2154"/>
      <c r="K136" s="764">
        <f>K137+K138+K139+K140+K141+K142</f>
        <v>509850000</v>
      </c>
    </row>
    <row r="137" spans="1:11" s="266" customFormat="1" ht="13.8" x14ac:dyDescent="0.3">
      <c r="A137" s="829" t="s">
        <v>4591</v>
      </c>
      <c r="B137" s="829">
        <v>11</v>
      </c>
      <c r="C137" s="829" t="s">
        <v>67</v>
      </c>
      <c r="D137" s="829">
        <v>21</v>
      </c>
      <c r="E137" s="829" t="s">
        <v>67</v>
      </c>
      <c r="F137" s="884" t="s">
        <v>4592</v>
      </c>
      <c r="G137" s="885" t="s">
        <v>4593</v>
      </c>
      <c r="H137" s="769" t="s">
        <v>4337</v>
      </c>
      <c r="I137" s="829">
        <v>1</v>
      </c>
      <c r="J137" s="769" t="s">
        <v>4337</v>
      </c>
      <c r="K137" s="886">
        <v>163200000</v>
      </c>
    </row>
    <row r="138" spans="1:11" s="266" customFormat="1" ht="27.6" hidden="1" x14ac:dyDescent="0.3">
      <c r="A138" s="838" t="s">
        <v>4594</v>
      </c>
      <c r="B138" s="838">
        <v>11</v>
      </c>
      <c r="C138" s="838" t="s">
        <v>67</v>
      </c>
      <c r="D138" s="838">
        <v>21</v>
      </c>
      <c r="E138" s="839" t="s">
        <v>72</v>
      </c>
      <c r="F138" s="848" t="s">
        <v>4595</v>
      </c>
      <c r="G138" s="847" t="s">
        <v>4596</v>
      </c>
      <c r="H138" s="775" t="s">
        <v>4337</v>
      </c>
      <c r="I138" s="838">
        <v>0</v>
      </c>
      <c r="J138" s="775" t="s">
        <v>4337</v>
      </c>
      <c r="K138" s="844">
        <v>0</v>
      </c>
    </row>
    <row r="139" spans="1:11" s="266" customFormat="1" ht="13.8" hidden="1" x14ac:dyDescent="0.3">
      <c r="A139" s="834" t="s">
        <v>4597</v>
      </c>
      <c r="B139" s="834">
        <v>11</v>
      </c>
      <c r="C139" s="834" t="s">
        <v>67</v>
      </c>
      <c r="D139" s="834">
        <v>21</v>
      </c>
      <c r="E139" s="823" t="s">
        <v>109</v>
      </c>
      <c r="F139" s="849" t="s">
        <v>4598</v>
      </c>
      <c r="G139" s="851" t="s">
        <v>4599</v>
      </c>
      <c r="H139" s="788" t="s">
        <v>4337</v>
      </c>
      <c r="I139" s="834">
        <v>1</v>
      </c>
      <c r="J139" s="788" t="s">
        <v>4337</v>
      </c>
      <c r="K139" s="833">
        <v>0</v>
      </c>
    </row>
    <row r="140" spans="1:11" s="266" customFormat="1" ht="41.4" hidden="1" x14ac:dyDescent="0.3">
      <c r="A140" s="838" t="s">
        <v>4600</v>
      </c>
      <c r="B140" s="838">
        <v>11</v>
      </c>
      <c r="C140" s="838" t="s">
        <v>67</v>
      </c>
      <c r="D140" s="838">
        <v>21</v>
      </c>
      <c r="E140" s="839" t="s">
        <v>144</v>
      </c>
      <c r="F140" s="849" t="s">
        <v>4601</v>
      </c>
      <c r="G140" s="851" t="s">
        <v>4602</v>
      </c>
      <c r="H140" s="775" t="s">
        <v>4337</v>
      </c>
      <c r="I140" s="838">
        <v>1</v>
      </c>
      <c r="J140" s="775" t="s">
        <v>4337</v>
      </c>
      <c r="K140" s="844">
        <v>0</v>
      </c>
    </row>
    <row r="141" spans="1:11" s="266" customFormat="1" ht="28.2" thickBot="1" x14ac:dyDescent="0.35">
      <c r="A141" s="838" t="s">
        <v>4603</v>
      </c>
      <c r="B141" s="838">
        <v>11</v>
      </c>
      <c r="C141" s="838" t="s">
        <v>67</v>
      </c>
      <c r="D141" s="838">
        <v>21</v>
      </c>
      <c r="E141" s="839" t="s">
        <v>114</v>
      </c>
      <c r="F141" s="849" t="s">
        <v>4604</v>
      </c>
      <c r="G141" s="851" t="s">
        <v>4605</v>
      </c>
      <c r="H141" s="775" t="s">
        <v>1317</v>
      </c>
      <c r="I141" s="881">
        <v>17</v>
      </c>
      <c r="J141" s="775" t="s">
        <v>1317</v>
      </c>
      <c r="K141" s="844">
        <v>346650000</v>
      </c>
    </row>
    <row r="142" spans="1:11" s="266" customFormat="1" ht="28.2" hidden="1" thickBot="1" x14ac:dyDescent="0.35">
      <c r="A142" s="824" t="s">
        <v>4606</v>
      </c>
      <c r="B142" s="824">
        <v>11</v>
      </c>
      <c r="C142" s="824" t="s">
        <v>67</v>
      </c>
      <c r="D142" s="824">
        <v>21</v>
      </c>
      <c r="E142" s="854" t="s">
        <v>139</v>
      </c>
      <c r="F142" s="855" t="s">
        <v>4607</v>
      </c>
      <c r="G142" s="856" t="s">
        <v>4608</v>
      </c>
      <c r="H142" s="796" t="s">
        <v>4337</v>
      </c>
      <c r="I142" s="883">
        <v>104</v>
      </c>
      <c r="J142" s="796" t="s">
        <v>4337</v>
      </c>
      <c r="K142" s="887">
        <v>0</v>
      </c>
    </row>
    <row r="143" spans="1:11" s="266" customFormat="1" ht="28.2" thickBot="1" x14ac:dyDescent="0.35">
      <c r="A143" s="757" t="s">
        <v>3968</v>
      </c>
      <c r="B143" s="757">
        <v>11</v>
      </c>
      <c r="C143" s="757" t="s">
        <v>67</v>
      </c>
      <c r="D143" s="757">
        <v>24</v>
      </c>
      <c r="E143" s="757"/>
      <c r="F143" s="2153" t="s">
        <v>405</v>
      </c>
      <c r="G143" s="2156" t="s">
        <v>4609</v>
      </c>
      <c r="H143" s="2174"/>
      <c r="I143" s="2154"/>
      <c r="J143" s="2154"/>
      <c r="K143" s="764">
        <f>K144+K145+K146</f>
        <v>207550000</v>
      </c>
    </row>
    <row r="144" spans="1:11" s="266" customFormat="1" ht="27.6" x14ac:dyDescent="0.3">
      <c r="A144" s="829" t="s">
        <v>4610</v>
      </c>
      <c r="B144" s="829">
        <v>11</v>
      </c>
      <c r="C144" s="829" t="s">
        <v>67</v>
      </c>
      <c r="D144" s="829">
        <v>24</v>
      </c>
      <c r="E144" s="829" t="s">
        <v>67</v>
      </c>
      <c r="F144" s="831" t="s">
        <v>406</v>
      </c>
      <c r="G144" s="832" t="s">
        <v>4611</v>
      </c>
      <c r="H144" s="769" t="s">
        <v>1317</v>
      </c>
      <c r="I144" s="769">
        <v>17</v>
      </c>
      <c r="J144" s="769" t="s">
        <v>1317</v>
      </c>
      <c r="K144" s="886">
        <v>81000000</v>
      </c>
    </row>
    <row r="145" spans="1:14" s="266" customFormat="1" ht="28.2" thickBot="1" x14ac:dyDescent="0.35">
      <c r="A145" s="838" t="s">
        <v>4612</v>
      </c>
      <c r="B145" s="838">
        <v>11</v>
      </c>
      <c r="C145" s="838" t="s">
        <v>67</v>
      </c>
      <c r="D145" s="838">
        <v>24</v>
      </c>
      <c r="E145" s="839" t="s">
        <v>72</v>
      </c>
      <c r="F145" s="888" t="s">
        <v>4613</v>
      </c>
      <c r="G145" s="850" t="s">
        <v>4614</v>
      </c>
      <c r="H145" s="775" t="s">
        <v>1317</v>
      </c>
      <c r="I145" s="775">
        <v>17</v>
      </c>
      <c r="J145" s="775" t="s">
        <v>1317</v>
      </c>
      <c r="K145" s="844">
        <v>126550000</v>
      </c>
    </row>
    <row r="146" spans="1:14" s="266" customFormat="1" ht="28.2" hidden="1" thickBot="1" x14ac:dyDescent="0.35">
      <c r="A146" s="824" t="s">
        <v>4615</v>
      </c>
      <c r="B146" s="824">
        <v>11</v>
      </c>
      <c r="C146" s="824" t="s">
        <v>67</v>
      </c>
      <c r="D146" s="824">
        <v>24</v>
      </c>
      <c r="E146" s="854" t="s">
        <v>109</v>
      </c>
      <c r="F146" s="882" t="s">
        <v>4616</v>
      </c>
      <c r="G146" s="856" t="s">
        <v>4617</v>
      </c>
      <c r="H146" s="796" t="s">
        <v>4337</v>
      </c>
      <c r="I146" s="796">
        <v>1</v>
      </c>
      <c r="J146" s="796" t="s">
        <v>4337</v>
      </c>
      <c r="K146" s="887">
        <v>0</v>
      </c>
    </row>
    <row r="147" spans="1:14" s="2144" customFormat="1" ht="28.2" thickBot="1" x14ac:dyDescent="0.35">
      <c r="A147" s="2169" t="s">
        <v>3973</v>
      </c>
      <c r="B147" s="2169">
        <v>11</v>
      </c>
      <c r="C147" s="2169" t="s">
        <v>67</v>
      </c>
      <c r="D147" s="2170" t="s">
        <v>306</v>
      </c>
      <c r="E147" s="2169"/>
      <c r="F147" s="2175" t="s">
        <v>389</v>
      </c>
      <c r="G147" s="2152" t="s">
        <v>4618</v>
      </c>
      <c r="H147" s="2171"/>
      <c r="I147" s="2169"/>
      <c r="J147" s="2171"/>
      <c r="K147" s="2176">
        <f>K148+K149+K150+K151+K152</f>
        <v>205630000</v>
      </c>
    </row>
    <row r="148" spans="1:14" s="2144" customFormat="1" ht="13.8" x14ac:dyDescent="0.3">
      <c r="A148" s="834">
        <v>1</v>
      </c>
      <c r="B148" s="834">
        <v>11</v>
      </c>
      <c r="C148" s="834" t="s">
        <v>67</v>
      </c>
      <c r="D148" s="823" t="s">
        <v>306</v>
      </c>
      <c r="E148" s="834" t="s">
        <v>67</v>
      </c>
      <c r="F148" s="835" t="s">
        <v>390</v>
      </c>
      <c r="G148" s="836" t="s">
        <v>4619</v>
      </c>
      <c r="H148" s="788" t="s">
        <v>4620</v>
      </c>
      <c r="I148" s="834" t="s">
        <v>304</v>
      </c>
      <c r="J148" s="788" t="s">
        <v>4621</v>
      </c>
      <c r="K148" s="889">
        <v>105390000</v>
      </c>
    </row>
    <row r="149" spans="1:14" s="2144" customFormat="1" ht="27.6" hidden="1" x14ac:dyDescent="0.3">
      <c r="A149" s="834">
        <v>1</v>
      </c>
      <c r="B149" s="834">
        <v>11</v>
      </c>
      <c r="C149" s="834" t="s">
        <v>67</v>
      </c>
      <c r="D149" s="823" t="s">
        <v>306</v>
      </c>
      <c r="E149" s="834" t="s">
        <v>72</v>
      </c>
      <c r="F149" s="835" t="s">
        <v>392</v>
      </c>
      <c r="G149" s="836" t="s">
        <v>4622</v>
      </c>
      <c r="H149" s="788" t="s">
        <v>4623</v>
      </c>
      <c r="I149" s="823" t="s">
        <v>130</v>
      </c>
      <c r="J149" s="816" t="s">
        <v>130</v>
      </c>
      <c r="K149" s="889">
        <v>0</v>
      </c>
    </row>
    <row r="150" spans="1:14" s="2144" customFormat="1" ht="41.4" hidden="1" x14ac:dyDescent="0.3">
      <c r="A150" s="838">
        <v>1</v>
      </c>
      <c r="B150" s="838">
        <v>11</v>
      </c>
      <c r="C150" s="838" t="s">
        <v>67</v>
      </c>
      <c r="D150" s="823" t="s">
        <v>306</v>
      </c>
      <c r="E150" s="839" t="s">
        <v>109</v>
      </c>
      <c r="F150" s="840" t="s">
        <v>4624</v>
      </c>
      <c r="G150" s="843" t="s">
        <v>4625</v>
      </c>
      <c r="H150" s="788" t="s">
        <v>4626</v>
      </c>
      <c r="I150" s="838" t="s">
        <v>304</v>
      </c>
      <c r="J150" s="775" t="s">
        <v>4337</v>
      </c>
      <c r="K150" s="876">
        <v>0</v>
      </c>
    </row>
    <row r="151" spans="1:14" s="2144" customFormat="1" ht="13.8" x14ac:dyDescent="0.3">
      <c r="A151" s="868">
        <v>1</v>
      </c>
      <c r="B151" s="868">
        <v>11</v>
      </c>
      <c r="C151" s="868" t="s">
        <v>67</v>
      </c>
      <c r="D151" s="823" t="s">
        <v>306</v>
      </c>
      <c r="E151" s="869" t="s">
        <v>144</v>
      </c>
      <c r="F151" s="870" t="s">
        <v>4627</v>
      </c>
      <c r="G151" s="912" t="s">
        <v>4628</v>
      </c>
      <c r="H151" s="871" t="s">
        <v>4629</v>
      </c>
      <c r="I151" s="868" t="s">
        <v>304</v>
      </c>
      <c r="J151" s="871" t="s">
        <v>4630</v>
      </c>
      <c r="K151" s="2060">
        <v>0</v>
      </c>
    </row>
    <row r="152" spans="1:14" s="2144" customFormat="1" ht="28.2" thickBot="1" x14ac:dyDescent="0.35">
      <c r="A152" s="824">
        <v>1</v>
      </c>
      <c r="B152" s="824">
        <v>11</v>
      </c>
      <c r="C152" s="824" t="s">
        <v>67</v>
      </c>
      <c r="D152" s="841" t="s">
        <v>306</v>
      </c>
      <c r="E152" s="854" t="s">
        <v>114</v>
      </c>
      <c r="F152" s="890" t="s">
        <v>393</v>
      </c>
      <c r="G152" s="891" t="s">
        <v>4631</v>
      </c>
      <c r="H152" s="842" t="s">
        <v>4623</v>
      </c>
      <c r="I152" s="824" t="s">
        <v>304</v>
      </c>
      <c r="J152" s="796" t="s">
        <v>4337</v>
      </c>
      <c r="K152" s="2061">
        <v>100240000</v>
      </c>
    </row>
    <row r="153" spans="1:14" s="2144" customFormat="1" ht="28.2" thickBot="1" x14ac:dyDescent="0.35">
      <c r="A153" s="2169" t="s">
        <v>1419</v>
      </c>
      <c r="B153" s="2169">
        <v>11</v>
      </c>
      <c r="C153" s="2169" t="s">
        <v>67</v>
      </c>
      <c r="D153" s="2170" t="s">
        <v>307</v>
      </c>
      <c r="E153" s="2170"/>
      <c r="F153" s="2175" t="s">
        <v>427</v>
      </c>
      <c r="G153" s="2152" t="s">
        <v>4632</v>
      </c>
      <c r="H153" s="2171"/>
      <c r="I153" s="2171"/>
      <c r="J153" s="2171"/>
      <c r="K153" s="2172">
        <f>K154+K155+K156+K157+K158</f>
        <v>225750000</v>
      </c>
    </row>
    <row r="154" spans="1:14" s="2144" customFormat="1" ht="27.6" x14ac:dyDescent="0.3">
      <c r="A154" s="829" t="s">
        <v>4633</v>
      </c>
      <c r="B154" s="829">
        <v>11</v>
      </c>
      <c r="C154" s="829" t="s">
        <v>67</v>
      </c>
      <c r="D154" s="830" t="s">
        <v>307</v>
      </c>
      <c r="E154" s="830" t="s">
        <v>67</v>
      </c>
      <c r="F154" s="831" t="s">
        <v>428</v>
      </c>
      <c r="G154" s="832" t="s">
        <v>4634</v>
      </c>
      <c r="H154" s="769" t="s">
        <v>4635</v>
      </c>
      <c r="I154" s="829" t="s">
        <v>398</v>
      </c>
      <c r="J154" s="769" t="s">
        <v>78</v>
      </c>
      <c r="K154" s="886">
        <v>0</v>
      </c>
    </row>
    <row r="155" spans="1:14" s="2144" customFormat="1" ht="55.2" x14ac:dyDescent="0.3">
      <c r="A155" s="838" t="s">
        <v>4636</v>
      </c>
      <c r="B155" s="838">
        <v>11</v>
      </c>
      <c r="C155" s="838" t="s">
        <v>67</v>
      </c>
      <c r="D155" s="839" t="s">
        <v>307</v>
      </c>
      <c r="E155" s="839" t="s">
        <v>72</v>
      </c>
      <c r="F155" s="840" t="s">
        <v>429</v>
      </c>
      <c r="G155" s="843" t="s">
        <v>4637</v>
      </c>
      <c r="H155" s="788" t="s">
        <v>4638</v>
      </c>
      <c r="I155" s="838" t="s">
        <v>387</v>
      </c>
      <c r="J155" s="775" t="s">
        <v>4639</v>
      </c>
      <c r="K155" s="844">
        <v>225750000</v>
      </c>
      <c r="N155" s="2059"/>
    </row>
    <row r="156" spans="1:14" s="2144" customFormat="1" ht="27.6" hidden="1" x14ac:dyDescent="0.3">
      <c r="A156" s="838" t="s">
        <v>4640</v>
      </c>
      <c r="B156" s="838">
        <v>11</v>
      </c>
      <c r="C156" s="838" t="s">
        <v>67</v>
      </c>
      <c r="D156" s="839" t="s">
        <v>307</v>
      </c>
      <c r="E156" s="839" t="s">
        <v>109</v>
      </c>
      <c r="F156" s="840" t="s">
        <v>430</v>
      </c>
      <c r="G156" s="843" t="s">
        <v>4641</v>
      </c>
      <c r="H156" s="788" t="s">
        <v>4635</v>
      </c>
      <c r="I156" s="839" t="s">
        <v>130</v>
      </c>
      <c r="J156" s="818" t="s">
        <v>130</v>
      </c>
      <c r="K156" s="844">
        <f>0</f>
        <v>0</v>
      </c>
    </row>
    <row r="157" spans="1:14" s="2144" customFormat="1" ht="27.6" hidden="1" x14ac:dyDescent="0.3">
      <c r="A157" s="838" t="s">
        <v>4642</v>
      </c>
      <c r="B157" s="838">
        <v>11</v>
      </c>
      <c r="C157" s="838" t="s">
        <v>67</v>
      </c>
      <c r="D157" s="839" t="s">
        <v>307</v>
      </c>
      <c r="E157" s="839" t="s">
        <v>144</v>
      </c>
      <c r="F157" s="850" t="s">
        <v>4643</v>
      </c>
      <c r="G157" s="843" t="s">
        <v>4644</v>
      </c>
      <c r="H157" s="775" t="s">
        <v>4645</v>
      </c>
      <c r="I157" s="838" t="s">
        <v>304</v>
      </c>
      <c r="J157" s="775" t="s">
        <v>4337</v>
      </c>
      <c r="K157" s="844">
        <v>0</v>
      </c>
    </row>
    <row r="158" spans="1:14" s="2144" customFormat="1" ht="28.2" hidden="1" thickBot="1" x14ac:dyDescent="0.35">
      <c r="A158" s="824" t="s">
        <v>4646</v>
      </c>
      <c r="B158" s="824">
        <v>11</v>
      </c>
      <c r="C158" s="824" t="s">
        <v>67</v>
      </c>
      <c r="D158" s="854" t="s">
        <v>307</v>
      </c>
      <c r="E158" s="854" t="s">
        <v>114</v>
      </c>
      <c r="F158" s="890" t="s">
        <v>431</v>
      </c>
      <c r="G158" s="891" t="s">
        <v>4647</v>
      </c>
      <c r="H158" s="796" t="s">
        <v>1317</v>
      </c>
      <c r="I158" s="824" t="s">
        <v>746</v>
      </c>
      <c r="J158" s="796" t="s">
        <v>1317</v>
      </c>
      <c r="K158" s="887">
        <v>0</v>
      </c>
    </row>
    <row r="159" spans="1:14" s="2029" customFormat="1" ht="28.2" hidden="1" thickBot="1" x14ac:dyDescent="0.35">
      <c r="A159" s="2163" t="s">
        <v>1449</v>
      </c>
      <c r="B159" s="2163">
        <v>11</v>
      </c>
      <c r="C159" s="2177" t="s">
        <v>67</v>
      </c>
      <c r="D159" s="2177" t="s">
        <v>704</v>
      </c>
      <c r="E159" s="2163"/>
      <c r="F159" s="2178" t="s">
        <v>407</v>
      </c>
      <c r="G159" s="2179" t="s">
        <v>4648</v>
      </c>
      <c r="H159" s="2180"/>
      <c r="I159" s="2167"/>
      <c r="J159" s="2167"/>
      <c r="K159" s="2168">
        <f>K160+K161</f>
        <v>0</v>
      </c>
    </row>
    <row r="160" spans="1:14" s="2029" customFormat="1" ht="27.6" hidden="1" x14ac:dyDescent="0.3">
      <c r="A160" s="2030" t="s">
        <v>1451</v>
      </c>
      <c r="B160" s="2030">
        <v>11</v>
      </c>
      <c r="C160" s="2030" t="s">
        <v>67</v>
      </c>
      <c r="D160" s="2031" t="s">
        <v>704</v>
      </c>
      <c r="E160" s="2031" t="s">
        <v>67</v>
      </c>
      <c r="F160" s="2032" t="s">
        <v>408</v>
      </c>
      <c r="G160" s="2033" t="s">
        <v>4649</v>
      </c>
      <c r="H160" s="2057" t="s">
        <v>4650</v>
      </c>
      <c r="I160" s="2036" t="s">
        <v>130</v>
      </c>
      <c r="J160" s="2036" t="s">
        <v>130</v>
      </c>
      <c r="K160" s="2055">
        <v>0</v>
      </c>
    </row>
    <row r="161" spans="1:13" s="2029" customFormat="1" ht="28.2" hidden="1" thickBot="1" x14ac:dyDescent="0.35">
      <c r="A161" s="1488" t="s">
        <v>4651</v>
      </c>
      <c r="B161" s="1488">
        <v>11</v>
      </c>
      <c r="C161" s="1488" t="s">
        <v>67</v>
      </c>
      <c r="D161" s="1487" t="s">
        <v>704</v>
      </c>
      <c r="E161" s="1487" t="s">
        <v>72</v>
      </c>
      <c r="F161" s="1489" t="s">
        <v>4652</v>
      </c>
      <c r="G161" s="1490" t="s">
        <v>4653</v>
      </c>
      <c r="H161" s="2054" t="s">
        <v>4654</v>
      </c>
      <c r="I161" s="2054">
        <v>17</v>
      </c>
      <c r="J161" s="2054" t="s">
        <v>1317</v>
      </c>
      <c r="K161" s="2056">
        <v>0</v>
      </c>
      <c r="L161" s="2058"/>
      <c r="M161" s="2058"/>
    </row>
    <row r="162" spans="1:13" s="266" customFormat="1" ht="28.2" thickBot="1" x14ac:dyDescent="0.35">
      <c r="A162" s="2181" t="s">
        <v>1587</v>
      </c>
      <c r="B162" s="2181">
        <v>11</v>
      </c>
      <c r="C162" s="2181" t="s">
        <v>67</v>
      </c>
      <c r="D162" s="2182" t="s">
        <v>706</v>
      </c>
      <c r="E162" s="2181"/>
      <c r="F162" s="2183" t="s">
        <v>439</v>
      </c>
      <c r="G162" s="2183" t="s">
        <v>4655</v>
      </c>
      <c r="H162" s="2184"/>
      <c r="I162" s="2184"/>
      <c r="J162" s="2184"/>
      <c r="K162" s="2185">
        <f>K163+K164+K165+K166+K167+K168+K169</f>
        <v>95060000</v>
      </c>
    </row>
    <row r="163" spans="1:13" s="266" customFormat="1" ht="28.2" thickBot="1" x14ac:dyDescent="0.35">
      <c r="A163" s="834" t="s">
        <v>4656</v>
      </c>
      <c r="B163" s="834">
        <v>11</v>
      </c>
      <c r="C163" s="834" t="s">
        <v>67</v>
      </c>
      <c r="D163" s="823" t="s">
        <v>706</v>
      </c>
      <c r="E163" s="834" t="s">
        <v>67</v>
      </c>
      <c r="F163" s="835" t="s">
        <v>4657</v>
      </c>
      <c r="G163" s="836" t="s">
        <v>4658</v>
      </c>
      <c r="H163" s="788" t="s">
        <v>4659</v>
      </c>
      <c r="I163" s="816" t="s">
        <v>130</v>
      </c>
      <c r="J163" s="816" t="s">
        <v>130</v>
      </c>
      <c r="K163" s="892">
        <v>95060000</v>
      </c>
    </row>
    <row r="164" spans="1:13" s="266" customFormat="1" ht="41.4" hidden="1" x14ac:dyDescent="0.3">
      <c r="A164" s="834" t="s">
        <v>4660</v>
      </c>
      <c r="B164" s="834">
        <v>11</v>
      </c>
      <c r="C164" s="834" t="s">
        <v>67</v>
      </c>
      <c r="D164" s="823" t="s">
        <v>706</v>
      </c>
      <c r="E164" s="823" t="s">
        <v>72</v>
      </c>
      <c r="F164" s="835" t="s">
        <v>4661</v>
      </c>
      <c r="G164" s="836" t="s">
        <v>4662</v>
      </c>
      <c r="H164" s="788" t="s">
        <v>1317</v>
      </c>
      <c r="I164" s="788" t="s">
        <v>4663</v>
      </c>
      <c r="J164" s="788" t="s">
        <v>4664</v>
      </c>
      <c r="K164" s="892">
        <v>0</v>
      </c>
    </row>
    <row r="165" spans="1:13" s="266" customFormat="1" ht="27.6" hidden="1" x14ac:dyDescent="0.3">
      <c r="A165" s="778" t="s">
        <v>4665</v>
      </c>
      <c r="B165" s="778">
        <v>11</v>
      </c>
      <c r="C165" s="778" t="s">
        <v>67</v>
      </c>
      <c r="D165" s="839" t="s">
        <v>706</v>
      </c>
      <c r="E165" s="779" t="s">
        <v>109</v>
      </c>
      <c r="F165" s="783" t="s">
        <v>440</v>
      </c>
      <c r="G165" s="780" t="s">
        <v>4666</v>
      </c>
      <c r="H165" s="776" t="s">
        <v>4667</v>
      </c>
      <c r="I165" s="776" t="s">
        <v>746</v>
      </c>
      <c r="J165" s="776" t="s">
        <v>1317</v>
      </c>
      <c r="K165" s="893">
        <v>0</v>
      </c>
    </row>
    <row r="166" spans="1:13" s="266" customFormat="1" ht="27.6" hidden="1" x14ac:dyDescent="0.3">
      <c r="A166" s="778" t="s">
        <v>4668</v>
      </c>
      <c r="B166" s="778">
        <v>11</v>
      </c>
      <c r="C166" s="778" t="s">
        <v>67</v>
      </c>
      <c r="D166" s="839" t="s">
        <v>706</v>
      </c>
      <c r="E166" s="779" t="s">
        <v>144</v>
      </c>
      <c r="F166" s="783" t="s">
        <v>441</v>
      </c>
      <c r="G166" s="780" t="s">
        <v>4669</v>
      </c>
      <c r="H166" s="776" t="s">
        <v>4670</v>
      </c>
      <c r="I166" s="776" t="s">
        <v>4671</v>
      </c>
      <c r="J166" s="776" t="s">
        <v>1317</v>
      </c>
      <c r="K166" s="893">
        <v>0</v>
      </c>
    </row>
    <row r="167" spans="1:13" s="266" customFormat="1" ht="27.6" hidden="1" x14ac:dyDescent="0.3">
      <c r="A167" s="778" t="s">
        <v>4672</v>
      </c>
      <c r="B167" s="778">
        <v>11</v>
      </c>
      <c r="C167" s="778" t="s">
        <v>67</v>
      </c>
      <c r="D167" s="839" t="s">
        <v>706</v>
      </c>
      <c r="E167" s="779" t="s">
        <v>114</v>
      </c>
      <c r="F167" s="783" t="s">
        <v>442</v>
      </c>
      <c r="G167" s="780" t="s">
        <v>4673</v>
      </c>
      <c r="H167" s="776" t="s">
        <v>4670</v>
      </c>
      <c r="I167" s="894" t="s">
        <v>4674</v>
      </c>
      <c r="J167" s="775" t="s">
        <v>1317</v>
      </c>
      <c r="K167" s="893">
        <v>0</v>
      </c>
    </row>
    <row r="168" spans="1:13" s="266" customFormat="1" ht="13.8" hidden="1" x14ac:dyDescent="0.3">
      <c r="A168" s="778" t="s">
        <v>4675</v>
      </c>
      <c r="B168" s="778">
        <v>11</v>
      </c>
      <c r="C168" s="778" t="s">
        <v>67</v>
      </c>
      <c r="D168" s="839" t="s">
        <v>706</v>
      </c>
      <c r="E168" s="779" t="s">
        <v>139</v>
      </c>
      <c r="F168" s="780" t="s">
        <v>444</v>
      </c>
      <c r="G168" s="780" t="s">
        <v>4676</v>
      </c>
      <c r="H168" s="801" t="s">
        <v>130</v>
      </c>
      <c r="I168" s="779" t="s">
        <v>130</v>
      </c>
      <c r="J168" s="776"/>
      <c r="K168" s="895">
        <v>0</v>
      </c>
    </row>
    <row r="169" spans="1:13" s="266" customFormat="1" ht="28.2" hidden="1" thickBot="1" x14ac:dyDescent="0.35">
      <c r="A169" s="812" t="s">
        <v>4677</v>
      </c>
      <c r="B169" s="812">
        <v>11</v>
      </c>
      <c r="C169" s="812" t="s">
        <v>67</v>
      </c>
      <c r="D169" s="854" t="s">
        <v>706</v>
      </c>
      <c r="E169" s="811" t="s">
        <v>81</v>
      </c>
      <c r="F169" s="813" t="s">
        <v>442</v>
      </c>
      <c r="G169" s="814" t="s">
        <v>4678</v>
      </c>
      <c r="H169" s="825" t="s">
        <v>4670</v>
      </c>
      <c r="I169" s="812" t="s">
        <v>262</v>
      </c>
      <c r="J169" s="825" t="s">
        <v>78</v>
      </c>
      <c r="K169" s="896">
        <v>0</v>
      </c>
    </row>
    <row r="170" spans="1:13" s="266" customFormat="1" ht="28.2" thickBot="1" x14ac:dyDescent="0.35">
      <c r="A170" s="757" t="s">
        <v>1593</v>
      </c>
      <c r="B170" s="757">
        <v>11</v>
      </c>
      <c r="C170" s="757" t="s">
        <v>67</v>
      </c>
      <c r="D170" s="757">
        <v>29</v>
      </c>
      <c r="E170" s="757"/>
      <c r="F170" s="2153" t="s">
        <v>433</v>
      </c>
      <c r="G170" s="2186" t="s">
        <v>4679</v>
      </c>
      <c r="H170" s="2154"/>
      <c r="I170" s="757"/>
      <c r="J170" s="2154"/>
      <c r="K170" s="764">
        <f>K171+K172+K173+K174+K175</f>
        <v>530920000</v>
      </c>
    </row>
    <row r="171" spans="1:13" s="266" customFormat="1" ht="27.6" x14ac:dyDescent="0.3">
      <c r="A171" s="771" t="s">
        <v>4680</v>
      </c>
      <c r="B171" s="771">
        <v>11</v>
      </c>
      <c r="C171" s="771" t="s">
        <v>67</v>
      </c>
      <c r="D171" s="771">
        <v>29</v>
      </c>
      <c r="E171" s="771" t="s">
        <v>67</v>
      </c>
      <c r="F171" s="786" t="s">
        <v>434</v>
      </c>
      <c r="G171" s="773" t="s">
        <v>4681</v>
      </c>
      <c r="H171" s="897" t="s">
        <v>4682</v>
      </c>
      <c r="I171" s="798" t="s">
        <v>385</v>
      </c>
      <c r="J171" s="788" t="s">
        <v>4683</v>
      </c>
      <c r="K171" s="898">
        <v>0</v>
      </c>
    </row>
    <row r="172" spans="1:13" s="266" customFormat="1" ht="27.6" x14ac:dyDescent="0.3">
      <c r="A172" s="778" t="s">
        <v>4684</v>
      </c>
      <c r="B172" s="778">
        <v>11</v>
      </c>
      <c r="C172" s="778" t="s">
        <v>67</v>
      </c>
      <c r="D172" s="778">
        <v>29</v>
      </c>
      <c r="E172" s="778" t="s">
        <v>72</v>
      </c>
      <c r="F172" s="783" t="s">
        <v>435</v>
      </c>
      <c r="G172" s="780" t="s">
        <v>4685</v>
      </c>
      <c r="H172" s="897" t="s">
        <v>4682</v>
      </c>
      <c r="I172" s="776" t="s">
        <v>385</v>
      </c>
      <c r="J172" s="775" t="s">
        <v>4686</v>
      </c>
      <c r="K172" s="782">
        <v>97340000</v>
      </c>
    </row>
    <row r="173" spans="1:13" s="266" customFormat="1" ht="27.6" hidden="1" x14ac:dyDescent="0.3">
      <c r="A173" s="838" t="s">
        <v>4687</v>
      </c>
      <c r="B173" s="838">
        <v>11</v>
      </c>
      <c r="C173" s="838" t="s">
        <v>67</v>
      </c>
      <c r="D173" s="838">
        <v>29</v>
      </c>
      <c r="E173" s="839" t="s">
        <v>109</v>
      </c>
      <c r="F173" s="840" t="s">
        <v>436</v>
      </c>
      <c r="G173" s="843" t="s">
        <v>4688</v>
      </c>
      <c r="H173" s="899" t="s">
        <v>437</v>
      </c>
      <c r="I173" s="775" t="s">
        <v>4663</v>
      </c>
      <c r="J173" s="775" t="s">
        <v>4689</v>
      </c>
      <c r="K173" s="844">
        <v>0</v>
      </c>
    </row>
    <row r="174" spans="1:13" s="266" customFormat="1" ht="27.6" hidden="1" x14ac:dyDescent="0.3">
      <c r="A174" s="838" t="s">
        <v>4690</v>
      </c>
      <c r="B174" s="838">
        <v>11</v>
      </c>
      <c r="C174" s="838" t="s">
        <v>67</v>
      </c>
      <c r="D174" s="838">
        <v>29</v>
      </c>
      <c r="E174" s="839" t="s">
        <v>144</v>
      </c>
      <c r="F174" s="840" t="s">
        <v>4691</v>
      </c>
      <c r="G174" s="843" t="s">
        <v>4692</v>
      </c>
      <c r="H174" s="775" t="s">
        <v>4670</v>
      </c>
      <c r="I174" s="775" t="s">
        <v>385</v>
      </c>
      <c r="J174" s="775" t="s">
        <v>4693</v>
      </c>
      <c r="K174" s="844">
        <v>0</v>
      </c>
    </row>
    <row r="175" spans="1:13" s="266" customFormat="1" ht="28.2" thickBot="1" x14ac:dyDescent="0.35">
      <c r="A175" s="900" t="s">
        <v>4694</v>
      </c>
      <c r="B175" s="900">
        <v>11</v>
      </c>
      <c r="C175" s="900" t="s">
        <v>67</v>
      </c>
      <c r="D175" s="900">
        <v>29</v>
      </c>
      <c r="E175" s="901" t="s">
        <v>114</v>
      </c>
      <c r="F175" s="902" t="s">
        <v>6973</v>
      </c>
      <c r="G175" s="903" t="s">
        <v>6974</v>
      </c>
      <c r="H175" s="904" t="s">
        <v>391</v>
      </c>
      <c r="I175" s="904" t="s">
        <v>6975</v>
      </c>
      <c r="J175" s="904" t="s">
        <v>391</v>
      </c>
      <c r="K175" s="905">
        <v>433580000</v>
      </c>
    </row>
    <row r="176" spans="1:13" s="266" customFormat="1" ht="28.2" hidden="1" thickBot="1" x14ac:dyDescent="0.35">
      <c r="A176" s="757" t="s">
        <v>1596</v>
      </c>
      <c r="B176" s="757">
        <v>11</v>
      </c>
      <c r="C176" s="757" t="s">
        <v>67</v>
      </c>
      <c r="D176" s="2151" t="s">
        <v>708</v>
      </c>
      <c r="E176" s="757"/>
      <c r="F176" s="2153" t="s">
        <v>438</v>
      </c>
      <c r="G176" s="2156" t="s">
        <v>4695</v>
      </c>
      <c r="H176" s="2187"/>
      <c r="I176" s="2154"/>
      <c r="J176" s="2154"/>
      <c r="K176" s="764">
        <f>SUM(K177)</f>
        <v>0</v>
      </c>
    </row>
    <row r="177" spans="1:11" s="266" customFormat="1" ht="42" hidden="1" thickBot="1" x14ac:dyDescent="0.35">
      <c r="A177" s="755" t="s">
        <v>4696</v>
      </c>
      <c r="B177" s="755">
        <v>11</v>
      </c>
      <c r="C177" s="755" t="s">
        <v>67</v>
      </c>
      <c r="D177" s="754" t="s">
        <v>708</v>
      </c>
      <c r="E177" s="754" t="s">
        <v>67</v>
      </c>
      <c r="F177" s="906" t="s">
        <v>4697</v>
      </c>
      <c r="G177" s="907" t="s">
        <v>4698</v>
      </c>
      <c r="H177" s="908" t="s">
        <v>4699</v>
      </c>
      <c r="I177" s="909">
        <v>3</v>
      </c>
      <c r="J177" s="908" t="s">
        <v>391</v>
      </c>
      <c r="K177" s="910">
        <v>0</v>
      </c>
    </row>
    <row r="178" spans="1:11" s="266" customFormat="1" ht="42" thickBot="1" x14ac:dyDescent="0.35">
      <c r="A178" s="757" t="s">
        <v>1599</v>
      </c>
      <c r="B178" s="757">
        <v>11</v>
      </c>
      <c r="C178" s="757" t="s">
        <v>67</v>
      </c>
      <c r="D178" s="2151" t="s">
        <v>2044</v>
      </c>
      <c r="E178" s="757"/>
      <c r="F178" s="2158" t="s">
        <v>410</v>
      </c>
      <c r="G178" s="2156" t="s">
        <v>4700</v>
      </c>
      <c r="H178" s="2156"/>
      <c r="I178" s="2154"/>
      <c r="J178" s="2154"/>
      <c r="K178" s="764">
        <f>K179+K180+K181+K182+K183+K184+K185</f>
        <v>117310000</v>
      </c>
    </row>
    <row r="179" spans="1:11" s="266" customFormat="1" ht="27.6" x14ac:dyDescent="0.3">
      <c r="A179" s="834" t="s">
        <v>4701</v>
      </c>
      <c r="B179" s="834">
        <v>11</v>
      </c>
      <c r="C179" s="834" t="s">
        <v>67</v>
      </c>
      <c r="D179" s="823" t="s">
        <v>2044</v>
      </c>
      <c r="E179" s="834" t="s">
        <v>109</v>
      </c>
      <c r="F179" s="835" t="s">
        <v>411</v>
      </c>
      <c r="G179" s="836" t="s">
        <v>4702</v>
      </c>
      <c r="H179" s="911" t="s">
        <v>4703</v>
      </c>
      <c r="I179" s="788" t="s">
        <v>304</v>
      </c>
      <c r="J179" s="788" t="s">
        <v>4337</v>
      </c>
      <c r="K179" s="833">
        <v>117310000</v>
      </c>
    </row>
    <row r="180" spans="1:11" s="266" customFormat="1" ht="27.6" hidden="1" x14ac:dyDescent="0.3">
      <c r="A180" s="834" t="s">
        <v>4704</v>
      </c>
      <c r="B180" s="834">
        <v>11</v>
      </c>
      <c r="C180" s="834" t="s">
        <v>67</v>
      </c>
      <c r="D180" s="823" t="s">
        <v>2044</v>
      </c>
      <c r="E180" s="823" t="s">
        <v>144</v>
      </c>
      <c r="F180" s="835" t="s">
        <v>412</v>
      </c>
      <c r="G180" s="836" t="s">
        <v>4705</v>
      </c>
      <c r="H180" s="788" t="s">
        <v>4706</v>
      </c>
      <c r="I180" s="788" t="s">
        <v>387</v>
      </c>
      <c r="J180" s="788" t="s">
        <v>1317</v>
      </c>
      <c r="K180" s="833">
        <v>0</v>
      </c>
    </row>
    <row r="181" spans="1:11" s="266" customFormat="1" ht="27.6" hidden="1" x14ac:dyDescent="0.3">
      <c r="A181" s="868" t="s">
        <v>4707</v>
      </c>
      <c r="B181" s="868">
        <v>11</v>
      </c>
      <c r="C181" s="868" t="s">
        <v>67</v>
      </c>
      <c r="D181" s="869" t="s">
        <v>2044</v>
      </c>
      <c r="E181" s="869" t="s">
        <v>114</v>
      </c>
      <c r="F181" s="870" t="s">
        <v>4708</v>
      </c>
      <c r="G181" s="912" t="s">
        <v>4709</v>
      </c>
      <c r="H181" s="788" t="s">
        <v>4706</v>
      </c>
      <c r="I181" s="871" t="s">
        <v>387</v>
      </c>
      <c r="J181" s="871" t="s">
        <v>1317</v>
      </c>
      <c r="K181" s="873">
        <v>0</v>
      </c>
    </row>
    <row r="182" spans="1:11" s="266" customFormat="1" ht="27.6" hidden="1" x14ac:dyDescent="0.3">
      <c r="A182" s="868" t="s">
        <v>4710</v>
      </c>
      <c r="B182" s="868">
        <v>11</v>
      </c>
      <c r="C182" s="868" t="s">
        <v>67</v>
      </c>
      <c r="D182" s="869" t="s">
        <v>2044</v>
      </c>
      <c r="E182" s="869" t="s">
        <v>139</v>
      </c>
      <c r="F182" s="840" t="s">
        <v>4711</v>
      </c>
      <c r="G182" s="843" t="s">
        <v>4712</v>
      </c>
      <c r="H182" s="788" t="s">
        <v>4713</v>
      </c>
      <c r="I182" s="775" t="s">
        <v>385</v>
      </c>
      <c r="J182" s="775" t="s">
        <v>1317</v>
      </c>
      <c r="K182" s="844">
        <v>0</v>
      </c>
    </row>
    <row r="183" spans="1:11" s="266" customFormat="1" ht="27.6" hidden="1" x14ac:dyDescent="0.3">
      <c r="A183" s="838" t="s">
        <v>4714</v>
      </c>
      <c r="B183" s="838">
        <v>11</v>
      </c>
      <c r="C183" s="838" t="s">
        <v>67</v>
      </c>
      <c r="D183" s="839" t="s">
        <v>2044</v>
      </c>
      <c r="E183" s="839" t="s">
        <v>81</v>
      </c>
      <c r="F183" s="840" t="s">
        <v>414</v>
      </c>
      <c r="G183" s="843" t="s">
        <v>4715</v>
      </c>
      <c r="H183" s="775" t="s">
        <v>4716</v>
      </c>
      <c r="I183" s="775" t="s">
        <v>716</v>
      </c>
      <c r="J183" s="775" t="s">
        <v>4337</v>
      </c>
      <c r="K183" s="844">
        <v>0</v>
      </c>
    </row>
    <row r="184" spans="1:11" s="2144" customFormat="1" ht="27.6" hidden="1" x14ac:dyDescent="0.3">
      <c r="A184" s="834" t="s">
        <v>4717</v>
      </c>
      <c r="B184" s="834">
        <v>11</v>
      </c>
      <c r="C184" s="834" t="s">
        <v>67</v>
      </c>
      <c r="D184" s="823" t="s">
        <v>2044</v>
      </c>
      <c r="E184" s="823" t="s">
        <v>84</v>
      </c>
      <c r="F184" s="835" t="s">
        <v>4718</v>
      </c>
      <c r="G184" s="836" t="s">
        <v>4719</v>
      </c>
      <c r="H184" s="788" t="s">
        <v>4720</v>
      </c>
      <c r="I184" s="788" t="s">
        <v>304</v>
      </c>
      <c r="J184" s="788" t="s">
        <v>4337</v>
      </c>
      <c r="K184" s="833">
        <v>0</v>
      </c>
    </row>
    <row r="185" spans="1:11" s="266" customFormat="1" ht="41.4" hidden="1" x14ac:dyDescent="0.3">
      <c r="A185" s="838" t="s">
        <v>4721</v>
      </c>
      <c r="B185" s="838">
        <v>11</v>
      </c>
      <c r="C185" s="838" t="s">
        <v>67</v>
      </c>
      <c r="D185" s="839" t="s">
        <v>2044</v>
      </c>
      <c r="E185" s="839" t="s">
        <v>119</v>
      </c>
      <c r="F185" s="835" t="s">
        <v>413</v>
      </c>
      <c r="G185" s="836" t="s">
        <v>4722</v>
      </c>
      <c r="H185" s="788" t="s">
        <v>4539</v>
      </c>
      <c r="I185" s="788" t="s">
        <v>746</v>
      </c>
      <c r="J185" s="788" t="s">
        <v>1317</v>
      </c>
      <c r="K185" s="833">
        <v>0</v>
      </c>
    </row>
    <row r="186" spans="1:11" s="266" customFormat="1" ht="25.5" customHeight="1" thickBot="1" x14ac:dyDescent="0.35">
      <c r="A186" s="7805" t="s">
        <v>1</v>
      </c>
      <c r="B186" s="7806"/>
      <c r="C186" s="7806"/>
      <c r="D186" s="7806"/>
      <c r="E186" s="7806"/>
      <c r="F186" s="7806"/>
      <c r="G186" s="7806"/>
      <c r="H186" s="7806"/>
      <c r="I186" s="7806"/>
      <c r="J186" s="7807"/>
      <c r="K186" s="2188">
        <f>K9+K11</f>
        <v>8960899275</v>
      </c>
    </row>
    <row r="187" spans="1:11" s="266" customFormat="1" ht="19.5" customHeight="1" x14ac:dyDescent="0.3">
      <c r="A187" s="2142"/>
      <c r="B187" s="2142"/>
      <c r="C187" s="2142"/>
      <c r="D187" s="2142"/>
      <c r="E187" s="2142"/>
      <c r="F187" s="2142"/>
      <c r="G187" s="2142"/>
      <c r="H187" s="2142"/>
      <c r="I187" s="2142"/>
      <c r="J187" s="2142"/>
      <c r="K187" s="913"/>
    </row>
    <row r="188" spans="1:11" s="62" customFormat="1" ht="19.5" hidden="1" customHeight="1" x14ac:dyDescent="0.3">
      <c r="A188" s="2141"/>
      <c r="B188" s="2141"/>
      <c r="C188" s="2141"/>
      <c r="D188" s="2141"/>
      <c r="E188" s="2141"/>
      <c r="F188" s="2141"/>
      <c r="G188" s="2141"/>
      <c r="H188" s="2141"/>
      <c r="I188" s="2141"/>
      <c r="J188" s="7808"/>
      <c r="K188" s="7808"/>
    </row>
    <row r="189" spans="1:11" s="62" customFormat="1" ht="19.5" hidden="1" customHeight="1" x14ac:dyDescent="0.3">
      <c r="A189" s="2141"/>
      <c r="B189" s="2141"/>
      <c r="C189" s="2141"/>
      <c r="D189" s="2141"/>
      <c r="E189" s="2141"/>
      <c r="F189" s="2141"/>
      <c r="G189" s="2141"/>
      <c r="H189" s="7804" t="s">
        <v>4723</v>
      </c>
      <c r="I189" s="7804"/>
      <c r="J189" s="7804"/>
      <c r="K189" s="7804"/>
    </row>
    <row r="190" spans="1:11" s="62" customFormat="1" ht="12.75" hidden="1" customHeight="1" x14ac:dyDescent="0.3">
      <c r="A190" s="2141"/>
      <c r="B190" s="2141"/>
      <c r="C190" s="2141"/>
      <c r="D190" s="2141"/>
      <c r="E190" s="2141"/>
      <c r="F190" s="2141"/>
      <c r="G190" s="2141"/>
      <c r="H190" s="2141"/>
      <c r="I190" s="914"/>
      <c r="J190" s="2140"/>
      <c r="K190" s="915"/>
    </row>
    <row r="191" spans="1:11" s="62" customFormat="1" ht="19.5" hidden="1" customHeight="1" x14ac:dyDescent="0.3">
      <c r="A191" s="2141"/>
      <c r="B191" s="2141"/>
      <c r="C191" s="2141"/>
      <c r="D191" s="2141"/>
      <c r="E191" s="2141"/>
      <c r="F191" s="2141"/>
      <c r="G191" s="2141"/>
      <c r="H191" s="7804" t="s">
        <v>445</v>
      </c>
      <c r="I191" s="7804"/>
      <c r="J191" s="7804"/>
      <c r="K191" s="7804"/>
    </row>
    <row r="192" spans="1:11" s="62" customFormat="1" ht="19.5" hidden="1" customHeight="1" x14ac:dyDescent="0.3">
      <c r="A192" s="2141"/>
      <c r="B192" s="2141"/>
      <c r="C192" s="2141"/>
      <c r="D192" s="2141"/>
      <c r="E192" s="2141"/>
      <c r="F192" s="2141"/>
      <c r="G192" s="2141"/>
      <c r="H192" s="7804" t="s">
        <v>446</v>
      </c>
      <c r="I192" s="7804"/>
      <c r="J192" s="7804"/>
      <c r="K192" s="7804"/>
    </row>
    <row r="193" spans="1:11" s="62" customFormat="1" ht="19.5" hidden="1" customHeight="1" x14ac:dyDescent="0.3">
      <c r="A193" s="2141"/>
      <c r="B193" s="2141"/>
      <c r="C193" s="2141"/>
      <c r="D193" s="2141"/>
      <c r="E193" s="2141"/>
      <c r="F193" s="2141"/>
      <c r="G193" s="2141"/>
      <c r="H193" s="2141"/>
      <c r="I193" s="914"/>
      <c r="J193" s="2140"/>
      <c r="K193" s="916"/>
    </row>
    <row r="194" spans="1:11" s="62" customFormat="1" ht="19.5" hidden="1" customHeight="1" x14ac:dyDescent="0.3">
      <c r="A194" s="2141"/>
      <c r="B194" s="2141"/>
      <c r="C194" s="2141"/>
      <c r="D194" s="2141"/>
      <c r="E194" s="2141"/>
      <c r="F194" s="2141"/>
      <c r="G194" s="2141"/>
      <c r="H194" s="2141"/>
      <c r="I194" s="914"/>
      <c r="J194" s="2140"/>
      <c r="K194" s="917"/>
    </row>
    <row r="195" spans="1:11" s="62" customFormat="1" ht="16.5" hidden="1" customHeight="1" x14ac:dyDescent="0.3">
      <c r="I195" s="914"/>
      <c r="J195" s="2140"/>
      <c r="K195" s="2140"/>
    </row>
    <row r="196" spans="1:11" s="62" customFormat="1" ht="16.5" hidden="1" customHeight="1" x14ac:dyDescent="0.3">
      <c r="H196" s="7809" t="s">
        <v>4724</v>
      </c>
      <c r="I196" s="7809"/>
      <c r="J196" s="7809"/>
      <c r="K196" s="7809"/>
    </row>
    <row r="197" spans="1:11" s="62" customFormat="1" ht="16.5" hidden="1" customHeight="1" x14ac:dyDescent="0.3">
      <c r="H197" s="7803" t="s">
        <v>447</v>
      </c>
      <c r="I197" s="7803"/>
      <c r="J197" s="7803"/>
      <c r="K197" s="7803"/>
    </row>
    <row r="198" spans="1:11" s="62" customFormat="1" hidden="1" x14ac:dyDescent="0.3">
      <c r="G198" s="918"/>
      <c r="H198" s="7804" t="s">
        <v>4725</v>
      </c>
      <c r="I198" s="7804"/>
      <c r="J198" s="7804"/>
      <c r="K198" s="7804"/>
    </row>
    <row r="199" spans="1:11" s="62" customFormat="1" hidden="1" x14ac:dyDescent="0.3">
      <c r="G199" s="918"/>
      <c r="H199" s="918"/>
      <c r="I199" s="918"/>
      <c r="J199" s="918"/>
      <c r="K199" s="919"/>
    </row>
    <row r="200" spans="1:11" s="62" customFormat="1" hidden="1" x14ac:dyDescent="0.3">
      <c r="G200" s="918"/>
      <c r="H200" s="918"/>
      <c r="I200" s="918"/>
      <c r="J200" s="918"/>
      <c r="K200" s="919"/>
    </row>
  </sheetData>
  <mergeCells count="17">
    <mergeCell ref="H197:K197"/>
    <mergeCell ref="H198:K198"/>
    <mergeCell ref="A186:J186"/>
    <mergeCell ref="J188:K188"/>
    <mergeCell ref="H189:K189"/>
    <mergeCell ref="H191:K191"/>
    <mergeCell ref="H192:K192"/>
    <mergeCell ref="H196:K196"/>
    <mergeCell ref="A1:K1"/>
    <mergeCell ref="A2:K2"/>
    <mergeCell ref="A3:K3"/>
    <mergeCell ref="A4:A5"/>
    <mergeCell ref="F4:F5"/>
    <mergeCell ref="G4:H4"/>
    <mergeCell ref="I4:I5"/>
    <mergeCell ref="J4:J5"/>
    <mergeCell ref="K4:K5"/>
  </mergeCells>
  <pageMargins left="0.75" right="0.16" top="0.59055118110236204" bottom="0.26" header="0.31496062992126" footer="0.27559055118110198"/>
  <pageSetup paperSize="9" scale="75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rgb="FFFF0000"/>
  </sheetPr>
  <dimension ref="A1:L127"/>
  <sheetViews>
    <sheetView topLeftCell="A7" zoomScaleSheetLayoutView="115" workbookViewId="0">
      <selection activeCell="K65" sqref="K65"/>
    </sheetView>
  </sheetViews>
  <sheetFormatPr defaultRowHeight="13.8" x14ac:dyDescent="0.25"/>
  <cols>
    <col min="1" max="5" width="2.6640625" style="3352" customWidth="1"/>
    <col min="6" max="6" width="0.109375" style="3352" customWidth="1"/>
    <col min="7" max="7" width="48.33203125" style="3352" customWidth="1"/>
    <col min="8" max="8" width="38.6640625" style="3352" customWidth="1"/>
    <col min="9" max="9" width="20.88671875" style="3352" customWidth="1"/>
    <col min="10" max="10" width="12.33203125" style="3352" customWidth="1"/>
    <col min="11" max="11" width="15.109375" style="3352" customWidth="1"/>
    <col min="12" max="12" width="13.5546875" style="3353" customWidth="1"/>
    <col min="13" max="13" width="2.6640625" style="3352" customWidth="1"/>
    <col min="14" max="254" width="9.109375" style="3352"/>
    <col min="255" max="259" width="2.6640625" style="3352" customWidth="1"/>
    <col min="260" max="260" width="0.109375" style="3352" customWidth="1"/>
    <col min="261" max="261" width="29.33203125" style="3352" customWidth="1"/>
    <col min="262" max="262" width="25.6640625" style="3352" customWidth="1"/>
    <col min="263" max="263" width="18.6640625" style="3352" customWidth="1"/>
    <col min="264" max="264" width="12.33203125" style="3352" customWidth="1"/>
    <col min="265" max="265" width="12.44140625" style="3352" customWidth="1"/>
    <col min="266" max="266" width="15" style="3352" customWidth="1"/>
    <col min="267" max="267" width="9.109375" style="3352" bestFit="1" customWidth="1"/>
    <col min="268" max="268" width="13" style="3352" bestFit="1" customWidth="1"/>
    <col min="269" max="510" width="9.109375" style="3352"/>
    <col min="511" max="515" width="2.6640625" style="3352" customWidth="1"/>
    <col min="516" max="516" width="0.109375" style="3352" customWidth="1"/>
    <col min="517" max="517" width="29.33203125" style="3352" customWidth="1"/>
    <col min="518" max="518" width="25.6640625" style="3352" customWidth="1"/>
    <col min="519" max="519" width="18.6640625" style="3352" customWidth="1"/>
    <col min="520" max="520" width="12.33203125" style="3352" customWidth="1"/>
    <col min="521" max="521" width="12.44140625" style="3352" customWidth="1"/>
    <col min="522" max="522" width="15" style="3352" customWidth="1"/>
    <col min="523" max="523" width="9.109375" style="3352" bestFit="1" customWidth="1"/>
    <col min="524" max="524" width="13" style="3352" bestFit="1" customWidth="1"/>
    <col min="525" max="766" width="9.109375" style="3352"/>
    <col min="767" max="771" width="2.6640625" style="3352" customWidth="1"/>
    <col min="772" max="772" width="0.109375" style="3352" customWidth="1"/>
    <col min="773" max="773" width="29.33203125" style="3352" customWidth="1"/>
    <col min="774" max="774" width="25.6640625" style="3352" customWidth="1"/>
    <col min="775" max="775" width="18.6640625" style="3352" customWidth="1"/>
    <col min="776" max="776" width="12.33203125" style="3352" customWidth="1"/>
    <col min="777" max="777" width="12.44140625" style="3352" customWidth="1"/>
    <col min="778" max="778" width="15" style="3352" customWidth="1"/>
    <col min="779" max="779" width="9.109375" style="3352" bestFit="1" customWidth="1"/>
    <col min="780" max="780" width="13" style="3352" bestFit="1" customWidth="1"/>
    <col min="781" max="1022" width="9.109375" style="3352"/>
    <col min="1023" max="1027" width="2.6640625" style="3352" customWidth="1"/>
    <col min="1028" max="1028" width="0.109375" style="3352" customWidth="1"/>
    <col min="1029" max="1029" width="29.33203125" style="3352" customWidth="1"/>
    <col min="1030" max="1030" width="25.6640625" style="3352" customWidth="1"/>
    <col min="1031" max="1031" width="18.6640625" style="3352" customWidth="1"/>
    <col min="1032" max="1032" width="12.33203125" style="3352" customWidth="1"/>
    <col min="1033" max="1033" width="12.44140625" style="3352" customWidth="1"/>
    <col min="1034" max="1034" width="15" style="3352" customWidth="1"/>
    <col min="1035" max="1035" width="9.109375" style="3352" bestFit="1" customWidth="1"/>
    <col min="1036" max="1036" width="13" style="3352" bestFit="1" customWidth="1"/>
    <col min="1037" max="1278" width="9.109375" style="3352"/>
    <col min="1279" max="1283" width="2.6640625" style="3352" customWidth="1"/>
    <col min="1284" max="1284" width="0.109375" style="3352" customWidth="1"/>
    <col min="1285" max="1285" width="29.33203125" style="3352" customWidth="1"/>
    <col min="1286" max="1286" width="25.6640625" style="3352" customWidth="1"/>
    <col min="1287" max="1287" width="18.6640625" style="3352" customWidth="1"/>
    <col min="1288" max="1288" width="12.33203125" style="3352" customWidth="1"/>
    <col min="1289" max="1289" width="12.44140625" style="3352" customWidth="1"/>
    <col min="1290" max="1290" width="15" style="3352" customWidth="1"/>
    <col min="1291" max="1291" width="9.109375" style="3352" bestFit="1" customWidth="1"/>
    <col min="1292" max="1292" width="13" style="3352" bestFit="1" customWidth="1"/>
    <col min="1293" max="1534" width="9.109375" style="3352"/>
    <col min="1535" max="1539" width="2.6640625" style="3352" customWidth="1"/>
    <col min="1540" max="1540" width="0.109375" style="3352" customWidth="1"/>
    <col min="1541" max="1541" width="29.33203125" style="3352" customWidth="1"/>
    <col min="1542" max="1542" width="25.6640625" style="3352" customWidth="1"/>
    <col min="1543" max="1543" width="18.6640625" style="3352" customWidth="1"/>
    <col min="1544" max="1544" width="12.33203125" style="3352" customWidth="1"/>
    <col min="1545" max="1545" width="12.44140625" style="3352" customWidth="1"/>
    <col min="1546" max="1546" width="15" style="3352" customWidth="1"/>
    <col min="1547" max="1547" width="9.109375" style="3352" bestFit="1" customWidth="1"/>
    <col min="1548" max="1548" width="13" style="3352" bestFit="1" customWidth="1"/>
    <col min="1549" max="1790" width="9.109375" style="3352"/>
    <col min="1791" max="1795" width="2.6640625" style="3352" customWidth="1"/>
    <col min="1796" max="1796" width="0.109375" style="3352" customWidth="1"/>
    <col min="1797" max="1797" width="29.33203125" style="3352" customWidth="1"/>
    <col min="1798" max="1798" width="25.6640625" style="3352" customWidth="1"/>
    <col min="1799" max="1799" width="18.6640625" style="3352" customWidth="1"/>
    <col min="1800" max="1800" width="12.33203125" style="3352" customWidth="1"/>
    <col min="1801" max="1801" width="12.44140625" style="3352" customWidth="1"/>
    <col min="1802" max="1802" width="15" style="3352" customWidth="1"/>
    <col min="1803" max="1803" width="9.109375" style="3352" bestFit="1" customWidth="1"/>
    <col min="1804" max="1804" width="13" style="3352" bestFit="1" customWidth="1"/>
    <col min="1805" max="2046" width="9.109375" style="3352"/>
    <col min="2047" max="2051" width="2.6640625" style="3352" customWidth="1"/>
    <col min="2052" max="2052" width="0.109375" style="3352" customWidth="1"/>
    <col min="2053" max="2053" width="29.33203125" style="3352" customWidth="1"/>
    <col min="2054" max="2054" width="25.6640625" style="3352" customWidth="1"/>
    <col min="2055" max="2055" width="18.6640625" style="3352" customWidth="1"/>
    <col min="2056" max="2056" width="12.33203125" style="3352" customWidth="1"/>
    <col min="2057" max="2057" width="12.44140625" style="3352" customWidth="1"/>
    <col min="2058" max="2058" width="15" style="3352" customWidth="1"/>
    <col min="2059" max="2059" width="9.109375" style="3352" bestFit="1" customWidth="1"/>
    <col min="2060" max="2060" width="13" style="3352" bestFit="1" customWidth="1"/>
    <col min="2061" max="2302" width="9.109375" style="3352"/>
    <col min="2303" max="2307" width="2.6640625" style="3352" customWidth="1"/>
    <col min="2308" max="2308" width="0.109375" style="3352" customWidth="1"/>
    <col min="2309" max="2309" width="29.33203125" style="3352" customWidth="1"/>
    <col min="2310" max="2310" width="25.6640625" style="3352" customWidth="1"/>
    <col min="2311" max="2311" width="18.6640625" style="3352" customWidth="1"/>
    <col min="2312" max="2312" width="12.33203125" style="3352" customWidth="1"/>
    <col min="2313" max="2313" width="12.44140625" style="3352" customWidth="1"/>
    <col min="2314" max="2314" width="15" style="3352" customWidth="1"/>
    <col min="2315" max="2315" width="9.109375" style="3352" bestFit="1" customWidth="1"/>
    <col min="2316" max="2316" width="13" style="3352" bestFit="1" customWidth="1"/>
    <col min="2317" max="2558" width="9.109375" style="3352"/>
    <col min="2559" max="2563" width="2.6640625" style="3352" customWidth="1"/>
    <col min="2564" max="2564" width="0.109375" style="3352" customWidth="1"/>
    <col min="2565" max="2565" width="29.33203125" style="3352" customWidth="1"/>
    <col min="2566" max="2566" width="25.6640625" style="3352" customWidth="1"/>
    <col min="2567" max="2567" width="18.6640625" style="3352" customWidth="1"/>
    <col min="2568" max="2568" width="12.33203125" style="3352" customWidth="1"/>
    <col min="2569" max="2569" width="12.44140625" style="3352" customWidth="1"/>
    <col min="2570" max="2570" width="15" style="3352" customWidth="1"/>
    <col min="2571" max="2571" width="9.109375" style="3352" bestFit="1" customWidth="1"/>
    <col min="2572" max="2572" width="13" style="3352" bestFit="1" customWidth="1"/>
    <col min="2573" max="2814" width="9.109375" style="3352"/>
    <col min="2815" max="2819" width="2.6640625" style="3352" customWidth="1"/>
    <col min="2820" max="2820" width="0.109375" style="3352" customWidth="1"/>
    <col min="2821" max="2821" width="29.33203125" style="3352" customWidth="1"/>
    <col min="2822" max="2822" width="25.6640625" style="3352" customWidth="1"/>
    <col min="2823" max="2823" width="18.6640625" style="3352" customWidth="1"/>
    <col min="2824" max="2824" width="12.33203125" style="3352" customWidth="1"/>
    <col min="2825" max="2825" width="12.44140625" style="3352" customWidth="1"/>
    <col min="2826" max="2826" width="15" style="3352" customWidth="1"/>
    <col min="2827" max="2827" width="9.109375" style="3352" bestFit="1" customWidth="1"/>
    <col min="2828" max="2828" width="13" style="3352" bestFit="1" customWidth="1"/>
    <col min="2829" max="3070" width="9.109375" style="3352"/>
    <col min="3071" max="3075" width="2.6640625" style="3352" customWidth="1"/>
    <col min="3076" max="3076" width="0.109375" style="3352" customWidth="1"/>
    <col min="3077" max="3077" width="29.33203125" style="3352" customWidth="1"/>
    <col min="3078" max="3078" width="25.6640625" style="3352" customWidth="1"/>
    <col min="3079" max="3079" width="18.6640625" style="3352" customWidth="1"/>
    <col min="3080" max="3080" width="12.33203125" style="3352" customWidth="1"/>
    <col min="3081" max="3081" width="12.44140625" style="3352" customWidth="1"/>
    <col min="3082" max="3082" width="15" style="3352" customWidth="1"/>
    <col min="3083" max="3083" width="9.109375" style="3352" bestFit="1" customWidth="1"/>
    <col min="3084" max="3084" width="13" style="3352" bestFit="1" customWidth="1"/>
    <col min="3085" max="3326" width="9.109375" style="3352"/>
    <col min="3327" max="3331" width="2.6640625" style="3352" customWidth="1"/>
    <col min="3332" max="3332" width="0.109375" style="3352" customWidth="1"/>
    <col min="3333" max="3333" width="29.33203125" style="3352" customWidth="1"/>
    <col min="3334" max="3334" width="25.6640625" style="3352" customWidth="1"/>
    <col min="3335" max="3335" width="18.6640625" style="3352" customWidth="1"/>
    <col min="3336" max="3336" width="12.33203125" style="3352" customWidth="1"/>
    <col min="3337" max="3337" width="12.44140625" style="3352" customWidth="1"/>
    <col min="3338" max="3338" width="15" style="3352" customWidth="1"/>
    <col min="3339" max="3339" width="9.109375" style="3352" bestFit="1" customWidth="1"/>
    <col min="3340" max="3340" width="13" style="3352" bestFit="1" customWidth="1"/>
    <col min="3341" max="3582" width="9.109375" style="3352"/>
    <col min="3583" max="3587" width="2.6640625" style="3352" customWidth="1"/>
    <col min="3588" max="3588" width="0.109375" style="3352" customWidth="1"/>
    <col min="3589" max="3589" width="29.33203125" style="3352" customWidth="1"/>
    <col min="3590" max="3590" width="25.6640625" style="3352" customWidth="1"/>
    <col min="3591" max="3591" width="18.6640625" style="3352" customWidth="1"/>
    <col min="3592" max="3592" width="12.33203125" style="3352" customWidth="1"/>
    <col min="3593" max="3593" width="12.44140625" style="3352" customWidth="1"/>
    <col min="3594" max="3594" width="15" style="3352" customWidth="1"/>
    <col min="3595" max="3595" width="9.109375" style="3352" bestFit="1" customWidth="1"/>
    <col min="3596" max="3596" width="13" style="3352" bestFit="1" customWidth="1"/>
    <col min="3597" max="3838" width="9.109375" style="3352"/>
    <col min="3839" max="3843" width="2.6640625" style="3352" customWidth="1"/>
    <col min="3844" max="3844" width="0.109375" style="3352" customWidth="1"/>
    <col min="3845" max="3845" width="29.33203125" style="3352" customWidth="1"/>
    <col min="3846" max="3846" width="25.6640625" style="3352" customWidth="1"/>
    <col min="3847" max="3847" width="18.6640625" style="3352" customWidth="1"/>
    <col min="3848" max="3848" width="12.33203125" style="3352" customWidth="1"/>
    <col min="3849" max="3849" width="12.44140625" style="3352" customWidth="1"/>
    <col min="3850" max="3850" width="15" style="3352" customWidth="1"/>
    <col min="3851" max="3851" width="9.109375" style="3352" bestFit="1" customWidth="1"/>
    <col min="3852" max="3852" width="13" style="3352" bestFit="1" customWidth="1"/>
    <col min="3853" max="4094" width="9.109375" style="3352"/>
    <col min="4095" max="4099" width="2.6640625" style="3352" customWidth="1"/>
    <col min="4100" max="4100" width="0.109375" style="3352" customWidth="1"/>
    <col min="4101" max="4101" width="29.33203125" style="3352" customWidth="1"/>
    <col min="4102" max="4102" width="25.6640625" style="3352" customWidth="1"/>
    <col min="4103" max="4103" width="18.6640625" style="3352" customWidth="1"/>
    <col min="4104" max="4104" width="12.33203125" style="3352" customWidth="1"/>
    <col min="4105" max="4105" width="12.44140625" style="3352" customWidth="1"/>
    <col min="4106" max="4106" width="15" style="3352" customWidth="1"/>
    <col min="4107" max="4107" width="9.109375" style="3352" bestFit="1" customWidth="1"/>
    <col min="4108" max="4108" width="13" style="3352" bestFit="1" customWidth="1"/>
    <col min="4109" max="4350" width="9.109375" style="3352"/>
    <col min="4351" max="4355" width="2.6640625" style="3352" customWidth="1"/>
    <col min="4356" max="4356" width="0.109375" style="3352" customWidth="1"/>
    <col min="4357" max="4357" width="29.33203125" style="3352" customWidth="1"/>
    <col min="4358" max="4358" width="25.6640625" style="3352" customWidth="1"/>
    <col min="4359" max="4359" width="18.6640625" style="3352" customWidth="1"/>
    <col min="4360" max="4360" width="12.33203125" style="3352" customWidth="1"/>
    <col min="4361" max="4361" width="12.44140625" style="3352" customWidth="1"/>
    <col min="4362" max="4362" width="15" style="3352" customWidth="1"/>
    <col min="4363" max="4363" width="9.109375" style="3352" bestFit="1" customWidth="1"/>
    <col min="4364" max="4364" width="13" style="3352" bestFit="1" customWidth="1"/>
    <col min="4365" max="4606" width="9.109375" style="3352"/>
    <col min="4607" max="4611" width="2.6640625" style="3352" customWidth="1"/>
    <col min="4612" max="4612" width="0.109375" style="3352" customWidth="1"/>
    <col min="4613" max="4613" width="29.33203125" style="3352" customWidth="1"/>
    <col min="4614" max="4614" width="25.6640625" style="3352" customWidth="1"/>
    <col min="4615" max="4615" width="18.6640625" style="3352" customWidth="1"/>
    <col min="4616" max="4616" width="12.33203125" style="3352" customWidth="1"/>
    <col min="4617" max="4617" width="12.44140625" style="3352" customWidth="1"/>
    <col min="4618" max="4618" width="15" style="3352" customWidth="1"/>
    <col min="4619" max="4619" width="9.109375" style="3352" bestFit="1" customWidth="1"/>
    <col min="4620" max="4620" width="13" style="3352" bestFit="1" customWidth="1"/>
    <col min="4621" max="4862" width="9.109375" style="3352"/>
    <col min="4863" max="4867" width="2.6640625" style="3352" customWidth="1"/>
    <col min="4868" max="4868" width="0.109375" style="3352" customWidth="1"/>
    <col min="4869" max="4869" width="29.33203125" style="3352" customWidth="1"/>
    <col min="4870" max="4870" width="25.6640625" style="3352" customWidth="1"/>
    <col min="4871" max="4871" width="18.6640625" style="3352" customWidth="1"/>
    <col min="4872" max="4872" width="12.33203125" style="3352" customWidth="1"/>
    <col min="4873" max="4873" width="12.44140625" style="3352" customWidth="1"/>
    <col min="4874" max="4874" width="15" style="3352" customWidth="1"/>
    <col min="4875" max="4875" width="9.109375" style="3352" bestFit="1" customWidth="1"/>
    <col min="4876" max="4876" width="13" style="3352" bestFit="1" customWidth="1"/>
    <col min="4877" max="5118" width="9.109375" style="3352"/>
    <col min="5119" max="5123" width="2.6640625" style="3352" customWidth="1"/>
    <col min="5124" max="5124" width="0.109375" style="3352" customWidth="1"/>
    <col min="5125" max="5125" width="29.33203125" style="3352" customWidth="1"/>
    <col min="5126" max="5126" width="25.6640625" style="3352" customWidth="1"/>
    <col min="5127" max="5127" width="18.6640625" style="3352" customWidth="1"/>
    <col min="5128" max="5128" width="12.33203125" style="3352" customWidth="1"/>
    <col min="5129" max="5129" width="12.44140625" style="3352" customWidth="1"/>
    <col min="5130" max="5130" width="15" style="3352" customWidth="1"/>
    <col min="5131" max="5131" width="9.109375" style="3352" bestFit="1" customWidth="1"/>
    <col min="5132" max="5132" width="13" style="3352" bestFit="1" customWidth="1"/>
    <col min="5133" max="5374" width="9.109375" style="3352"/>
    <col min="5375" max="5379" width="2.6640625" style="3352" customWidth="1"/>
    <col min="5380" max="5380" width="0.109375" style="3352" customWidth="1"/>
    <col min="5381" max="5381" width="29.33203125" style="3352" customWidth="1"/>
    <col min="5382" max="5382" width="25.6640625" style="3352" customWidth="1"/>
    <col min="5383" max="5383" width="18.6640625" style="3352" customWidth="1"/>
    <col min="5384" max="5384" width="12.33203125" style="3352" customWidth="1"/>
    <col min="5385" max="5385" width="12.44140625" style="3352" customWidth="1"/>
    <col min="5386" max="5386" width="15" style="3352" customWidth="1"/>
    <col min="5387" max="5387" width="9.109375" style="3352" bestFit="1" customWidth="1"/>
    <col min="5388" max="5388" width="13" style="3352" bestFit="1" customWidth="1"/>
    <col min="5389" max="5630" width="9.109375" style="3352"/>
    <col min="5631" max="5635" width="2.6640625" style="3352" customWidth="1"/>
    <col min="5636" max="5636" width="0.109375" style="3352" customWidth="1"/>
    <col min="5637" max="5637" width="29.33203125" style="3352" customWidth="1"/>
    <col min="5638" max="5638" width="25.6640625" style="3352" customWidth="1"/>
    <col min="5639" max="5639" width="18.6640625" style="3352" customWidth="1"/>
    <col min="5640" max="5640" width="12.33203125" style="3352" customWidth="1"/>
    <col min="5641" max="5641" width="12.44140625" style="3352" customWidth="1"/>
    <col min="5642" max="5642" width="15" style="3352" customWidth="1"/>
    <col min="5643" max="5643" width="9.109375" style="3352" bestFit="1" customWidth="1"/>
    <col min="5644" max="5644" width="13" style="3352" bestFit="1" customWidth="1"/>
    <col min="5645" max="5886" width="9.109375" style="3352"/>
    <col min="5887" max="5891" width="2.6640625" style="3352" customWidth="1"/>
    <col min="5892" max="5892" width="0.109375" style="3352" customWidth="1"/>
    <col min="5893" max="5893" width="29.33203125" style="3352" customWidth="1"/>
    <col min="5894" max="5894" width="25.6640625" style="3352" customWidth="1"/>
    <col min="5895" max="5895" width="18.6640625" style="3352" customWidth="1"/>
    <col min="5896" max="5896" width="12.33203125" style="3352" customWidth="1"/>
    <col min="5897" max="5897" width="12.44140625" style="3352" customWidth="1"/>
    <col min="5898" max="5898" width="15" style="3352" customWidth="1"/>
    <col min="5899" max="5899" width="9.109375" style="3352" bestFit="1" customWidth="1"/>
    <col min="5900" max="5900" width="13" style="3352" bestFit="1" customWidth="1"/>
    <col min="5901" max="6142" width="9.109375" style="3352"/>
    <col min="6143" max="6147" width="2.6640625" style="3352" customWidth="1"/>
    <col min="6148" max="6148" width="0.109375" style="3352" customWidth="1"/>
    <col min="6149" max="6149" width="29.33203125" style="3352" customWidth="1"/>
    <col min="6150" max="6150" width="25.6640625" style="3352" customWidth="1"/>
    <col min="6151" max="6151" width="18.6640625" style="3352" customWidth="1"/>
    <col min="6152" max="6152" width="12.33203125" style="3352" customWidth="1"/>
    <col min="6153" max="6153" width="12.44140625" style="3352" customWidth="1"/>
    <col min="6154" max="6154" width="15" style="3352" customWidth="1"/>
    <col min="6155" max="6155" width="9.109375" style="3352" bestFit="1" customWidth="1"/>
    <col min="6156" max="6156" width="13" style="3352" bestFit="1" customWidth="1"/>
    <col min="6157" max="6398" width="9.109375" style="3352"/>
    <col min="6399" max="6403" width="2.6640625" style="3352" customWidth="1"/>
    <col min="6404" max="6404" width="0.109375" style="3352" customWidth="1"/>
    <col min="6405" max="6405" width="29.33203125" style="3352" customWidth="1"/>
    <col min="6406" max="6406" width="25.6640625" style="3352" customWidth="1"/>
    <col min="6407" max="6407" width="18.6640625" style="3352" customWidth="1"/>
    <col min="6408" max="6408" width="12.33203125" style="3352" customWidth="1"/>
    <col min="6409" max="6409" width="12.44140625" style="3352" customWidth="1"/>
    <col min="6410" max="6410" width="15" style="3352" customWidth="1"/>
    <col min="6411" max="6411" width="9.109375" style="3352" bestFit="1" customWidth="1"/>
    <col min="6412" max="6412" width="13" style="3352" bestFit="1" customWidth="1"/>
    <col min="6413" max="6654" width="9.109375" style="3352"/>
    <col min="6655" max="6659" width="2.6640625" style="3352" customWidth="1"/>
    <col min="6660" max="6660" width="0.109375" style="3352" customWidth="1"/>
    <col min="6661" max="6661" width="29.33203125" style="3352" customWidth="1"/>
    <col min="6662" max="6662" width="25.6640625" style="3352" customWidth="1"/>
    <col min="6663" max="6663" width="18.6640625" style="3352" customWidth="1"/>
    <col min="6664" max="6664" width="12.33203125" style="3352" customWidth="1"/>
    <col min="6665" max="6665" width="12.44140625" style="3352" customWidth="1"/>
    <col min="6666" max="6666" width="15" style="3352" customWidth="1"/>
    <col min="6667" max="6667" width="9.109375" style="3352" bestFit="1" customWidth="1"/>
    <col min="6668" max="6668" width="13" style="3352" bestFit="1" customWidth="1"/>
    <col min="6669" max="6910" width="9.109375" style="3352"/>
    <col min="6911" max="6915" width="2.6640625" style="3352" customWidth="1"/>
    <col min="6916" max="6916" width="0.109375" style="3352" customWidth="1"/>
    <col min="6917" max="6917" width="29.33203125" style="3352" customWidth="1"/>
    <col min="6918" max="6918" width="25.6640625" style="3352" customWidth="1"/>
    <col min="6919" max="6919" width="18.6640625" style="3352" customWidth="1"/>
    <col min="6920" max="6920" width="12.33203125" style="3352" customWidth="1"/>
    <col min="6921" max="6921" width="12.44140625" style="3352" customWidth="1"/>
    <col min="6922" max="6922" width="15" style="3352" customWidth="1"/>
    <col min="6923" max="6923" width="9.109375" style="3352" bestFit="1" customWidth="1"/>
    <col min="6924" max="6924" width="13" style="3352" bestFit="1" customWidth="1"/>
    <col min="6925" max="7166" width="9.109375" style="3352"/>
    <col min="7167" max="7171" width="2.6640625" style="3352" customWidth="1"/>
    <col min="7172" max="7172" width="0.109375" style="3352" customWidth="1"/>
    <col min="7173" max="7173" width="29.33203125" style="3352" customWidth="1"/>
    <col min="7174" max="7174" width="25.6640625" style="3352" customWidth="1"/>
    <col min="7175" max="7175" width="18.6640625" style="3352" customWidth="1"/>
    <col min="7176" max="7176" width="12.33203125" style="3352" customWidth="1"/>
    <col min="7177" max="7177" width="12.44140625" style="3352" customWidth="1"/>
    <col min="7178" max="7178" width="15" style="3352" customWidth="1"/>
    <col min="7179" max="7179" width="9.109375" style="3352" bestFit="1" customWidth="1"/>
    <col min="7180" max="7180" width="13" style="3352" bestFit="1" customWidth="1"/>
    <col min="7181" max="7422" width="9.109375" style="3352"/>
    <col min="7423" max="7427" width="2.6640625" style="3352" customWidth="1"/>
    <col min="7428" max="7428" width="0.109375" style="3352" customWidth="1"/>
    <col min="7429" max="7429" width="29.33203125" style="3352" customWidth="1"/>
    <col min="7430" max="7430" width="25.6640625" style="3352" customWidth="1"/>
    <col min="7431" max="7431" width="18.6640625" style="3352" customWidth="1"/>
    <col min="7432" max="7432" width="12.33203125" style="3352" customWidth="1"/>
    <col min="7433" max="7433" width="12.44140625" style="3352" customWidth="1"/>
    <col min="7434" max="7434" width="15" style="3352" customWidth="1"/>
    <col min="7435" max="7435" width="9.109375" style="3352" bestFit="1" customWidth="1"/>
    <col min="7436" max="7436" width="13" style="3352" bestFit="1" customWidth="1"/>
    <col min="7437" max="7678" width="9.109375" style="3352"/>
    <col min="7679" max="7683" width="2.6640625" style="3352" customWidth="1"/>
    <col min="7684" max="7684" width="0.109375" style="3352" customWidth="1"/>
    <col min="7685" max="7685" width="29.33203125" style="3352" customWidth="1"/>
    <col min="7686" max="7686" width="25.6640625" style="3352" customWidth="1"/>
    <col min="7687" max="7687" width="18.6640625" style="3352" customWidth="1"/>
    <col min="7688" max="7688" width="12.33203125" style="3352" customWidth="1"/>
    <col min="7689" max="7689" width="12.44140625" style="3352" customWidth="1"/>
    <col min="7690" max="7690" width="15" style="3352" customWidth="1"/>
    <col min="7691" max="7691" width="9.109375" style="3352" bestFit="1" customWidth="1"/>
    <col min="7692" max="7692" width="13" style="3352" bestFit="1" customWidth="1"/>
    <col min="7693" max="7934" width="9.109375" style="3352"/>
    <col min="7935" max="7939" width="2.6640625" style="3352" customWidth="1"/>
    <col min="7940" max="7940" width="0.109375" style="3352" customWidth="1"/>
    <col min="7941" max="7941" width="29.33203125" style="3352" customWidth="1"/>
    <col min="7942" max="7942" width="25.6640625" style="3352" customWidth="1"/>
    <col min="7943" max="7943" width="18.6640625" style="3352" customWidth="1"/>
    <col min="7944" max="7944" width="12.33203125" style="3352" customWidth="1"/>
    <col min="7945" max="7945" width="12.44140625" style="3352" customWidth="1"/>
    <col min="7946" max="7946" width="15" style="3352" customWidth="1"/>
    <col min="7947" max="7947" width="9.109375" style="3352" bestFit="1" customWidth="1"/>
    <col min="7948" max="7948" width="13" style="3352" bestFit="1" customWidth="1"/>
    <col min="7949" max="8190" width="9.109375" style="3352"/>
    <col min="8191" max="8195" width="2.6640625" style="3352" customWidth="1"/>
    <col min="8196" max="8196" width="0.109375" style="3352" customWidth="1"/>
    <col min="8197" max="8197" width="29.33203125" style="3352" customWidth="1"/>
    <col min="8198" max="8198" width="25.6640625" style="3352" customWidth="1"/>
    <col min="8199" max="8199" width="18.6640625" style="3352" customWidth="1"/>
    <col min="8200" max="8200" width="12.33203125" style="3352" customWidth="1"/>
    <col min="8201" max="8201" width="12.44140625" style="3352" customWidth="1"/>
    <col min="8202" max="8202" width="15" style="3352" customWidth="1"/>
    <col min="8203" max="8203" width="9.109375" style="3352" bestFit="1" customWidth="1"/>
    <col min="8204" max="8204" width="13" style="3352" bestFit="1" customWidth="1"/>
    <col min="8205" max="8446" width="9.109375" style="3352"/>
    <col min="8447" max="8451" width="2.6640625" style="3352" customWidth="1"/>
    <col min="8452" max="8452" width="0.109375" style="3352" customWidth="1"/>
    <col min="8453" max="8453" width="29.33203125" style="3352" customWidth="1"/>
    <col min="8454" max="8454" width="25.6640625" style="3352" customWidth="1"/>
    <col min="8455" max="8455" width="18.6640625" style="3352" customWidth="1"/>
    <col min="8456" max="8456" width="12.33203125" style="3352" customWidth="1"/>
    <col min="8457" max="8457" width="12.44140625" style="3352" customWidth="1"/>
    <col min="8458" max="8458" width="15" style="3352" customWidth="1"/>
    <col min="8459" max="8459" width="9.109375" style="3352" bestFit="1" customWidth="1"/>
    <col min="8460" max="8460" width="13" style="3352" bestFit="1" customWidth="1"/>
    <col min="8461" max="8702" width="9.109375" style="3352"/>
    <col min="8703" max="8707" width="2.6640625" style="3352" customWidth="1"/>
    <col min="8708" max="8708" width="0.109375" style="3352" customWidth="1"/>
    <col min="8709" max="8709" width="29.33203125" style="3352" customWidth="1"/>
    <col min="8710" max="8710" width="25.6640625" style="3352" customWidth="1"/>
    <col min="8711" max="8711" width="18.6640625" style="3352" customWidth="1"/>
    <col min="8712" max="8712" width="12.33203125" style="3352" customWidth="1"/>
    <col min="8713" max="8713" width="12.44140625" style="3352" customWidth="1"/>
    <col min="8714" max="8714" width="15" style="3352" customWidth="1"/>
    <col min="8715" max="8715" width="9.109375" style="3352" bestFit="1" customWidth="1"/>
    <col min="8716" max="8716" width="13" style="3352" bestFit="1" customWidth="1"/>
    <col min="8717" max="8958" width="9.109375" style="3352"/>
    <col min="8959" max="8963" width="2.6640625" style="3352" customWidth="1"/>
    <col min="8964" max="8964" width="0.109375" style="3352" customWidth="1"/>
    <col min="8965" max="8965" width="29.33203125" style="3352" customWidth="1"/>
    <col min="8966" max="8966" width="25.6640625" style="3352" customWidth="1"/>
    <col min="8967" max="8967" width="18.6640625" style="3352" customWidth="1"/>
    <col min="8968" max="8968" width="12.33203125" style="3352" customWidth="1"/>
    <col min="8969" max="8969" width="12.44140625" style="3352" customWidth="1"/>
    <col min="8970" max="8970" width="15" style="3352" customWidth="1"/>
    <col min="8971" max="8971" width="9.109375" style="3352" bestFit="1" customWidth="1"/>
    <col min="8972" max="8972" width="13" style="3352" bestFit="1" customWidth="1"/>
    <col min="8973" max="9214" width="9.109375" style="3352"/>
    <col min="9215" max="9219" width="2.6640625" style="3352" customWidth="1"/>
    <col min="9220" max="9220" width="0.109375" style="3352" customWidth="1"/>
    <col min="9221" max="9221" width="29.33203125" style="3352" customWidth="1"/>
    <col min="9222" max="9222" width="25.6640625" style="3352" customWidth="1"/>
    <col min="9223" max="9223" width="18.6640625" style="3352" customWidth="1"/>
    <col min="9224" max="9224" width="12.33203125" style="3352" customWidth="1"/>
    <col min="9225" max="9225" width="12.44140625" style="3352" customWidth="1"/>
    <col min="9226" max="9226" width="15" style="3352" customWidth="1"/>
    <col min="9227" max="9227" width="9.109375" style="3352" bestFit="1" customWidth="1"/>
    <col min="9228" max="9228" width="13" style="3352" bestFit="1" customWidth="1"/>
    <col min="9229" max="9470" width="9.109375" style="3352"/>
    <col min="9471" max="9475" width="2.6640625" style="3352" customWidth="1"/>
    <col min="9476" max="9476" width="0.109375" style="3352" customWidth="1"/>
    <col min="9477" max="9477" width="29.33203125" style="3352" customWidth="1"/>
    <col min="9478" max="9478" width="25.6640625" style="3352" customWidth="1"/>
    <col min="9479" max="9479" width="18.6640625" style="3352" customWidth="1"/>
    <col min="9480" max="9480" width="12.33203125" style="3352" customWidth="1"/>
    <col min="9481" max="9481" width="12.44140625" style="3352" customWidth="1"/>
    <col min="9482" max="9482" width="15" style="3352" customWidth="1"/>
    <col min="9483" max="9483" width="9.109375" style="3352" bestFit="1" customWidth="1"/>
    <col min="9484" max="9484" width="13" style="3352" bestFit="1" customWidth="1"/>
    <col min="9485" max="9726" width="9.109375" style="3352"/>
    <col min="9727" max="9731" width="2.6640625" style="3352" customWidth="1"/>
    <col min="9732" max="9732" width="0.109375" style="3352" customWidth="1"/>
    <col min="9733" max="9733" width="29.33203125" style="3352" customWidth="1"/>
    <col min="9734" max="9734" width="25.6640625" style="3352" customWidth="1"/>
    <col min="9735" max="9735" width="18.6640625" style="3352" customWidth="1"/>
    <col min="9736" max="9736" width="12.33203125" style="3352" customWidth="1"/>
    <col min="9737" max="9737" width="12.44140625" style="3352" customWidth="1"/>
    <col min="9738" max="9738" width="15" style="3352" customWidth="1"/>
    <col min="9739" max="9739" width="9.109375" style="3352" bestFit="1" customWidth="1"/>
    <col min="9740" max="9740" width="13" style="3352" bestFit="1" customWidth="1"/>
    <col min="9741" max="9982" width="9.109375" style="3352"/>
    <col min="9983" max="9987" width="2.6640625" style="3352" customWidth="1"/>
    <col min="9988" max="9988" width="0.109375" style="3352" customWidth="1"/>
    <col min="9989" max="9989" width="29.33203125" style="3352" customWidth="1"/>
    <col min="9990" max="9990" width="25.6640625" style="3352" customWidth="1"/>
    <col min="9991" max="9991" width="18.6640625" style="3352" customWidth="1"/>
    <col min="9992" max="9992" width="12.33203125" style="3352" customWidth="1"/>
    <col min="9993" max="9993" width="12.44140625" style="3352" customWidth="1"/>
    <col min="9994" max="9994" width="15" style="3352" customWidth="1"/>
    <col min="9995" max="9995" width="9.109375" style="3352" bestFit="1" customWidth="1"/>
    <col min="9996" max="9996" width="13" style="3352" bestFit="1" customWidth="1"/>
    <col min="9997" max="10238" width="9.109375" style="3352"/>
    <col min="10239" max="10243" width="2.6640625" style="3352" customWidth="1"/>
    <col min="10244" max="10244" width="0.109375" style="3352" customWidth="1"/>
    <col min="10245" max="10245" width="29.33203125" style="3352" customWidth="1"/>
    <col min="10246" max="10246" width="25.6640625" style="3352" customWidth="1"/>
    <col min="10247" max="10247" width="18.6640625" style="3352" customWidth="1"/>
    <col min="10248" max="10248" width="12.33203125" style="3352" customWidth="1"/>
    <col min="10249" max="10249" width="12.44140625" style="3352" customWidth="1"/>
    <col min="10250" max="10250" width="15" style="3352" customWidth="1"/>
    <col min="10251" max="10251" width="9.109375" style="3352" bestFit="1" customWidth="1"/>
    <col min="10252" max="10252" width="13" style="3352" bestFit="1" customWidth="1"/>
    <col min="10253" max="10494" width="9.109375" style="3352"/>
    <col min="10495" max="10499" width="2.6640625" style="3352" customWidth="1"/>
    <col min="10500" max="10500" width="0.109375" style="3352" customWidth="1"/>
    <col min="10501" max="10501" width="29.33203125" style="3352" customWidth="1"/>
    <col min="10502" max="10502" width="25.6640625" style="3352" customWidth="1"/>
    <col min="10503" max="10503" width="18.6640625" style="3352" customWidth="1"/>
    <col min="10504" max="10504" width="12.33203125" style="3352" customWidth="1"/>
    <col min="10505" max="10505" width="12.44140625" style="3352" customWidth="1"/>
    <col min="10506" max="10506" width="15" style="3352" customWidth="1"/>
    <col min="10507" max="10507" width="9.109375" style="3352" bestFit="1" customWidth="1"/>
    <col min="10508" max="10508" width="13" style="3352" bestFit="1" customWidth="1"/>
    <col min="10509" max="10750" width="9.109375" style="3352"/>
    <col min="10751" max="10755" width="2.6640625" style="3352" customWidth="1"/>
    <col min="10756" max="10756" width="0.109375" style="3352" customWidth="1"/>
    <col min="10757" max="10757" width="29.33203125" style="3352" customWidth="1"/>
    <col min="10758" max="10758" width="25.6640625" style="3352" customWidth="1"/>
    <col min="10759" max="10759" width="18.6640625" style="3352" customWidth="1"/>
    <col min="10760" max="10760" width="12.33203125" style="3352" customWidth="1"/>
    <col min="10761" max="10761" width="12.44140625" style="3352" customWidth="1"/>
    <col min="10762" max="10762" width="15" style="3352" customWidth="1"/>
    <col min="10763" max="10763" width="9.109375" style="3352" bestFit="1" customWidth="1"/>
    <col min="10764" max="10764" width="13" style="3352" bestFit="1" customWidth="1"/>
    <col min="10765" max="11006" width="9.109375" style="3352"/>
    <col min="11007" max="11011" width="2.6640625" style="3352" customWidth="1"/>
    <col min="11012" max="11012" width="0.109375" style="3352" customWidth="1"/>
    <col min="11013" max="11013" width="29.33203125" style="3352" customWidth="1"/>
    <col min="11014" max="11014" width="25.6640625" style="3352" customWidth="1"/>
    <col min="11015" max="11015" width="18.6640625" style="3352" customWidth="1"/>
    <col min="11016" max="11016" width="12.33203125" style="3352" customWidth="1"/>
    <col min="11017" max="11017" width="12.44140625" style="3352" customWidth="1"/>
    <col min="11018" max="11018" width="15" style="3352" customWidth="1"/>
    <col min="11019" max="11019" width="9.109375" style="3352" bestFit="1" customWidth="1"/>
    <col min="11020" max="11020" width="13" style="3352" bestFit="1" customWidth="1"/>
    <col min="11021" max="11262" width="9.109375" style="3352"/>
    <col min="11263" max="11267" width="2.6640625" style="3352" customWidth="1"/>
    <col min="11268" max="11268" width="0.109375" style="3352" customWidth="1"/>
    <col min="11269" max="11269" width="29.33203125" style="3352" customWidth="1"/>
    <col min="11270" max="11270" width="25.6640625" style="3352" customWidth="1"/>
    <col min="11271" max="11271" width="18.6640625" style="3352" customWidth="1"/>
    <col min="11272" max="11272" width="12.33203125" style="3352" customWidth="1"/>
    <col min="11273" max="11273" width="12.44140625" style="3352" customWidth="1"/>
    <col min="11274" max="11274" width="15" style="3352" customWidth="1"/>
    <col min="11275" max="11275" width="9.109375" style="3352" bestFit="1" customWidth="1"/>
    <col min="11276" max="11276" width="13" style="3352" bestFit="1" customWidth="1"/>
    <col min="11277" max="11518" width="9.109375" style="3352"/>
    <col min="11519" max="11523" width="2.6640625" style="3352" customWidth="1"/>
    <col min="11524" max="11524" width="0.109375" style="3352" customWidth="1"/>
    <col min="11525" max="11525" width="29.33203125" style="3352" customWidth="1"/>
    <col min="11526" max="11526" width="25.6640625" style="3352" customWidth="1"/>
    <col min="11527" max="11527" width="18.6640625" style="3352" customWidth="1"/>
    <col min="11528" max="11528" width="12.33203125" style="3352" customWidth="1"/>
    <col min="11529" max="11529" width="12.44140625" style="3352" customWidth="1"/>
    <col min="11530" max="11530" width="15" style="3352" customWidth="1"/>
    <col min="11531" max="11531" width="9.109375" style="3352" bestFit="1" customWidth="1"/>
    <col min="11532" max="11532" width="13" style="3352" bestFit="1" customWidth="1"/>
    <col min="11533" max="11774" width="9.109375" style="3352"/>
    <col min="11775" max="11779" width="2.6640625" style="3352" customWidth="1"/>
    <col min="11780" max="11780" width="0.109375" style="3352" customWidth="1"/>
    <col min="11781" max="11781" width="29.33203125" style="3352" customWidth="1"/>
    <col min="11782" max="11782" width="25.6640625" style="3352" customWidth="1"/>
    <col min="11783" max="11783" width="18.6640625" style="3352" customWidth="1"/>
    <col min="11784" max="11784" width="12.33203125" style="3352" customWidth="1"/>
    <col min="11785" max="11785" width="12.44140625" style="3352" customWidth="1"/>
    <col min="11786" max="11786" width="15" style="3352" customWidth="1"/>
    <col min="11787" max="11787" width="9.109375" style="3352" bestFit="1" customWidth="1"/>
    <col min="11788" max="11788" width="13" style="3352" bestFit="1" customWidth="1"/>
    <col min="11789" max="12030" width="9.109375" style="3352"/>
    <col min="12031" max="12035" width="2.6640625" style="3352" customWidth="1"/>
    <col min="12036" max="12036" width="0.109375" style="3352" customWidth="1"/>
    <col min="12037" max="12037" width="29.33203125" style="3352" customWidth="1"/>
    <col min="12038" max="12038" width="25.6640625" style="3352" customWidth="1"/>
    <col min="12039" max="12039" width="18.6640625" style="3352" customWidth="1"/>
    <col min="12040" max="12040" width="12.33203125" style="3352" customWidth="1"/>
    <col min="12041" max="12041" width="12.44140625" style="3352" customWidth="1"/>
    <col min="12042" max="12042" width="15" style="3352" customWidth="1"/>
    <col min="12043" max="12043" width="9.109375" style="3352" bestFit="1" customWidth="1"/>
    <col min="12044" max="12044" width="13" style="3352" bestFit="1" customWidth="1"/>
    <col min="12045" max="12286" width="9.109375" style="3352"/>
    <col min="12287" max="12291" width="2.6640625" style="3352" customWidth="1"/>
    <col min="12292" max="12292" width="0.109375" style="3352" customWidth="1"/>
    <col min="12293" max="12293" width="29.33203125" style="3352" customWidth="1"/>
    <col min="12294" max="12294" width="25.6640625" style="3352" customWidth="1"/>
    <col min="12295" max="12295" width="18.6640625" style="3352" customWidth="1"/>
    <col min="12296" max="12296" width="12.33203125" style="3352" customWidth="1"/>
    <col min="12297" max="12297" width="12.44140625" style="3352" customWidth="1"/>
    <col min="12298" max="12298" width="15" style="3352" customWidth="1"/>
    <col min="12299" max="12299" width="9.109375" style="3352" bestFit="1" customWidth="1"/>
    <col min="12300" max="12300" width="13" style="3352" bestFit="1" customWidth="1"/>
    <col min="12301" max="12542" width="9.109375" style="3352"/>
    <col min="12543" max="12547" width="2.6640625" style="3352" customWidth="1"/>
    <col min="12548" max="12548" width="0.109375" style="3352" customWidth="1"/>
    <col min="12549" max="12549" width="29.33203125" style="3352" customWidth="1"/>
    <col min="12550" max="12550" width="25.6640625" style="3352" customWidth="1"/>
    <col min="12551" max="12551" width="18.6640625" style="3352" customWidth="1"/>
    <col min="12552" max="12552" width="12.33203125" style="3352" customWidth="1"/>
    <col min="12553" max="12553" width="12.44140625" style="3352" customWidth="1"/>
    <col min="12554" max="12554" width="15" style="3352" customWidth="1"/>
    <col min="12555" max="12555" width="9.109375" style="3352" bestFit="1" customWidth="1"/>
    <col min="12556" max="12556" width="13" style="3352" bestFit="1" customWidth="1"/>
    <col min="12557" max="12798" width="9.109375" style="3352"/>
    <col min="12799" max="12803" width="2.6640625" style="3352" customWidth="1"/>
    <col min="12804" max="12804" width="0.109375" style="3352" customWidth="1"/>
    <col min="12805" max="12805" width="29.33203125" style="3352" customWidth="1"/>
    <col min="12806" max="12806" width="25.6640625" style="3352" customWidth="1"/>
    <col min="12807" max="12807" width="18.6640625" style="3352" customWidth="1"/>
    <col min="12808" max="12808" width="12.33203125" style="3352" customWidth="1"/>
    <col min="12809" max="12809" width="12.44140625" style="3352" customWidth="1"/>
    <col min="12810" max="12810" width="15" style="3352" customWidth="1"/>
    <col min="12811" max="12811" width="9.109375" style="3352" bestFit="1" customWidth="1"/>
    <col min="12812" max="12812" width="13" style="3352" bestFit="1" customWidth="1"/>
    <col min="12813" max="13054" width="9.109375" style="3352"/>
    <col min="13055" max="13059" width="2.6640625" style="3352" customWidth="1"/>
    <col min="13060" max="13060" width="0.109375" style="3352" customWidth="1"/>
    <col min="13061" max="13061" width="29.33203125" style="3352" customWidth="1"/>
    <col min="13062" max="13062" width="25.6640625" style="3352" customWidth="1"/>
    <col min="13063" max="13063" width="18.6640625" style="3352" customWidth="1"/>
    <col min="13064" max="13064" width="12.33203125" style="3352" customWidth="1"/>
    <col min="13065" max="13065" width="12.44140625" style="3352" customWidth="1"/>
    <col min="13066" max="13066" width="15" style="3352" customWidth="1"/>
    <col min="13067" max="13067" width="9.109375" style="3352" bestFit="1" customWidth="1"/>
    <col min="13068" max="13068" width="13" style="3352" bestFit="1" customWidth="1"/>
    <col min="13069" max="13310" width="9.109375" style="3352"/>
    <col min="13311" max="13315" width="2.6640625" style="3352" customWidth="1"/>
    <col min="13316" max="13316" width="0.109375" style="3352" customWidth="1"/>
    <col min="13317" max="13317" width="29.33203125" style="3352" customWidth="1"/>
    <col min="13318" max="13318" width="25.6640625" style="3352" customWidth="1"/>
    <col min="13319" max="13319" width="18.6640625" style="3352" customWidth="1"/>
    <col min="13320" max="13320" width="12.33203125" style="3352" customWidth="1"/>
    <col min="13321" max="13321" width="12.44140625" style="3352" customWidth="1"/>
    <col min="13322" max="13322" width="15" style="3352" customWidth="1"/>
    <col min="13323" max="13323" width="9.109375" style="3352" bestFit="1" customWidth="1"/>
    <col min="13324" max="13324" width="13" style="3352" bestFit="1" customWidth="1"/>
    <col min="13325" max="13566" width="9.109375" style="3352"/>
    <col min="13567" max="13571" width="2.6640625" style="3352" customWidth="1"/>
    <col min="13572" max="13572" width="0.109375" style="3352" customWidth="1"/>
    <col min="13573" max="13573" width="29.33203125" style="3352" customWidth="1"/>
    <col min="13574" max="13574" width="25.6640625" style="3352" customWidth="1"/>
    <col min="13575" max="13575" width="18.6640625" style="3352" customWidth="1"/>
    <col min="13576" max="13576" width="12.33203125" style="3352" customWidth="1"/>
    <col min="13577" max="13577" width="12.44140625" style="3352" customWidth="1"/>
    <col min="13578" max="13578" width="15" style="3352" customWidth="1"/>
    <col min="13579" max="13579" width="9.109375" style="3352" bestFit="1" customWidth="1"/>
    <col min="13580" max="13580" width="13" style="3352" bestFit="1" customWidth="1"/>
    <col min="13581" max="13822" width="9.109375" style="3352"/>
    <col min="13823" max="13827" width="2.6640625" style="3352" customWidth="1"/>
    <col min="13828" max="13828" width="0.109375" style="3352" customWidth="1"/>
    <col min="13829" max="13829" width="29.33203125" style="3352" customWidth="1"/>
    <col min="13830" max="13830" width="25.6640625" style="3352" customWidth="1"/>
    <col min="13831" max="13831" width="18.6640625" style="3352" customWidth="1"/>
    <col min="13832" max="13832" width="12.33203125" style="3352" customWidth="1"/>
    <col min="13833" max="13833" width="12.44140625" style="3352" customWidth="1"/>
    <col min="13834" max="13834" width="15" style="3352" customWidth="1"/>
    <col min="13835" max="13835" width="9.109375" style="3352" bestFit="1" customWidth="1"/>
    <col min="13836" max="13836" width="13" style="3352" bestFit="1" customWidth="1"/>
    <col min="13837" max="14078" width="9.109375" style="3352"/>
    <col min="14079" max="14083" width="2.6640625" style="3352" customWidth="1"/>
    <col min="14084" max="14084" width="0.109375" style="3352" customWidth="1"/>
    <col min="14085" max="14085" width="29.33203125" style="3352" customWidth="1"/>
    <col min="14086" max="14086" width="25.6640625" style="3352" customWidth="1"/>
    <col min="14087" max="14087" width="18.6640625" style="3352" customWidth="1"/>
    <col min="14088" max="14088" width="12.33203125" style="3352" customWidth="1"/>
    <col min="14089" max="14089" width="12.44140625" style="3352" customWidth="1"/>
    <col min="14090" max="14090" width="15" style="3352" customWidth="1"/>
    <col min="14091" max="14091" width="9.109375" style="3352" bestFit="1" customWidth="1"/>
    <col min="14092" max="14092" width="13" style="3352" bestFit="1" customWidth="1"/>
    <col min="14093" max="14334" width="9.109375" style="3352"/>
    <col min="14335" max="14339" width="2.6640625" style="3352" customWidth="1"/>
    <col min="14340" max="14340" width="0.109375" style="3352" customWidth="1"/>
    <col min="14341" max="14341" width="29.33203125" style="3352" customWidth="1"/>
    <col min="14342" max="14342" width="25.6640625" style="3352" customWidth="1"/>
    <col min="14343" max="14343" width="18.6640625" style="3352" customWidth="1"/>
    <col min="14344" max="14344" width="12.33203125" style="3352" customWidth="1"/>
    <col min="14345" max="14345" width="12.44140625" style="3352" customWidth="1"/>
    <col min="14346" max="14346" width="15" style="3352" customWidth="1"/>
    <col min="14347" max="14347" width="9.109375" style="3352" bestFit="1" customWidth="1"/>
    <col min="14348" max="14348" width="13" style="3352" bestFit="1" customWidth="1"/>
    <col min="14349" max="14590" width="9.109375" style="3352"/>
    <col min="14591" max="14595" width="2.6640625" style="3352" customWidth="1"/>
    <col min="14596" max="14596" width="0.109375" style="3352" customWidth="1"/>
    <col min="14597" max="14597" width="29.33203125" style="3352" customWidth="1"/>
    <col min="14598" max="14598" width="25.6640625" style="3352" customWidth="1"/>
    <col min="14599" max="14599" width="18.6640625" style="3352" customWidth="1"/>
    <col min="14600" max="14600" width="12.33203125" style="3352" customWidth="1"/>
    <col min="14601" max="14601" width="12.44140625" style="3352" customWidth="1"/>
    <col min="14602" max="14602" width="15" style="3352" customWidth="1"/>
    <col min="14603" max="14603" width="9.109375" style="3352" bestFit="1" customWidth="1"/>
    <col min="14604" max="14604" width="13" style="3352" bestFit="1" customWidth="1"/>
    <col min="14605" max="14846" width="9.109375" style="3352"/>
    <col min="14847" max="14851" width="2.6640625" style="3352" customWidth="1"/>
    <col min="14852" max="14852" width="0.109375" style="3352" customWidth="1"/>
    <col min="14853" max="14853" width="29.33203125" style="3352" customWidth="1"/>
    <col min="14854" max="14854" width="25.6640625" style="3352" customWidth="1"/>
    <col min="14855" max="14855" width="18.6640625" style="3352" customWidth="1"/>
    <col min="14856" max="14856" width="12.33203125" style="3352" customWidth="1"/>
    <col min="14857" max="14857" width="12.44140625" style="3352" customWidth="1"/>
    <col min="14858" max="14858" width="15" style="3352" customWidth="1"/>
    <col min="14859" max="14859" width="9.109375" style="3352" bestFit="1" customWidth="1"/>
    <col min="14860" max="14860" width="13" style="3352" bestFit="1" customWidth="1"/>
    <col min="14861" max="15102" width="9.109375" style="3352"/>
    <col min="15103" max="15107" width="2.6640625" style="3352" customWidth="1"/>
    <col min="15108" max="15108" width="0.109375" style="3352" customWidth="1"/>
    <col min="15109" max="15109" width="29.33203125" style="3352" customWidth="1"/>
    <col min="15110" max="15110" width="25.6640625" style="3352" customWidth="1"/>
    <col min="15111" max="15111" width="18.6640625" style="3352" customWidth="1"/>
    <col min="15112" max="15112" width="12.33203125" style="3352" customWidth="1"/>
    <col min="15113" max="15113" width="12.44140625" style="3352" customWidth="1"/>
    <col min="15114" max="15114" width="15" style="3352" customWidth="1"/>
    <col min="15115" max="15115" width="9.109375" style="3352" bestFit="1" customWidth="1"/>
    <col min="15116" max="15116" width="13" style="3352" bestFit="1" customWidth="1"/>
    <col min="15117" max="15358" width="9.109375" style="3352"/>
    <col min="15359" max="15363" width="2.6640625" style="3352" customWidth="1"/>
    <col min="15364" max="15364" width="0.109375" style="3352" customWidth="1"/>
    <col min="15365" max="15365" width="29.33203125" style="3352" customWidth="1"/>
    <col min="15366" max="15366" width="25.6640625" style="3352" customWidth="1"/>
    <col min="15367" max="15367" width="18.6640625" style="3352" customWidth="1"/>
    <col min="15368" max="15368" width="12.33203125" style="3352" customWidth="1"/>
    <col min="15369" max="15369" width="12.44140625" style="3352" customWidth="1"/>
    <col min="15370" max="15370" width="15" style="3352" customWidth="1"/>
    <col min="15371" max="15371" width="9.109375" style="3352" bestFit="1" customWidth="1"/>
    <col min="15372" max="15372" width="13" style="3352" bestFit="1" customWidth="1"/>
    <col min="15373" max="15614" width="9.109375" style="3352"/>
    <col min="15615" max="15619" width="2.6640625" style="3352" customWidth="1"/>
    <col min="15620" max="15620" width="0.109375" style="3352" customWidth="1"/>
    <col min="15621" max="15621" width="29.33203125" style="3352" customWidth="1"/>
    <col min="15622" max="15622" width="25.6640625" style="3352" customWidth="1"/>
    <col min="15623" max="15623" width="18.6640625" style="3352" customWidth="1"/>
    <col min="15624" max="15624" width="12.33203125" style="3352" customWidth="1"/>
    <col min="15625" max="15625" width="12.44140625" style="3352" customWidth="1"/>
    <col min="15626" max="15626" width="15" style="3352" customWidth="1"/>
    <col min="15627" max="15627" width="9.109375" style="3352" bestFit="1" customWidth="1"/>
    <col min="15628" max="15628" width="13" style="3352" bestFit="1" customWidth="1"/>
    <col min="15629" max="15870" width="9.109375" style="3352"/>
    <col min="15871" max="15875" width="2.6640625" style="3352" customWidth="1"/>
    <col min="15876" max="15876" width="0.109375" style="3352" customWidth="1"/>
    <col min="15877" max="15877" width="29.33203125" style="3352" customWidth="1"/>
    <col min="15878" max="15878" width="25.6640625" style="3352" customWidth="1"/>
    <col min="15879" max="15879" width="18.6640625" style="3352" customWidth="1"/>
    <col min="15880" max="15880" width="12.33203125" style="3352" customWidth="1"/>
    <col min="15881" max="15881" width="12.44140625" style="3352" customWidth="1"/>
    <col min="15882" max="15882" width="15" style="3352" customWidth="1"/>
    <col min="15883" max="15883" width="9.109375" style="3352" bestFit="1" customWidth="1"/>
    <col min="15884" max="15884" width="13" style="3352" bestFit="1" customWidth="1"/>
    <col min="15885" max="16126" width="9.109375" style="3352"/>
    <col min="16127" max="16131" width="2.6640625" style="3352" customWidth="1"/>
    <col min="16132" max="16132" width="0.109375" style="3352" customWidth="1"/>
    <col min="16133" max="16133" width="29.33203125" style="3352" customWidth="1"/>
    <col min="16134" max="16134" width="25.6640625" style="3352" customWidth="1"/>
    <col min="16135" max="16135" width="18.6640625" style="3352" customWidth="1"/>
    <col min="16136" max="16136" width="12.33203125" style="3352" customWidth="1"/>
    <col min="16137" max="16137" width="12.44140625" style="3352" customWidth="1"/>
    <col min="16138" max="16138" width="15" style="3352" customWidth="1"/>
    <col min="16139" max="16139" width="9.109375" style="3352" bestFit="1" customWidth="1"/>
    <col min="16140" max="16140" width="13" style="3352" bestFit="1" customWidth="1"/>
    <col min="16141" max="16384" width="9.109375" style="3352"/>
  </cols>
  <sheetData>
    <row r="1" spans="1:12" s="3347" customFormat="1" ht="15.6" x14ac:dyDescent="0.3">
      <c r="A1" s="7813" t="s">
        <v>3197</v>
      </c>
      <c r="B1" s="7813"/>
      <c r="C1" s="7813"/>
      <c r="D1" s="7813"/>
      <c r="E1" s="7813"/>
      <c r="F1" s="7813"/>
      <c r="G1" s="7813"/>
      <c r="H1" s="7813"/>
      <c r="I1" s="7813"/>
      <c r="J1" s="7813"/>
      <c r="K1" s="7813"/>
      <c r="L1" s="7813"/>
    </row>
    <row r="2" spans="1:12" s="3347" customFormat="1" ht="6" customHeight="1" x14ac:dyDescent="0.3">
      <c r="L2" s="3348"/>
    </row>
    <row r="3" spans="1:12" s="3347" customFormat="1" ht="15.6" x14ac:dyDescent="0.3">
      <c r="A3" s="3349" t="s">
        <v>8204</v>
      </c>
      <c r="K3" s="3350"/>
      <c r="L3" s="3351"/>
    </row>
    <row r="4" spans="1:12" ht="9.75" customHeight="1" thickBot="1" x14ac:dyDescent="0.3"/>
    <row r="5" spans="1:12" s="3354" customFormat="1" ht="30" customHeight="1" x14ac:dyDescent="0.25">
      <c r="A5" s="7814" t="s">
        <v>55</v>
      </c>
      <c r="B5" s="7815"/>
      <c r="C5" s="7815"/>
      <c r="D5" s="7815"/>
      <c r="E5" s="7815"/>
      <c r="F5" s="7815"/>
      <c r="G5" s="7818" t="s">
        <v>8205</v>
      </c>
      <c r="H5" s="7820" t="s">
        <v>466</v>
      </c>
      <c r="I5" s="7820"/>
      <c r="J5" s="7818" t="s">
        <v>467</v>
      </c>
      <c r="K5" s="7818" t="s">
        <v>8206</v>
      </c>
      <c r="L5" s="7821" t="s">
        <v>468</v>
      </c>
    </row>
    <row r="6" spans="1:12" s="3354" customFormat="1" ht="14.4" thickBot="1" x14ac:dyDescent="0.3">
      <c r="A6" s="7816"/>
      <c r="B6" s="7817"/>
      <c r="C6" s="7817"/>
      <c r="D6" s="7817"/>
      <c r="E6" s="7817"/>
      <c r="F6" s="7817"/>
      <c r="G6" s="7819"/>
      <c r="H6" s="3355" t="s">
        <v>469</v>
      </c>
      <c r="I6" s="3355" t="s">
        <v>470</v>
      </c>
      <c r="J6" s="7819"/>
      <c r="K6" s="7819"/>
      <c r="L6" s="7822"/>
    </row>
    <row r="7" spans="1:12" s="3347" customFormat="1" x14ac:dyDescent="0.3">
      <c r="A7" s="3356"/>
      <c r="B7" s="3357"/>
      <c r="C7" s="3357"/>
      <c r="D7" s="3357"/>
      <c r="E7" s="3357"/>
      <c r="F7" s="3357"/>
      <c r="G7" s="3358"/>
      <c r="H7" s="3358"/>
      <c r="I7" s="3358"/>
      <c r="J7" s="3358"/>
      <c r="K7" s="3358"/>
      <c r="L7" s="3359"/>
    </row>
    <row r="8" spans="1:12" s="3347" customFormat="1" x14ac:dyDescent="0.3">
      <c r="A8" s="3360"/>
      <c r="B8" s="3361"/>
      <c r="C8" s="3361"/>
      <c r="D8" s="3361"/>
      <c r="E8" s="3361"/>
      <c r="F8" s="3361"/>
      <c r="G8" s="3362" t="s">
        <v>68</v>
      </c>
      <c r="H8" s="3363"/>
      <c r="I8" s="3363"/>
      <c r="J8" s="3363"/>
      <c r="K8" s="3363"/>
      <c r="L8" s="3364">
        <f>L9</f>
        <v>13686600500</v>
      </c>
    </row>
    <row r="9" spans="1:12" s="3347" customFormat="1" ht="27.6" x14ac:dyDescent="0.3">
      <c r="A9" s="3360"/>
      <c r="B9" s="3361"/>
      <c r="C9" s="3361"/>
      <c r="D9" s="3361"/>
      <c r="E9" s="3361"/>
      <c r="F9" s="3361"/>
      <c r="G9" s="3365" t="s">
        <v>69</v>
      </c>
      <c r="H9" s="3366" t="s">
        <v>70</v>
      </c>
      <c r="I9" s="3363"/>
      <c r="J9" s="3363"/>
      <c r="K9" s="3363"/>
      <c r="L9" s="3367">
        <v>13686600500</v>
      </c>
    </row>
    <row r="10" spans="1:12" s="3347" customFormat="1" ht="9.75" customHeight="1" x14ac:dyDescent="0.3">
      <c r="A10" s="3360"/>
      <c r="B10" s="3361"/>
      <c r="C10" s="3361"/>
      <c r="D10" s="3361"/>
      <c r="E10" s="3361"/>
      <c r="F10" s="3361"/>
      <c r="G10" s="3363"/>
      <c r="H10" s="3363"/>
      <c r="I10" s="3363"/>
      <c r="J10" s="3363"/>
      <c r="K10" s="3363"/>
      <c r="L10" s="3367"/>
    </row>
    <row r="11" spans="1:12" s="3347" customFormat="1" x14ac:dyDescent="0.3">
      <c r="A11" s="3360">
        <v>1</v>
      </c>
      <c r="B11" s="3361">
        <v>14</v>
      </c>
      <c r="C11" s="3361"/>
      <c r="D11" s="3361"/>
      <c r="E11" s="3361"/>
      <c r="F11" s="3361"/>
      <c r="G11" s="3363" t="s">
        <v>8207</v>
      </c>
      <c r="H11" s="3363"/>
      <c r="I11" s="3363"/>
      <c r="J11" s="3363"/>
      <c r="K11" s="3363"/>
      <c r="L11" s="3368"/>
    </row>
    <row r="12" spans="1:12" s="3347" customFormat="1" x14ac:dyDescent="0.3">
      <c r="A12" s="3360">
        <f t="shared" ref="A12:D27" si="0">A11</f>
        <v>1</v>
      </c>
      <c r="B12" s="3361">
        <f t="shared" si="0"/>
        <v>14</v>
      </c>
      <c r="C12" s="3369" t="s">
        <v>67</v>
      </c>
      <c r="D12" s="3361"/>
      <c r="E12" s="3361"/>
      <c r="F12" s="3361"/>
      <c r="G12" s="3363" t="s">
        <v>42</v>
      </c>
      <c r="H12" s="3363"/>
      <c r="I12" s="3363"/>
      <c r="J12" s="3363"/>
      <c r="K12" s="3363"/>
      <c r="L12" s="3364">
        <f>+L13+L29+L42+L50+L54+L60+L64+L71+L74+L78+L90</f>
        <v>6523110000</v>
      </c>
    </row>
    <row r="13" spans="1:12" s="3347" customFormat="1" x14ac:dyDescent="0.3">
      <c r="A13" s="3370">
        <f t="shared" si="0"/>
        <v>1</v>
      </c>
      <c r="B13" s="3371">
        <f t="shared" si="0"/>
        <v>14</v>
      </c>
      <c r="C13" s="3371" t="str">
        <f t="shared" si="0"/>
        <v>01</v>
      </c>
      <c r="D13" s="3372" t="s">
        <v>67</v>
      </c>
      <c r="E13" s="3371"/>
      <c r="F13" s="3371"/>
      <c r="G13" s="3373" t="s">
        <v>8208</v>
      </c>
      <c r="H13" s="3374"/>
      <c r="I13" s="3374"/>
      <c r="J13" s="3374"/>
      <c r="K13" s="3374"/>
      <c r="L13" s="3375">
        <f>SUM(L14:L27)</f>
        <v>1354772000</v>
      </c>
    </row>
    <row r="14" spans="1:12" s="3347" customFormat="1" ht="27.6" x14ac:dyDescent="0.3">
      <c r="A14" s="3360">
        <f t="shared" si="0"/>
        <v>1</v>
      </c>
      <c r="B14" s="3361">
        <f t="shared" si="0"/>
        <v>14</v>
      </c>
      <c r="C14" s="3361" t="str">
        <f t="shared" si="0"/>
        <v>01</v>
      </c>
      <c r="D14" s="3361" t="str">
        <f t="shared" si="0"/>
        <v>01</v>
      </c>
      <c r="E14" s="3369" t="s">
        <v>67</v>
      </c>
      <c r="F14" s="3361"/>
      <c r="G14" s="3363" t="s">
        <v>248</v>
      </c>
      <c r="H14" s="3366" t="s">
        <v>8209</v>
      </c>
      <c r="I14" s="3376" t="s">
        <v>8210</v>
      </c>
      <c r="J14" s="3376" t="s">
        <v>250</v>
      </c>
      <c r="K14" s="3376" t="s">
        <v>78</v>
      </c>
      <c r="L14" s="3368">
        <v>22800000</v>
      </c>
    </row>
    <row r="15" spans="1:12" s="3347" customFormat="1" x14ac:dyDescent="0.3">
      <c r="A15" s="3360">
        <f t="shared" si="0"/>
        <v>1</v>
      </c>
      <c r="B15" s="3361">
        <f t="shared" si="0"/>
        <v>14</v>
      </c>
      <c r="C15" s="3361" t="str">
        <f t="shared" si="0"/>
        <v>01</v>
      </c>
      <c r="D15" s="3361" t="str">
        <f t="shared" si="0"/>
        <v>01</v>
      </c>
      <c r="E15" s="3369" t="s">
        <v>72</v>
      </c>
      <c r="F15" s="3361"/>
      <c r="G15" s="3366" t="s">
        <v>249</v>
      </c>
      <c r="H15" s="3366" t="s">
        <v>8211</v>
      </c>
      <c r="I15" s="3376" t="s">
        <v>8210</v>
      </c>
      <c r="J15" s="3376" t="s">
        <v>250</v>
      </c>
      <c r="K15" s="3376" t="s">
        <v>78</v>
      </c>
      <c r="L15" s="3368">
        <v>172952000</v>
      </c>
    </row>
    <row r="16" spans="1:12" s="3347" customFormat="1" x14ac:dyDescent="0.3">
      <c r="A16" s="3360">
        <f t="shared" si="0"/>
        <v>1</v>
      </c>
      <c r="B16" s="3361">
        <f t="shared" si="0"/>
        <v>14</v>
      </c>
      <c r="C16" s="3361" t="str">
        <f t="shared" si="0"/>
        <v>01</v>
      </c>
      <c r="D16" s="3361" t="str">
        <f t="shared" si="0"/>
        <v>01</v>
      </c>
      <c r="E16" s="3369" t="s">
        <v>109</v>
      </c>
      <c r="F16" s="3361"/>
      <c r="G16" s="3366" t="s">
        <v>343</v>
      </c>
      <c r="H16" s="3366" t="s">
        <v>8212</v>
      </c>
      <c r="I16" s="3376" t="s">
        <v>8210</v>
      </c>
      <c r="J16" s="3376" t="s">
        <v>250</v>
      </c>
      <c r="K16" s="3376" t="s">
        <v>78</v>
      </c>
      <c r="L16" s="3368">
        <v>32700000</v>
      </c>
    </row>
    <row r="17" spans="1:12" s="3347" customFormat="1" ht="27.6" x14ac:dyDescent="0.3">
      <c r="A17" s="3360">
        <f t="shared" si="0"/>
        <v>1</v>
      </c>
      <c r="B17" s="3361">
        <f t="shared" si="0"/>
        <v>14</v>
      </c>
      <c r="C17" s="3361" t="str">
        <f t="shared" si="0"/>
        <v>01</v>
      </c>
      <c r="D17" s="3361" t="str">
        <f t="shared" si="0"/>
        <v>01</v>
      </c>
      <c r="E17" s="3369" t="s">
        <v>139</v>
      </c>
      <c r="F17" s="3361"/>
      <c r="G17" s="3366" t="s">
        <v>344</v>
      </c>
      <c r="H17" s="3366" t="s">
        <v>8213</v>
      </c>
      <c r="I17" s="3376" t="s">
        <v>8210</v>
      </c>
      <c r="J17" s="3376" t="s">
        <v>264</v>
      </c>
      <c r="K17" s="3376" t="s">
        <v>78</v>
      </c>
      <c r="L17" s="3368">
        <v>3400000</v>
      </c>
    </row>
    <row r="18" spans="1:12" s="3347" customFormat="1" x14ac:dyDescent="0.3">
      <c r="A18" s="3360">
        <f t="shared" si="0"/>
        <v>1</v>
      </c>
      <c r="B18" s="3361">
        <f t="shared" si="0"/>
        <v>14</v>
      </c>
      <c r="C18" s="3361" t="str">
        <f t="shared" si="0"/>
        <v>01</v>
      </c>
      <c r="D18" s="3361" t="str">
        <f t="shared" si="0"/>
        <v>01</v>
      </c>
      <c r="E18" s="3361">
        <v>10</v>
      </c>
      <c r="F18" s="3361"/>
      <c r="G18" s="3366" t="s">
        <v>253</v>
      </c>
      <c r="H18" s="3366" t="s">
        <v>1205</v>
      </c>
      <c r="I18" s="3376" t="s">
        <v>8210</v>
      </c>
      <c r="J18" s="3376" t="s">
        <v>250</v>
      </c>
      <c r="K18" s="3376" t="s">
        <v>78</v>
      </c>
      <c r="L18" s="3368">
        <v>78000000</v>
      </c>
    </row>
    <row r="19" spans="1:12" s="3347" customFormat="1" x14ac:dyDescent="0.3">
      <c r="A19" s="3360">
        <f t="shared" si="0"/>
        <v>1</v>
      </c>
      <c r="B19" s="3361">
        <f t="shared" si="0"/>
        <v>14</v>
      </c>
      <c r="C19" s="3361" t="str">
        <f t="shared" si="0"/>
        <v>01</v>
      </c>
      <c r="D19" s="3361" t="str">
        <f t="shared" si="0"/>
        <v>01</v>
      </c>
      <c r="E19" s="3361">
        <v>11</v>
      </c>
      <c r="F19" s="3361"/>
      <c r="G19" s="3366" t="s">
        <v>91</v>
      </c>
      <c r="H19" s="3366" t="s">
        <v>8214</v>
      </c>
      <c r="I19" s="3376" t="s">
        <v>8210</v>
      </c>
      <c r="J19" s="3376" t="s">
        <v>250</v>
      </c>
      <c r="K19" s="3376" t="s">
        <v>78</v>
      </c>
      <c r="L19" s="3368">
        <v>114000000</v>
      </c>
    </row>
    <row r="20" spans="1:12" s="3347" customFormat="1" ht="27.6" x14ac:dyDescent="0.3">
      <c r="A20" s="3360">
        <f t="shared" si="0"/>
        <v>1</v>
      </c>
      <c r="B20" s="3361">
        <f t="shared" si="0"/>
        <v>14</v>
      </c>
      <c r="C20" s="3361" t="str">
        <f t="shared" si="0"/>
        <v>01</v>
      </c>
      <c r="D20" s="3361" t="str">
        <f t="shared" si="0"/>
        <v>01</v>
      </c>
      <c r="E20" s="3361">
        <v>12</v>
      </c>
      <c r="F20" s="3361"/>
      <c r="G20" s="3366" t="s">
        <v>256</v>
      </c>
      <c r="H20" s="3366" t="s">
        <v>8215</v>
      </c>
      <c r="I20" s="3376" t="s">
        <v>8210</v>
      </c>
      <c r="J20" s="3376" t="s">
        <v>250</v>
      </c>
      <c r="K20" s="3376" t="s">
        <v>78</v>
      </c>
      <c r="L20" s="3368">
        <v>32000000</v>
      </c>
    </row>
    <row r="21" spans="1:12" s="3347" customFormat="1" x14ac:dyDescent="0.3">
      <c r="A21" s="3360">
        <f t="shared" si="0"/>
        <v>1</v>
      </c>
      <c r="B21" s="3361">
        <f t="shared" si="0"/>
        <v>14</v>
      </c>
      <c r="C21" s="3361" t="str">
        <f t="shared" si="0"/>
        <v>01</v>
      </c>
      <c r="D21" s="3361" t="str">
        <f t="shared" si="0"/>
        <v>01</v>
      </c>
      <c r="E21" s="3361">
        <v>15</v>
      </c>
      <c r="F21" s="3361"/>
      <c r="G21" s="3366" t="s">
        <v>257</v>
      </c>
      <c r="H21" s="3366" t="s">
        <v>8216</v>
      </c>
      <c r="I21" s="3376" t="s">
        <v>8210</v>
      </c>
      <c r="J21" s="3376" t="s">
        <v>250</v>
      </c>
      <c r="K21" s="3376" t="s">
        <v>78</v>
      </c>
      <c r="L21" s="3368">
        <v>28800000</v>
      </c>
    </row>
    <row r="22" spans="1:12" s="3347" customFormat="1" x14ac:dyDescent="0.3">
      <c r="A22" s="3360">
        <f t="shared" si="0"/>
        <v>1</v>
      </c>
      <c r="B22" s="3361">
        <f t="shared" si="0"/>
        <v>14</v>
      </c>
      <c r="C22" s="3361" t="str">
        <f t="shared" si="0"/>
        <v>01</v>
      </c>
      <c r="D22" s="3361" t="str">
        <f t="shared" si="0"/>
        <v>01</v>
      </c>
      <c r="E22" s="3361">
        <v>17</v>
      </c>
      <c r="F22" s="3361"/>
      <c r="G22" s="3366" t="s">
        <v>99</v>
      </c>
      <c r="H22" s="3366" t="s">
        <v>768</v>
      </c>
      <c r="I22" s="3376" t="s">
        <v>8210</v>
      </c>
      <c r="J22" s="3376" t="s">
        <v>250</v>
      </c>
      <c r="K22" s="3376" t="s">
        <v>78</v>
      </c>
      <c r="L22" s="3368">
        <v>49200000</v>
      </c>
    </row>
    <row r="23" spans="1:12" s="3347" customFormat="1" ht="27.6" x14ac:dyDescent="0.3">
      <c r="A23" s="3360">
        <f t="shared" si="0"/>
        <v>1</v>
      </c>
      <c r="B23" s="3361">
        <f t="shared" si="0"/>
        <v>14</v>
      </c>
      <c r="C23" s="3361" t="str">
        <f t="shared" si="0"/>
        <v>01</v>
      </c>
      <c r="D23" s="3361" t="str">
        <f t="shared" si="0"/>
        <v>01</v>
      </c>
      <c r="E23" s="3361">
        <v>18</v>
      </c>
      <c r="F23" s="3361"/>
      <c r="G23" s="3366" t="s">
        <v>471</v>
      </c>
      <c r="H23" s="3366" t="s">
        <v>8217</v>
      </c>
      <c r="I23" s="3376" t="s">
        <v>8210</v>
      </c>
      <c r="J23" s="3376" t="s">
        <v>472</v>
      </c>
      <c r="K23" s="3377" t="s">
        <v>8218</v>
      </c>
      <c r="L23" s="3368">
        <v>500000000</v>
      </c>
    </row>
    <row r="24" spans="1:12" s="3347" customFormat="1" x14ac:dyDescent="0.3">
      <c r="A24" s="3360">
        <f t="shared" si="0"/>
        <v>1</v>
      </c>
      <c r="B24" s="3361">
        <f t="shared" si="0"/>
        <v>14</v>
      </c>
      <c r="C24" s="3361" t="str">
        <f t="shared" si="0"/>
        <v>01</v>
      </c>
      <c r="D24" s="3361" t="str">
        <f t="shared" si="0"/>
        <v>01</v>
      </c>
      <c r="E24" s="3361">
        <v>19</v>
      </c>
      <c r="F24" s="3361"/>
      <c r="G24" s="3366" t="s">
        <v>314</v>
      </c>
      <c r="H24" s="3366" t="s">
        <v>8219</v>
      </c>
      <c r="I24" s="3376" t="s">
        <v>8210</v>
      </c>
      <c r="J24" s="3376" t="s">
        <v>2561</v>
      </c>
      <c r="K24" s="3376" t="s">
        <v>78</v>
      </c>
      <c r="L24" s="3368">
        <v>168500000</v>
      </c>
    </row>
    <row r="25" spans="1:12" s="3347" customFormat="1" x14ac:dyDescent="0.3">
      <c r="A25" s="3360">
        <f t="shared" si="0"/>
        <v>1</v>
      </c>
      <c r="B25" s="3361">
        <f t="shared" si="0"/>
        <v>14</v>
      </c>
      <c r="C25" s="3361" t="str">
        <f t="shared" si="0"/>
        <v>01</v>
      </c>
      <c r="D25" s="3361" t="str">
        <f t="shared" si="0"/>
        <v>01</v>
      </c>
      <c r="E25" s="3361">
        <v>21</v>
      </c>
      <c r="F25" s="3361"/>
      <c r="G25" s="3366" t="s">
        <v>8220</v>
      </c>
      <c r="H25" s="3366" t="s">
        <v>8221</v>
      </c>
      <c r="I25" s="3376" t="s">
        <v>8210</v>
      </c>
      <c r="J25" s="3376"/>
      <c r="K25" s="3376" t="s">
        <v>78</v>
      </c>
      <c r="L25" s="3368">
        <v>6000000</v>
      </c>
    </row>
    <row r="26" spans="1:12" s="3347" customFormat="1" x14ac:dyDescent="0.3">
      <c r="A26" s="3378">
        <f>A24</f>
        <v>1</v>
      </c>
      <c r="B26" s="3379">
        <f>B24</f>
        <v>14</v>
      </c>
      <c r="C26" s="3379" t="str">
        <f>C24</f>
        <v>01</v>
      </c>
      <c r="D26" s="3379" t="str">
        <f>D24</f>
        <v>01</v>
      </c>
      <c r="E26" s="3379">
        <v>26</v>
      </c>
      <c r="F26" s="3379"/>
      <c r="G26" s="3380" t="s">
        <v>7462</v>
      </c>
      <c r="H26" s="3380" t="s">
        <v>8222</v>
      </c>
      <c r="I26" s="3381" t="s">
        <v>8210</v>
      </c>
      <c r="J26" s="3381" t="s">
        <v>250</v>
      </c>
      <c r="K26" s="3381" t="s">
        <v>78</v>
      </c>
      <c r="L26" s="3368">
        <v>105420000</v>
      </c>
    </row>
    <row r="27" spans="1:12" s="3347" customFormat="1" ht="41.4" x14ac:dyDescent="0.3">
      <c r="A27" s="3378">
        <f t="shared" si="0"/>
        <v>1</v>
      </c>
      <c r="B27" s="3379">
        <f t="shared" si="0"/>
        <v>14</v>
      </c>
      <c r="C27" s="3379" t="str">
        <f t="shared" si="0"/>
        <v>01</v>
      </c>
      <c r="D27" s="3379" t="str">
        <f t="shared" si="0"/>
        <v>01</v>
      </c>
      <c r="E27" s="3379">
        <v>28</v>
      </c>
      <c r="F27" s="3379"/>
      <c r="G27" s="3380" t="s">
        <v>3460</v>
      </c>
      <c r="H27" s="3380" t="s">
        <v>8223</v>
      </c>
      <c r="I27" s="3381" t="s">
        <v>8210</v>
      </c>
      <c r="J27" s="3381" t="s">
        <v>250</v>
      </c>
      <c r="K27" s="3381" t="s">
        <v>78</v>
      </c>
      <c r="L27" s="3368">
        <v>41000000</v>
      </c>
    </row>
    <row r="28" spans="1:12" s="3347" customFormat="1" ht="9" customHeight="1" x14ac:dyDescent="0.3">
      <c r="A28" s="3360"/>
      <c r="B28" s="3361"/>
      <c r="C28" s="3361"/>
      <c r="D28" s="3361"/>
      <c r="E28" s="3361"/>
      <c r="F28" s="3361"/>
      <c r="G28" s="3363"/>
      <c r="H28" s="3363"/>
      <c r="I28" s="3376"/>
      <c r="J28" s="3376"/>
      <c r="K28" s="3376"/>
      <c r="L28" s="3368"/>
    </row>
    <row r="29" spans="1:12" s="3347" customFormat="1" x14ac:dyDescent="0.3">
      <c r="A29" s="3370">
        <f>A26</f>
        <v>1</v>
      </c>
      <c r="B29" s="3371">
        <f>B26</f>
        <v>14</v>
      </c>
      <c r="C29" s="3371" t="str">
        <f>C26</f>
        <v>01</v>
      </c>
      <c r="D29" s="3372" t="s">
        <v>72</v>
      </c>
      <c r="E29" s="3371"/>
      <c r="F29" s="3371"/>
      <c r="G29" s="3373" t="s">
        <v>355</v>
      </c>
      <c r="H29" s="3374"/>
      <c r="I29" s="3382"/>
      <c r="J29" s="3382"/>
      <c r="K29" s="3382"/>
      <c r="L29" s="3383">
        <f>SUM(L30:L40)</f>
        <v>1848025000</v>
      </c>
    </row>
    <row r="30" spans="1:12" s="3347" customFormat="1" x14ac:dyDescent="0.3">
      <c r="A30" s="3360">
        <v>1</v>
      </c>
      <c r="B30" s="3361">
        <v>14</v>
      </c>
      <c r="C30" s="3369" t="s">
        <v>67</v>
      </c>
      <c r="D30" s="3369" t="s">
        <v>72</v>
      </c>
      <c r="E30" s="3384" t="s">
        <v>109</v>
      </c>
      <c r="F30" s="3385"/>
      <c r="G30" s="3386" t="s">
        <v>516</v>
      </c>
      <c r="H30" s="3386" t="s">
        <v>516</v>
      </c>
      <c r="I30" s="3387" t="s">
        <v>301</v>
      </c>
      <c r="J30" s="3387" t="s">
        <v>262</v>
      </c>
      <c r="K30" s="3376" t="s">
        <v>78</v>
      </c>
      <c r="L30" s="3388">
        <v>276875000</v>
      </c>
    </row>
    <row r="31" spans="1:12" s="3347" customFormat="1" x14ac:dyDescent="0.3">
      <c r="A31" s="3360">
        <f>A29</f>
        <v>1</v>
      </c>
      <c r="B31" s="3361">
        <f>B29</f>
        <v>14</v>
      </c>
      <c r="C31" s="3361" t="str">
        <f>C29</f>
        <v>01</v>
      </c>
      <c r="D31" s="3361" t="str">
        <f>D29</f>
        <v>02</v>
      </c>
      <c r="E31" s="3369" t="s">
        <v>114</v>
      </c>
      <c r="F31" s="3361"/>
      <c r="G31" s="3366" t="s">
        <v>8224</v>
      </c>
      <c r="H31" s="3366" t="s">
        <v>8225</v>
      </c>
      <c r="I31" s="3376" t="s">
        <v>8210</v>
      </c>
      <c r="J31" s="3376" t="s">
        <v>321</v>
      </c>
      <c r="K31" s="3376" t="s">
        <v>78</v>
      </c>
      <c r="L31" s="3368">
        <v>504275000</v>
      </c>
    </row>
    <row r="32" spans="1:12" s="3347" customFormat="1" ht="27.6" hidden="1" x14ac:dyDescent="0.3">
      <c r="A32" s="3360">
        <f t="shared" ref="A32:D35" si="1">A31</f>
        <v>1</v>
      </c>
      <c r="B32" s="3361">
        <f t="shared" si="1"/>
        <v>14</v>
      </c>
      <c r="C32" s="3361" t="str">
        <f t="shared" si="1"/>
        <v>01</v>
      </c>
      <c r="D32" s="3361" t="str">
        <f t="shared" si="1"/>
        <v>02</v>
      </c>
      <c r="E32" s="3369" t="s">
        <v>81</v>
      </c>
      <c r="F32" s="3361"/>
      <c r="G32" s="3366" t="s">
        <v>117</v>
      </c>
      <c r="H32" s="3366" t="s">
        <v>8226</v>
      </c>
      <c r="I32" s="3376" t="s">
        <v>8210</v>
      </c>
      <c r="J32" s="3376" t="s">
        <v>475</v>
      </c>
      <c r="K32" s="3376" t="s">
        <v>78</v>
      </c>
      <c r="L32" s="3368">
        <v>0</v>
      </c>
    </row>
    <row r="33" spans="1:12" s="3347" customFormat="1" x14ac:dyDescent="0.3">
      <c r="A33" s="3360">
        <f t="shared" si="1"/>
        <v>1</v>
      </c>
      <c r="B33" s="3361">
        <f t="shared" si="1"/>
        <v>14</v>
      </c>
      <c r="C33" s="3361" t="str">
        <f t="shared" si="1"/>
        <v>01</v>
      </c>
      <c r="D33" s="3361" t="str">
        <f t="shared" si="1"/>
        <v>02</v>
      </c>
      <c r="E33" s="3369" t="s">
        <v>119</v>
      </c>
      <c r="F33" s="3361"/>
      <c r="G33" s="3366" t="s">
        <v>319</v>
      </c>
      <c r="H33" s="3366" t="s">
        <v>8227</v>
      </c>
      <c r="I33" s="3376" t="s">
        <v>8210</v>
      </c>
      <c r="J33" s="3376" t="s">
        <v>8228</v>
      </c>
      <c r="K33" s="3376" t="s">
        <v>78</v>
      </c>
      <c r="L33" s="3368">
        <v>62000000</v>
      </c>
    </row>
    <row r="34" spans="1:12" s="3347" customFormat="1" hidden="1" x14ac:dyDescent="0.3">
      <c r="A34" s="3360">
        <f t="shared" si="1"/>
        <v>1</v>
      </c>
      <c r="B34" s="3361">
        <f t="shared" si="1"/>
        <v>14</v>
      </c>
      <c r="C34" s="3361" t="str">
        <f t="shared" si="1"/>
        <v>01</v>
      </c>
      <c r="D34" s="3361" t="str">
        <f t="shared" si="1"/>
        <v>02</v>
      </c>
      <c r="E34" s="3361">
        <v>10</v>
      </c>
      <c r="F34" s="3361"/>
      <c r="G34" s="3366" t="s">
        <v>476</v>
      </c>
      <c r="H34" s="3366" t="s">
        <v>8229</v>
      </c>
      <c r="I34" s="3376" t="s">
        <v>8210</v>
      </c>
      <c r="J34" s="3376" t="s">
        <v>8230</v>
      </c>
      <c r="K34" s="3376" t="s">
        <v>78</v>
      </c>
      <c r="L34" s="3368">
        <v>0</v>
      </c>
    </row>
    <row r="35" spans="1:12" s="3347" customFormat="1" x14ac:dyDescent="0.3">
      <c r="A35" s="3360">
        <f t="shared" si="1"/>
        <v>1</v>
      </c>
      <c r="B35" s="3361">
        <f t="shared" si="1"/>
        <v>14</v>
      </c>
      <c r="C35" s="3361" t="str">
        <f t="shared" si="1"/>
        <v>01</v>
      </c>
      <c r="D35" s="3361" t="str">
        <f t="shared" si="1"/>
        <v>02</v>
      </c>
      <c r="E35" s="3369">
        <v>11</v>
      </c>
      <c r="F35" s="3361"/>
      <c r="G35" s="3366" t="s">
        <v>117</v>
      </c>
      <c r="H35" s="3366" t="s">
        <v>8231</v>
      </c>
      <c r="I35" s="3376" t="s">
        <v>8232</v>
      </c>
      <c r="J35" s="3376" t="s">
        <v>8233</v>
      </c>
      <c r="K35" s="3376" t="s">
        <v>78</v>
      </c>
      <c r="L35" s="3368">
        <v>60000000</v>
      </c>
    </row>
    <row r="36" spans="1:12" s="3347" customFormat="1" x14ac:dyDescent="0.3">
      <c r="A36" s="3360">
        <f>A34</f>
        <v>1</v>
      </c>
      <c r="B36" s="3361">
        <f>B34</f>
        <v>14</v>
      </c>
      <c r="C36" s="3361" t="str">
        <f>C34</f>
        <v>01</v>
      </c>
      <c r="D36" s="3361" t="str">
        <f>D34</f>
        <v>02</v>
      </c>
      <c r="E36" s="3361">
        <v>22</v>
      </c>
      <c r="F36" s="3361"/>
      <c r="G36" s="3366" t="s">
        <v>123</v>
      </c>
      <c r="H36" s="3366" t="s">
        <v>8234</v>
      </c>
      <c r="I36" s="3376" t="s">
        <v>8210</v>
      </c>
      <c r="J36" s="3376" t="s">
        <v>297</v>
      </c>
      <c r="K36" s="3376" t="s">
        <v>78</v>
      </c>
      <c r="L36" s="3368">
        <v>95000000</v>
      </c>
    </row>
    <row r="37" spans="1:12" s="3347" customFormat="1" x14ac:dyDescent="0.3">
      <c r="A37" s="3360">
        <f t="shared" ref="A37:D40" si="2">A36</f>
        <v>1</v>
      </c>
      <c r="B37" s="3361">
        <f t="shared" si="2"/>
        <v>14</v>
      </c>
      <c r="C37" s="3361" t="str">
        <f t="shared" si="2"/>
        <v>01</v>
      </c>
      <c r="D37" s="3361" t="str">
        <f t="shared" si="2"/>
        <v>02</v>
      </c>
      <c r="E37" s="3361">
        <v>24</v>
      </c>
      <c r="F37" s="3361"/>
      <c r="G37" s="3366" t="s">
        <v>125</v>
      </c>
      <c r="H37" s="3366" t="s">
        <v>8235</v>
      </c>
      <c r="I37" s="3376" t="s">
        <v>8210</v>
      </c>
      <c r="J37" s="3376" t="s">
        <v>8236</v>
      </c>
      <c r="K37" s="3376" t="s">
        <v>78</v>
      </c>
      <c r="L37" s="3368">
        <v>161500000</v>
      </c>
    </row>
    <row r="38" spans="1:12" s="3347" customFormat="1" ht="27.6" x14ac:dyDescent="0.3">
      <c r="A38" s="3360">
        <f t="shared" si="2"/>
        <v>1</v>
      </c>
      <c r="B38" s="3361">
        <f t="shared" si="2"/>
        <v>14</v>
      </c>
      <c r="C38" s="3361" t="str">
        <f t="shared" si="2"/>
        <v>01</v>
      </c>
      <c r="D38" s="3361" t="str">
        <f t="shared" si="2"/>
        <v>02</v>
      </c>
      <c r="E38" s="3361">
        <v>26</v>
      </c>
      <c r="F38" s="3361"/>
      <c r="G38" s="3366" t="s">
        <v>8237</v>
      </c>
      <c r="H38" s="3366" t="s">
        <v>8238</v>
      </c>
      <c r="I38" s="3376" t="s">
        <v>8210</v>
      </c>
      <c r="J38" s="3376" t="s">
        <v>8239</v>
      </c>
      <c r="K38" s="3376" t="s">
        <v>78</v>
      </c>
      <c r="L38" s="3368">
        <v>65000000</v>
      </c>
    </row>
    <row r="39" spans="1:12" s="3347" customFormat="1" ht="27.6" hidden="1" x14ac:dyDescent="0.3">
      <c r="A39" s="3360">
        <f t="shared" si="2"/>
        <v>1</v>
      </c>
      <c r="B39" s="3361">
        <f t="shared" si="2"/>
        <v>14</v>
      </c>
      <c r="C39" s="3361" t="str">
        <f t="shared" si="2"/>
        <v>01</v>
      </c>
      <c r="D39" s="3361" t="str">
        <f t="shared" si="2"/>
        <v>02</v>
      </c>
      <c r="E39" s="3361">
        <v>28</v>
      </c>
      <c r="F39" s="3361"/>
      <c r="G39" s="3366" t="s">
        <v>8240</v>
      </c>
      <c r="H39" s="3366" t="s">
        <v>8241</v>
      </c>
      <c r="I39" s="3376" t="s">
        <v>8210</v>
      </c>
      <c r="J39" s="3376" t="s">
        <v>8230</v>
      </c>
      <c r="K39" s="3376" t="s">
        <v>78</v>
      </c>
      <c r="L39" s="3368">
        <v>0</v>
      </c>
    </row>
    <row r="40" spans="1:12" s="3347" customFormat="1" ht="23.25" customHeight="1" x14ac:dyDescent="0.3">
      <c r="A40" s="3360">
        <f t="shared" si="2"/>
        <v>1</v>
      </c>
      <c r="B40" s="3361">
        <f t="shared" si="2"/>
        <v>14</v>
      </c>
      <c r="C40" s="3361" t="str">
        <f t="shared" si="2"/>
        <v>01</v>
      </c>
      <c r="D40" s="3361" t="str">
        <f t="shared" si="2"/>
        <v>02</v>
      </c>
      <c r="E40" s="3361">
        <v>42</v>
      </c>
      <c r="F40" s="3361"/>
      <c r="G40" s="3366" t="s">
        <v>477</v>
      </c>
      <c r="H40" s="3366" t="s">
        <v>8242</v>
      </c>
      <c r="I40" s="3376" t="s">
        <v>8210</v>
      </c>
      <c r="J40" s="3376" t="s">
        <v>8243</v>
      </c>
      <c r="K40" s="3377" t="s">
        <v>8244</v>
      </c>
      <c r="L40" s="3368">
        <v>623375000</v>
      </c>
    </row>
    <row r="41" spans="1:12" s="3347" customFormat="1" ht="6" customHeight="1" x14ac:dyDescent="0.3">
      <c r="A41" s="3360"/>
      <c r="B41" s="3361"/>
      <c r="C41" s="3361"/>
      <c r="D41" s="3361"/>
      <c r="E41" s="3361"/>
      <c r="F41" s="3361"/>
      <c r="G41" s="3366"/>
      <c r="H41" s="3366"/>
      <c r="I41" s="3376"/>
      <c r="J41" s="3376"/>
      <c r="K41" s="3377"/>
      <c r="L41" s="3368"/>
    </row>
    <row r="42" spans="1:12" s="3347" customFormat="1" x14ac:dyDescent="0.3">
      <c r="A42" s="3370">
        <v>1</v>
      </c>
      <c r="B42" s="3371">
        <v>14</v>
      </c>
      <c r="C42" s="3372" t="s">
        <v>67</v>
      </c>
      <c r="D42" s="3372" t="s">
        <v>109</v>
      </c>
      <c r="E42" s="3371"/>
      <c r="F42" s="3371"/>
      <c r="G42" s="3373" t="s">
        <v>362</v>
      </c>
      <c r="H42" s="3389"/>
      <c r="I42" s="3382"/>
      <c r="J42" s="3382"/>
      <c r="K42" s="3390"/>
      <c r="L42" s="3383">
        <f>SUM(L43)</f>
        <v>95000000</v>
      </c>
    </row>
    <row r="43" spans="1:12" s="3347" customFormat="1" ht="27.6" x14ac:dyDescent="0.3">
      <c r="A43" s="3360">
        <f t="shared" ref="A43:D43" si="3">A42</f>
        <v>1</v>
      </c>
      <c r="B43" s="3361">
        <f t="shared" si="3"/>
        <v>14</v>
      </c>
      <c r="C43" s="3361" t="str">
        <f t="shared" si="3"/>
        <v>01</v>
      </c>
      <c r="D43" s="3361" t="str">
        <f t="shared" si="3"/>
        <v>03</v>
      </c>
      <c r="E43" s="3369" t="s">
        <v>72</v>
      </c>
      <c r="F43" s="3361"/>
      <c r="G43" s="3366" t="s">
        <v>8245</v>
      </c>
      <c r="H43" s="3366" t="s">
        <v>8246</v>
      </c>
      <c r="I43" s="3376" t="s">
        <v>8210</v>
      </c>
      <c r="J43" s="3376"/>
      <c r="K43" s="3376" t="s">
        <v>78</v>
      </c>
      <c r="L43" s="3368">
        <v>95000000</v>
      </c>
    </row>
    <row r="44" spans="1:12" s="3347" customFormat="1" x14ac:dyDescent="0.3">
      <c r="A44" s="3360"/>
      <c r="B44" s="3361"/>
      <c r="C44" s="3361"/>
      <c r="D44" s="3361"/>
      <c r="E44" s="3361"/>
      <c r="F44" s="3361"/>
      <c r="G44" s="3366"/>
      <c r="H44" s="3366"/>
      <c r="I44" s="3376"/>
      <c r="J44" s="3376"/>
      <c r="K44" s="3377"/>
      <c r="L44" s="3368"/>
    </row>
    <row r="45" spans="1:12" s="3347" customFormat="1" hidden="1" x14ac:dyDescent="0.3">
      <c r="A45" s="3360">
        <f>A39</f>
        <v>1</v>
      </c>
      <c r="B45" s="3361">
        <f>B39</f>
        <v>14</v>
      </c>
      <c r="C45" s="3361" t="str">
        <f>C39</f>
        <v>01</v>
      </c>
      <c r="D45" s="3369" t="s">
        <v>114</v>
      </c>
      <c r="E45" s="3361"/>
      <c r="F45" s="3361"/>
      <c r="G45" s="3391" t="s">
        <v>459</v>
      </c>
      <c r="H45" s="3363"/>
      <c r="I45" s="3376"/>
      <c r="J45" s="3376"/>
      <c r="K45" s="3376"/>
      <c r="L45" s="3392">
        <f>SUM(L46:L48)</f>
        <v>0</v>
      </c>
    </row>
    <row r="46" spans="1:12" s="3347" customFormat="1" ht="27.6" hidden="1" x14ac:dyDescent="0.3">
      <c r="A46" s="3360">
        <f t="shared" ref="A46:D48" si="4">A45</f>
        <v>1</v>
      </c>
      <c r="B46" s="3361">
        <f t="shared" si="4"/>
        <v>14</v>
      </c>
      <c r="C46" s="3361" t="str">
        <f t="shared" si="4"/>
        <v>01</v>
      </c>
      <c r="D46" s="3361" t="str">
        <f t="shared" si="4"/>
        <v>05</v>
      </c>
      <c r="E46" s="3369" t="s">
        <v>67</v>
      </c>
      <c r="F46" s="3361"/>
      <c r="G46" s="3366" t="s">
        <v>134</v>
      </c>
      <c r="H46" s="3366" t="s">
        <v>8247</v>
      </c>
      <c r="I46" s="3376" t="s">
        <v>8210</v>
      </c>
      <c r="J46" s="3376" t="s">
        <v>240</v>
      </c>
      <c r="K46" s="3377" t="s">
        <v>8218</v>
      </c>
      <c r="L46" s="3368">
        <v>0</v>
      </c>
    </row>
    <row r="47" spans="1:12" s="3347" customFormat="1" hidden="1" x14ac:dyDescent="0.3">
      <c r="A47" s="3360">
        <f t="shared" si="4"/>
        <v>1</v>
      </c>
      <c r="B47" s="3361">
        <f t="shared" si="4"/>
        <v>14</v>
      </c>
      <c r="C47" s="3361" t="str">
        <f t="shared" si="4"/>
        <v>01</v>
      </c>
      <c r="D47" s="3361" t="str">
        <f t="shared" si="4"/>
        <v>05</v>
      </c>
      <c r="E47" s="3369" t="s">
        <v>72</v>
      </c>
      <c r="F47" s="3361"/>
      <c r="G47" s="3366" t="s">
        <v>8248</v>
      </c>
      <c r="H47" s="3366" t="s">
        <v>8247</v>
      </c>
      <c r="I47" s="3376" t="s">
        <v>8210</v>
      </c>
      <c r="J47" s="3376" t="s">
        <v>240</v>
      </c>
      <c r="K47" s="3377" t="s">
        <v>8249</v>
      </c>
      <c r="L47" s="3368">
        <v>0</v>
      </c>
    </row>
    <row r="48" spans="1:12" s="3347" customFormat="1" hidden="1" x14ac:dyDescent="0.3">
      <c r="A48" s="3360">
        <f t="shared" si="4"/>
        <v>1</v>
      </c>
      <c r="B48" s="3361">
        <f t="shared" si="4"/>
        <v>14</v>
      </c>
      <c r="C48" s="3361" t="str">
        <f t="shared" si="4"/>
        <v>01</v>
      </c>
      <c r="D48" s="3361" t="str">
        <f t="shared" si="4"/>
        <v>05</v>
      </c>
      <c r="E48" s="3369" t="s">
        <v>109</v>
      </c>
      <c r="F48" s="3361"/>
      <c r="G48" s="3366" t="s">
        <v>8250</v>
      </c>
      <c r="H48" s="3366" t="s">
        <v>8247</v>
      </c>
      <c r="I48" s="3376" t="s">
        <v>8210</v>
      </c>
      <c r="J48" s="3376" t="s">
        <v>240</v>
      </c>
      <c r="K48" s="3377" t="s">
        <v>8249</v>
      </c>
      <c r="L48" s="3368">
        <v>0</v>
      </c>
    </row>
    <row r="49" spans="1:12" s="3347" customFormat="1" hidden="1" x14ac:dyDescent="0.3">
      <c r="A49" s="3360"/>
      <c r="B49" s="3361"/>
      <c r="C49" s="3361"/>
      <c r="D49" s="3361"/>
      <c r="E49" s="3361"/>
      <c r="F49" s="3361"/>
      <c r="G49" s="3363"/>
      <c r="H49" s="3363"/>
      <c r="I49" s="3376"/>
      <c r="J49" s="3376"/>
      <c r="K49" s="3376"/>
      <c r="L49" s="3393"/>
    </row>
    <row r="50" spans="1:12" s="3347" customFormat="1" ht="27.6" x14ac:dyDescent="0.3">
      <c r="A50" s="3370">
        <f>A48</f>
        <v>1</v>
      </c>
      <c r="B50" s="3371">
        <f>B48</f>
        <v>14</v>
      </c>
      <c r="C50" s="3371" t="str">
        <f>C48</f>
        <v>01</v>
      </c>
      <c r="D50" s="3372" t="s">
        <v>139</v>
      </c>
      <c r="E50" s="3371"/>
      <c r="F50" s="3371"/>
      <c r="G50" s="3373" t="s">
        <v>478</v>
      </c>
      <c r="H50" s="3374"/>
      <c r="I50" s="3382"/>
      <c r="J50" s="3382"/>
      <c r="K50" s="3382"/>
      <c r="L50" s="3375">
        <f>L51+L52</f>
        <v>10000000</v>
      </c>
    </row>
    <row r="51" spans="1:12" s="3347" customFormat="1" x14ac:dyDescent="0.3">
      <c r="A51" s="3360">
        <f t="shared" ref="A51:D52" si="5">A50</f>
        <v>1</v>
      </c>
      <c r="B51" s="3361">
        <f t="shared" si="5"/>
        <v>14</v>
      </c>
      <c r="C51" s="3361" t="str">
        <f t="shared" si="5"/>
        <v>01</v>
      </c>
      <c r="D51" s="3361" t="str">
        <f t="shared" si="5"/>
        <v>06</v>
      </c>
      <c r="E51" s="3369" t="s">
        <v>67</v>
      </c>
      <c r="F51" s="3361"/>
      <c r="G51" s="3366" t="s">
        <v>8251</v>
      </c>
      <c r="H51" s="3366" t="s">
        <v>8252</v>
      </c>
      <c r="I51" s="3376" t="s">
        <v>8210</v>
      </c>
      <c r="J51" s="3376" t="s">
        <v>226</v>
      </c>
      <c r="K51" s="3377" t="s">
        <v>78</v>
      </c>
      <c r="L51" s="3368">
        <v>5000000</v>
      </c>
    </row>
    <row r="52" spans="1:12" s="3347" customFormat="1" x14ac:dyDescent="0.3">
      <c r="A52" s="3360">
        <f t="shared" si="5"/>
        <v>1</v>
      </c>
      <c r="B52" s="3361">
        <f t="shared" si="5"/>
        <v>14</v>
      </c>
      <c r="C52" s="3361" t="str">
        <f t="shared" si="5"/>
        <v>01</v>
      </c>
      <c r="D52" s="3361" t="str">
        <f t="shared" si="5"/>
        <v>06</v>
      </c>
      <c r="E52" s="3369" t="s">
        <v>144</v>
      </c>
      <c r="F52" s="3369" t="s">
        <v>144</v>
      </c>
      <c r="G52" s="3366" t="s">
        <v>479</v>
      </c>
      <c r="H52" s="3366" t="s">
        <v>1528</v>
      </c>
      <c r="I52" s="3376" t="s">
        <v>8210</v>
      </c>
      <c r="J52" s="3376" t="s">
        <v>226</v>
      </c>
      <c r="K52" s="3377" t="s">
        <v>78</v>
      </c>
      <c r="L52" s="3368">
        <v>5000000</v>
      </c>
    </row>
    <row r="53" spans="1:12" s="3347" customFormat="1" ht="6.75" customHeight="1" x14ac:dyDescent="0.3">
      <c r="A53" s="3360"/>
      <c r="B53" s="3361"/>
      <c r="C53" s="3361"/>
      <c r="D53" s="3361"/>
      <c r="E53" s="3361"/>
      <c r="F53" s="3361"/>
      <c r="G53" s="3363"/>
      <c r="H53" s="3363"/>
      <c r="I53" s="3376"/>
      <c r="J53" s="3376"/>
      <c r="K53" s="3376"/>
      <c r="L53" s="3393"/>
    </row>
    <row r="54" spans="1:12" s="3347" customFormat="1" x14ac:dyDescent="0.3">
      <c r="A54" s="3370">
        <f>A52</f>
        <v>1</v>
      </c>
      <c r="B54" s="3371">
        <f>B52</f>
        <v>14</v>
      </c>
      <c r="C54" s="3371" t="str">
        <f>C52</f>
        <v>01</v>
      </c>
      <c r="D54" s="3372" t="s">
        <v>81</v>
      </c>
      <c r="E54" s="3371"/>
      <c r="F54" s="3371"/>
      <c r="G54" s="3373" t="s">
        <v>480</v>
      </c>
      <c r="H54" s="3374"/>
      <c r="I54" s="3382"/>
      <c r="J54" s="3382"/>
      <c r="K54" s="3382"/>
      <c r="L54" s="3375">
        <f>SUM(L55:L57)</f>
        <v>370412000</v>
      </c>
    </row>
    <row r="55" spans="1:12" s="3347" customFormat="1" x14ac:dyDescent="0.3">
      <c r="A55" s="3360">
        <f t="shared" ref="A55:D55" si="6">A54</f>
        <v>1</v>
      </c>
      <c r="B55" s="3361">
        <f t="shared" si="6"/>
        <v>14</v>
      </c>
      <c r="C55" s="3361" t="str">
        <f t="shared" si="6"/>
        <v>01</v>
      </c>
      <c r="D55" s="3361" t="str">
        <f t="shared" si="6"/>
        <v>07</v>
      </c>
      <c r="E55" s="3369" t="s">
        <v>72</v>
      </c>
      <c r="F55" s="3361"/>
      <c r="G55" s="3366" t="s">
        <v>7570</v>
      </c>
      <c r="H55" s="3363" t="s">
        <v>8253</v>
      </c>
      <c r="I55" s="3376" t="s">
        <v>8210</v>
      </c>
      <c r="J55" s="3376" t="s">
        <v>226</v>
      </c>
      <c r="K55" s="3377" t="s">
        <v>78</v>
      </c>
      <c r="L55" s="3368">
        <v>5000000</v>
      </c>
    </row>
    <row r="56" spans="1:12" s="3347" customFormat="1" x14ac:dyDescent="0.3">
      <c r="A56" s="3360">
        <f>A57</f>
        <v>1</v>
      </c>
      <c r="B56" s="3361">
        <f>B57</f>
        <v>14</v>
      </c>
      <c r="C56" s="3361" t="str">
        <f>C57</f>
        <v>01</v>
      </c>
      <c r="D56" s="3361" t="str">
        <f>D57</f>
        <v>07</v>
      </c>
      <c r="E56" s="3369" t="s">
        <v>84</v>
      </c>
      <c r="F56" s="3361"/>
      <c r="G56" s="3366" t="s">
        <v>8254</v>
      </c>
      <c r="H56" s="3366" t="s">
        <v>299</v>
      </c>
      <c r="I56" s="3376" t="s">
        <v>8210</v>
      </c>
      <c r="J56" s="3376" t="s">
        <v>266</v>
      </c>
      <c r="K56" s="3377" t="s">
        <v>78</v>
      </c>
      <c r="L56" s="3368">
        <v>200000000</v>
      </c>
    </row>
    <row r="57" spans="1:12" s="3347" customFormat="1" ht="27.6" x14ac:dyDescent="0.3">
      <c r="A57" s="3360">
        <f>A55</f>
        <v>1</v>
      </c>
      <c r="B57" s="3361">
        <f>B55</f>
        <v>14</v>
      </c>
      <c r="C57" s="3361" t="str">
        <f>C55</f>
        <v>01</v>
      </c>
      <c r="D57" s="3361" t="str">
        <f>D55</f>
        <v>07</v>
      </c>
      <c r="E57" s="3369" t="s">
        <v>84</v>
      </c>
      <c r="F57" s="3361"/>
      <c r="G57" s="3366" t="s">
        <v>8255</v>
      </c>
      <c r="H57" s="3363" t="s">
        <v>8256</v>
      </c>
      <c r="I57" s="3377" t="s">
        <v>8257</v>
      </c>
      <c r="J57" s="3376" t="s">
        <v>270</v>
      </c>
      <c r="K57" s="3377" t="s">
        <v>78</v>
      </c>
      <c r="L57" s="3368">
        <v>165412000</v>
      </c>
    </row>
    <row r="58" spans="1:12" s="3347" customFormat="1" hidden="1" x14ac:dyDescent="0.3">
      <c r="H58" s="3363"/>
      <c r="I58" s="3377"/>
      <c r="J58" s="3376"/>
      <c r="K58" s="3377"/>
      <c r="L58" s="3368"/>
    </row>
    <row r="59" spans="1:12" s="3347" customFormat="1" ht="6.75" customHeight="1" x14ac:dyDescent="0.3">
      <c r="A59" s="3360"/>
      <c r="B59" s="3361"/>
      <c r="C59" s="3361"/>
      <c r="D59" s="3361"/>
      <c r="E59" s="3361"/>
      <c r="F59" s="3361"/>
      <c r="G59" s="3363"/>
      <c r="H59" s="3363"/>
      <c r="I59" s="3376"/>
      <c r="J59" s="3376"/>
      <c r="K59" s="3376"/>
      <c r="L59" s="3393"/>
    </row>
    <row r="60" spans="1:12" s="3347" customFormat="1" x14ac:dyDescent="0.3">
      <c r="A60" s="3370">
        <f>A57</f>
        <v>1</v>
      </c>
      <c r="B60" s="3371">
        <f>B57</f>
        <v>14</v>
      </c>
      <c r="C60" s="3371" t="str">
        <f>C57</f>
        <v>01</v>
      </c>
      <c r="D60" s="3371">
        <v>16</v>
      </c>
      <c r="E60" s="3371"/>
      <c r="F60" s="3371"/>
      <c r="G60" s="3373" t="s">
        <v>8258</v>
      </c>
      <c r="H60" s="3374"/>
      <c r="I60" s="3382"/>
      <c r="J60" s="3382"/>
      <c r="K60" s="3382"/>
      <c r="L60" s="3375">
        <f>SUM(L61:L62)</f>
        <v>159370000</v>
      </c>
    </row>
    <row r="61" spans="1:12" s="3347" customFormat="1" ht="41.4" x14ac:dyDescent="0.3">
      <c r="A61" s="3360">
        <f t="shared" ref="A61:D62" si="7">A60</f>
        <v>1</v>
      </c>
      <c r="B61" s="3361">
        <f t="shared" si="7"/>
        <v>14</v>
      </c>
      <c r="C61" s="3361" t="str">
        <f t="shared" si="7"/>
        <v>01</v>
      </c>
      <c r="D61" s="3361">
        <f t="shared" si="7"/>
        <v>16</v>
      </c>
      <c r="E61" s="3369" t="s">
        <v>84</v>
      </c>
      <c r="F61" s="3361"/>
      <c r="G61" s="3366" t="s">
        <v>8259</v>
      </c>
      <c r="H61" s="3366" t="s">
        <v>8260</v>
      </c>
      <c r="I61" s="3377" t="s">
        <v>8261</v>
      </c>
      <c r="J61" s="3376" t="s">
        <v>270</v>
      </c>
      <c r="K61" s="3377" t="s">
        <v>481</v>
      </c>
      <c r="L61" s="3368">
        <v>44560000</v>
      </c>
    </row>
    <row r="62" spans="1:12" s="3347" customFormat="1" ht="41.4" x14ac:dyDescent="0.3">
      <c r="A62" s="3360">
        <f t="shared" si="7"/>
        <v>1</v>
      </c>
      <c r="B62" s="3361">
        <f t="shared" si="7"/>
        <v>14</v>
      </c>
      <c r="C62" s="3361" t="str">
        <f t="shared" si="7"/>
        <v>01</v>
      </c>
      <c r="D62" s="3361">
        <f t="shared" si="7"/>
        <v>16</v>
      </c>
      <c r="E62" s="3369" t="s">
        <v>119</v>
      </c>
      <c r="F62" s="3379"/>
      <c r="G62" s="3380" t="s">
        <v>8262</v>
      </c>
      <c r="H62" s="3380" t="s">
        <v>8263</v>
      </c>
      <c r="I62" s="3394" t="s">
        <v>8261</v>
      </c>
      <c r="J62" s="3381" t="s">
        <v>270</v>
      </c>
      <c r="K62" s="3394" t="s">
        <v>481</v>
      </c>
      <c r="L62" s="3395">
        <v>114810000</v>
      </c>
    </row>
    <row r="63" spans="1:12" s="3347" customFormat="1" ht="6" customHeight="1" x14ac:dyDescent="0.3">
      <c r="A63" s="3360"/>
      <c r="B63" s="3361"/>
      <c r="C63" s="3361"/>
      <c r="D63" s="3361"/>
      <c r="E63" s="3361"/>
      <c r="F63" s="3361"/>
      <c r="G63" s="3363"/>
      <c r="H63" s="3363"/>
      <c r="I63" s="3376"/>
      <c r="J63" s="3376"/>
      <c r="K63" s="3376"/>
      <c r="L63" s="3393"/>
    </row>
    <row r="64" spans="1:12" s="3347" customFormat="1" ht="27.6" x14ac:dyDescent="0.3">
      <c r="A64" s="3370">
        <f>A61</f>
        <v>1</v>
      </c>
      <c r="B64" s="3371">
        <f>B61</f>
        <v>14</v>
      </c>
      <c r="C64" s="3371" t="str">
        <f>C61</f>
        <v>01</v>
      </c>
      <c r="D64" s="3371">
        <v>17</v>
      </c>
      <c r="E64" s="3371"/>
      <c r="F64" s="3371"/>
      <c r="G64" s="3373" t="s">
        <v>8264</v>
      </c>
      <c r="H64" s="3374"/>
      <c r="I64" s="3382"/>
      <c r="J64" s="3382"/>
      <c r="K64" s="3382"/>
      <c r="L64" s="3375">
        <f>SUM(L65:L69)</f>
        <v>410015000</v>
      </c>
    </row>
    <row r="65" spans="1:12" s="3347" customFormat="1" ht="41.4" x14ac:dyDescent="0.3">
      <c r="A65" s="3360">
        <f>A64</f>
        <v>1</v>
      </c>
      <c r="B65" s="3361">
        <f>B64</f>
        <v>14</v>
      </c>
      <c r="C65" s="3361" t="str">
        <f>C64</f>
        <v>01</v>
      </c>
      <c r="D65" s="3361">
        <f>D64</f>
        <v>17</v>
      </c>
      <c r="E65" s="3369" t="s">
        <v>119</v>
      </c>
      <c r="F65" s="3361"/>
      <c r="G65" s="3366" t="s">
        <v>8265</v>
      </c>
      <c r="H65" s="3366" t="s">
        <v>8266</v>
      </c>
      <c r="I65" s="3377" t="s">
        <v>8267</v>
      </c>
      <c r="J65" s="3376" t="s">
        <v>270</v>
      </c>
      <c r="K65" s="3377" t="s">
        <v>481</v>
      </c>
      <c r="L65" s="3368">
        <v>61000000</v>
      </c>
    </row>
    <row r="66" spans="1:12" s="3347" customFormat="1" ht="27.6" hidden="1" x14ac:dyDescent="0.3">
      <c r="A66" s="3378">
        <f>A64</f>
        <v>1</v>
      </c>
      <c r="B66" s="3379">
        <f>B64</f>
        <v>14</v>
      </c>
      <c r="C66" s="3379" t="str">
        <f>C64</f>
        <v>01</v>
      </c>
      <c r="D66" s="3379">
        <f>D64</f>
        <v>17</v>
      </c>
      <c r="E66" s="3396" t="s">
        <v>185</v>
      </c>
      <c r="F66" s="3379"/>
      <c r="G66" s="3380" t="s">
        <v>8268</v>
      </c>
      <c r="H66" s="3380" t="s">
        <v>8269</v>
      </c>
      <c r="I66" s="3394" t="s">
        <v>8270</v>
      </c>
      <c r="J66" s="3381" t="s">
        <v>270</v>
      </c>
      <c r="K66" s="3394" t="s">
        <v>481</v>
      </c>
      <c r="L66" s="3368"/>
    </row>
    <row r="67" spans="1:12" s="3347" customFormat="1" x14ac:dyDescent="0.3">
      <c r="A67" s="3360">
        <f t="shared" ref="A67:D69" si="8">A66</f>
        <v>1</v>
      </c>
      <c r="B67" s="3361">
        <f t="shared" si="8"/>
        <v>14</v>
      </c>
      <c r="C67" s="3361" t="str">
        <f t="shared" si="8"/>
        <v>01</v>
      </c>
      <c r="D67" s="3361">
        <f t="shared" si="8"/>
        <v>17</v>
      </c>
      <c r="E67" s="3361">
        <v>11</v>
      </c>
      <c r="F67" s="3361"/>
      <c r="G67" s="3366" t="s">
        <v>8271</v>
      </c>
      <c r="H67" s="3366" t="s">
        <v>8272</v>
      </c>
      <c r="I67" s="3377" t="s">
        <v>8273</v>
      </c>
      <c r="J67" s="3376" t="s">
        <v>270</v>
      </c>
      <c r="K67" s="3377" t="s">
        <v>78</v>
      </c>
      <c r="L67" s="3368">
        <v>33975000</v>
      </c>
    </row>
    <row r="68" spans="1:12" s="3347" customFormat="1" ht="41.4" x14ac:dyDescent="0.3">
      <c r="A68" s="3360">
        <f t="shared" si="8"/>
        <v>1</v>
      </c>
      <c r="B68" s="3361">
        <f t="shared" si="8"/>
        <v>14</v>
      </c>
      <c r="C68" s="3361" t="str">
        <f t="shared" si="8"/>
        <v>01</v>
      </c>
      <c r="D68" s="3361">
        <f t="shared" si="8"/>
        <v>17</v>
      </c>
      <c r="E68" s="3361">
        <v>12</v>
      </c>
      <c r="F68" s="3361"/>
      <c r="G68" s="3366" t="s">
        <v>8274</v>
      </c>
      <c r="H68" s="3366" t="s">
        <v>8275</v>
      </c>
      <c r="I68" s="3377" t="s">
        <v>8276</v>
      </c>
      <c r="J68" s="3376" t="s">
        <v>270</v>
      </c>
      <c r="K68" s="3377" t="s">
        <v>481</v>
      </c>
      <c r="L68" s="3368">
        <v>109400000</v>
      </c>
    </row>
    <row r="69" spans="1:12" s="3347" customFormat="1" x14ac:dyDescent="0.3">
      <c r="A69" s="3378">
        <f t="shared" si="8"/>
        <v>1</v>
      </c>
      <c r="B69" s="3379">
        <f t="shared" si="8"/>
        <v>14</v>
      </c>
      <c r="C69" s="3379" t="str">
        <f t="shared" si="8"/>
        <v>01</v>
      </c>
      <c r="D69" s="3379">
        <f t="shared" si="8"/>
        <v>17</v>
      </c>
      <c r="E69" s="3379">
        <v>13</v>
      </c>
      <c r="F69" s="3379"/>
      <c r="G69" s="3380" t="s">
        <v>8277</v>
      </c>
      <c r="H69" s="3380" t="s">
        <v>8278</v>
      </c>
      <c r="I69" s="3394" t="s">
        <v>8273</v>
      </c>
      <c r="J69" s="3381" t="s">
        <v>270</v>
      </c>
      <c r="K69" s="3394" t="s">
        <v>481</v>
      </c>
      <c r="L69" s="3368">
        <v>205640000</v>
      </c>
    </row>
    <row r="70" spans="1:12" s="3347" customFormat="1" ht="6.75" customHeight="1" x14ac:dyDescent="0.3">
      <c r="A70" s="3360"/>
      <c r="B70" s="3361"/>
      <c r="C70" s="3361"/>
      <c r="D70" s="3361"/>
      <c r="E70" s="3361"/>
      <c r="F70" s="3361"/>
      <c r="G70" s="3363"/>
      <c r="H70" s="3363"/>
      <c r="I70" s="3376"/>
      <c r="J70" s="3376"/>
      <c r="K70" s="3376"/>
      <c r="L70" s="3393"/>
    </row>
    <row r="71" spans="1:12" s="3347" customFormat="1" ht="27.6" x14ac:dyDescent="0.3">
      <c r="A71" s="3370">
        <f>A69</f>
        <v>1</v>
      </c>
      <c r="B71" s="3371">
        <f>B69</f>
        <v>14</v>
      </c>
      <c r="C71" s="3371" t="str">
        <f>C69</f>
        <v>01</v>
      </c>
      <c r="D71" s="3371">
        <v>18</v>
      </c>
      <c r="E71" s="3371"/>
      <c r="F71" s="3371"/>
      <c r="G71" s="3373" t="s">
        <v>8279</v>
      </c>
      <c r="H71" s="3374"/>
      <c r="I71" s="3382"/>
      <c r="J71" s="3382"/>
      <c r="K71" s="3382"/>
      <c r="L71" s="3375">
        <f>L72</f>
        <v>100000000</v>
      </c>
    </row>
    <row r="72" spans="1:12" s="3347" customFormat="1" ht="27.6" x14ac:dyDescent="0.3">
      <c r="A72" s="3378">
        <f>A71</f>
        <v>1</v>
      </c>
      <c r="B72" s="3379">
        <f>B71</f>
        <v>14</v>
      </c>
      <c r="C72" s="3379" t="str">
        <f>C71</f>
        <v>01</v>
      </c>
      <c r="D72" s="3379">
        <f>D71</f>
        <v>18</v>
      </c>
      <c r="E72" s="3396" t="s">
        <v>67</v>
      </c>
      <c r="F72" s="3379"/>
      <c r="G72" s="3380" t="s">
        <v>8280</v>
      </c>
      <c r="H72" s="3380" t="s">
        <v>8281</v>
      </c>
      <c r="I72" s="3381" t="s">
        <v>8210</v>
      </c>
      <c r="J72" s="3381" t="s">
        <v>482</v>
      </c>
      <c r="K72" s="3394" t="s">
        <v>78</v>
      </c>
      <c r="L72" s="3368">
        <v>100000000</v>
      </c>
    </row>
    <row r="73" spans="1:12" s="3347" customFormat="1" ht="6.75" customHeight="1" x14ac:dyDescent="0.3">
      <c r="A73" s="3378"/>
      <c r="B73" s="3379"/>
      <c r="C73" s="3379"/>
      <c r="D73" s="3379"/>
      <c r="E73" s="3396"/>
      <c r="F73" s="3379"/>
      <c r="G73" s="3380"/>
      <c r="H73" s="3380"/>
      <c r="I73" s="3381"/>
      <c r="J73" s="3381"/>
      <c r="K73" s="3394"/>
      <c r="L73" s="3368"/>
    </row>
    <row r="74" spans="1:12" s="3347" customFormat="1" x14ac:dyDescent="0.3">
      <c r="A74" s="3378">
        <v>1</v>
      </c>
      <c r="B74" s="3379">
        <v>14</v>
      </c>
      <c r="C74" s="3396" t="s">
        <v>67</v>
      </c>
      <c r="D74" s="3379">
        <v>19</v>
      </c>
      <c r="E74" s="3397"/>
      <c r="F74" s="3398"/>
      <c r="G74" s="3399" t="s">
        <v>146</v>
      </c>
      <c r="H74" s="3399"/>
      <c r="I74" s="3400"/>
      <c r="J74" s="3400"/>
      <c r="K74" s="3401"/>
      <c r="L74" s="3402">
        <f>SUM(L75)</f>
        <v>98964000</v>
      </c>
    </row>
    <row r="75" spans="1:12" s="3347" customFormat="1" ht="27.6" x14ac:dyDescent="0.3">
      <c r="A75" s="3378">
        <f>A74</f>
        <v>1</v>
      </c>
      <c r="B75" s="3379">
        <f>B74</f>
        <v>14</v>
      </c>
      <c r="C75" s="3379" t="str">
        <f>C74</f>
        <v>01</v>
      </c>
      <c r="D75" s="3379">
        <f>D74</f>
        <v>19</v>
      </c>
      <c r="E75" s="3396" t="s">
        <v>67</v>
      </c>
      <c r="F75" s="3379"/>
      <c r="G75" s="3380" t="s">
        <v>8282</v>
      </c>
      <c r="H75" s="3380" t="s">
        <v>8283</v>
      </c>
      <c r="I75" s="3381" t="s">
        <v>8210</v>
      </c>
      <c r="J75" s="3381" t="s">
        <v>270</v>
      </c>
      <c r="K75" s="3394" t="s">
        <v>78</v>
      </c>
      <c r="L75" s="3368">
        <v>98964000</v>
      </c>
    </row>
    <row r="76" spans="1:12" s="3347" customFormat="1" hidden="1" x14ac:dyDescent="0.3">
      <c r="A76" s="3360"/>
      <c r="B76" s="3361"/>
      <c r="C76" s="3361"/>
      <c r="D76" s="3361"/>
      <c r="E76" s="3361"/>
      <c r="F76" s="3361"/>
      <c r="G76" s="3363"/>
      <c r="H76" s="3363"/>
      <c r="I76" s="3376"/>
      <c r="J76" s="3376"/>
      <c r="K76" s="3376"/>
      <c r="L76" s="3393"/>
    </row>
    <row r="77" spans="1:12" s="3347" customFormat="1" x14ac:dyDescent="0.3">
      <c r="A77" s="3360">
        <v>2</v>
      </c>
      <c r="B77" s="3369" t="s">
        <v>84</v>
      </c>
      <c r="C77" s="3361"/>
      <c r="D77" s="3361"/>
      <c r="E77" s="3361"/>
      <c r="F77" s="3361"/>
      <c r="G77" s="3363" t="s">
        <v>8284</v>
      </c>
      <c r="H77" s="3363"/>
      <c r="I77" s="3376"/>
      <c r="J77" s="3376"/>
      <c r="K77" s="3376"/>
      <c r="L77" s="3393"/>
    </row>
    <row r="78" spans="1:12" s="3347" customFormat="1" x14ac:dyDescent="0.3">
      <c r="A78" s="3370">
        <v>2</v>
      </c>
      <c r="B78" s="3372" t="s">
        <v>84</v>
      </c>
      <c r="C78" s="3372" t="s">
        <v>67</v>
      </c>
      <c r="D78" s="3371">
        <v>15</v>
      </c>
      <c r="E78" s="3371"/>
      <c r="F78" s="3371"/>
      <c r="G78" s="3403" t="s">
        <v>8285</v>
      </c>
      <c r="H78" s="3374"/>
      <c r="I78" s="3382"/>
      <c r="J78" s="3382"/>
      <c r="K78" s="3382"/>
      <c r="L78" s="3375">
        <f>SUM(L79:L87)</f>
        <v>1754742000</v>
      </c>
    </row>
    <row r="79" spans="1:12" s="3347" customFormat="1" ht="52.5" customHeight="1" x14ac:dyDescent="0.3">
      <c r="A79" s="3360">
        <f t="shared" ref="A79:D84" si="9">A78</f>
        <v>2</v>
      </c>
      <c r="B79" s="3361" t="str">
        <f t="shared" si="9"/>
        <v>08</v>
      </c>
      <c r="C79" s="3361" t="str">
        <f t="shared" si="9"/>
        <v>01</v>
      </c>
      <c r="D79" s="3361">
        <f t="shared" si="9"/>
        <v>15</v>
      </c>
      <c r="E79" s="3369" t="s">
        <v>67</v>
      </c>
      <c r="F79" s="3361"/>
      <c r="G79" s="3366" t="s">
        <v>8286</v>
      </c>
      <c r="H79" s="3366" t="s">
        <v>8287</v>
      </c>
      <c r="I79" s="3377" t="s">
        <v>8288</v>
      </c>
      <c r="J79" s="3376" t="s">
        <v>8289</v>
      </c>
      <c r="K79" s="3377" t="s">
        <v>8290</v>
      </c>
      <c r="L79" s="3368">
        <v>1621720000</v>
      </c>
    </row>
    <row r="80" spans="1:12" s="3347" customFormat="1" ht="42" hidden="1" customHeight="1" x14ac:dyDescent="0.3">
      <c r="A80" s="3378">
        <f t="shared" si="9"/>
        <v>2</v>
      </c>
      <c r="B80" s="3379" t="str">
        <f t="shared" si="9"/>
        <v>08</v>
      </c>
      <c r="C80" s="3379" t="str">
        <f t="shared" si="9"/>
        <v>01</v>
      </c>
      <c r="D80" s="3379">
        <f t="shared" si="9"/>
        <v>15</v>
      </c>
      <c r="E80" s="3396" t="s">
        <v>72</v>
      </c>
      <c r="F80" s="3379"/>
      <c r="G80" s="3380" t="s">
        <v>8291</v>
      </c>
      <c r="H80" s="3380" t="s">
        <v>8292</v>
      </c>
      <c r="I80" s="3394" t="s">
        <v>8293</v>
      </c>
      <c r="J80" s="3381" t="s">
        <v>3459</v>
      </c>
      <c r="K80" s="3394" t="s">
        <v>8294</v>
      </c>
      <c r="L80" s="3395"/>
    </row>
    <row r="81" spans="1:12" s="3347" customFormat="1" ht="27.6" hidden="1" x14ac:dyDescent="0.3">
      <c r="A81" s="3378">
        <f t="shared" si="9"/>
        <v>2</v>
      </c>
      <c r="B81" s="3379" t="str">
        <f t="shared" si="9"/>
        <v>08</v>
      </c>
      <c r="C81" s="3379" t="str">
        <f t="shared" si="9"/>
        <v>01</v>
      </c>
      <c r="D81" s="3379">
        <f t="shared" si="9"/>
        <v>15</v>
      </c>
      <c r="E81" s="3396" t="s">
        <v>109</v>
      </c>
      <c r="F81" s="3379"/>
      <c r="G81" s="3380" t="s">
        <v>8295</v>
      </c>
      <c r="H81" s="3380" t="s">
        <v>8296</v>
      </c>
      <c r="I81" s="3394" t="s">
        <v>8297</v>
      </c>
      <c r="J81" s="3381" t="s">
        <v>270</v>
      </c>
      <c r="K81" s="3394" t="s">
        <v>8298</v>
      </c>
      <c r="L81" s="3395"/>
    </row>
    <row r="82" spans="1:12" s="3347" customFormat="1" ht="41.4" hidden="1" x14ac:dyDescent="0.3">
      <c r="A82" s="3378">
        <f t="shared" si="9"/>
        <v>2</v>
      </c>
      <c r="B82" s="3379" t="str">
        <f t="shared" si="9"/>
        <v>08</v>
      </c>
      <c r="C82" s="3379" t="str">
        <f t="shared" si="9"/>
        <v>01</v>
      </c>
      <c r="D82" s="3379">
        <f t="shared" si="9"/>
        <v>15</v>
      </c>
      <c r="E82" s="3396" t="s">
        <v>144</v>
      </c>
      <c r="F82" s="3379"/>
      <c r="G82" s="3380" t="s">
        <v>8299</v>
      </c>
      <c r="H82" s="3380" t="s">
        <v>8300</v>
      </c>
      <c r="I82" s="3394" t="s">
        <v>8301</v>
      </c>
      <c r="J82" s="3381" t="s">
        <v>270</v>
      </c>
      <c r="K82" s="3394" t="s">
        <v>301</v>
      </c>
      <c r="L82" s="3395"/>
    </row>
    <row r="83" spans="1:12" s="3347" customFormat="1" ht="27.6" hidden="1" x14ac:dyDescent="0.3">
      <c r="A83" s="3378">
        <f t="shared" si="9"/>
        <v>2</v>
      </c>
      <c r="B83" s="3379" t="str">
        <f t="shared" si="9"/>
        <v>08</v>
      </c>
      <c r="C83" s="3379" t="str">
        <f t="shared" si="9"/>
        <v>01</v>
      </c>
      <c r="D83" s="3379">
        <f t="shared" si="9"/>
        <v>15</v>
      </c>
      <c r="E83" s="3396" t="s">
        <v>114</v>
      </c>
      <c r="F83" s="3379"/>
      <c r="G83" s="3380" t="s">
        <v>8302</v>
      </c>
      <c r="H83" s="3380" t="s">
        <v>8303</v>
      </c>
      <c r="I83" s="3394" t="s">
        <v>8297</v>
      </c>
      <c r="J83" s="3381" t="s">
        <v>270</v>
      </c>
      <c r="K83" s="3394"/>
      <c r="L83" s="3395"/>
    </row>
    <row r="84" spans="1:12" s="3347" customFormat="1" ht="41.4" hidden="1" x14ac:dyDescent="0.3">
      <c r="A84" s="3378">
        <f t="shared" si="9"/>
        <v>2</v>
      </c>
      <c r="B84" s="3379" t="str">
        <f t="shared" si="9"/>
        <v>08</v>
      </c>
      <c r="C84" s="3379" t="str">
        <f t="shared" si="9"/>
        <v>01</v>
      </c>
      <c r="D84" s="3379">
        <f t="shared" si="9"/>
        <v>15</v>
      </c>
      <c r="E84" s="3396" t="s">
        <v>139</v>
      </c>
      <c r="F84" s="3379"/>
      <c r="G84" s="3380" t="s">
        <v>8304</v>
      </c>
      <c r="H84" s="3380" t="s">
        <v>8305</v>
      </c>
      <c r="I84" s="3394" t="s">
        <v>8306</v>
      </c>
      <c r="J84" s="3381" t="s">
        <v>270</v>
      </c>
      <c r="K84" s="3394" t="s">
        <v>8307</v>
      </c>
      <c r="L84" s="3395"/>
    </row>
    <row r="85" spans="1:12" s="3347" customFormat="1" ht="27.75" customHeight="1" x14ac:dyDescent="0.3">
      <c r="A85" s="3360">
        <f>A79</f>
        <v>2</v>
      </c>
      <c r="B85" s="3361" t="str">
        <f>B79</f>
        <v>08</v>
      </c>
      <c r="C85" s="3361" t="str">
        <f>C79</f>
        <v>01</v>
      </c>
      <c r="D85" s="3361">
        <f>D79</f>
        <v>15</v>
      </c>
      <c r="E85" s="3369" t="s">
        <v>81</v>
      </c>
      <c r="F85" s="3361"/>
      <c r="G85" s="3366" t="s">
        <v>8308</v>
      </c>
      <c r="H85" s="3366" t="s">
        <v>8309</v>
      </c>
      <c r="I85" s="3376" t="s">
        <v>8310</v>
      </c>
      <c r="J85" s="3376" t="s">
        <v>270</v>
      </c>
      <c r="K85" s="3377" t="s">
        <v>8311</v>
      </c>
      <c r="L85" s="3368">
        <v>60182000</v>
      </c>
    </row>
    <row r="86" spans="1:12" s="3347" customFormat="1" ht="53.25" hidden="1" customHeight="1" x14ac:dyDescent="0.3">
      <c r="A86" s="3378">
        <f t="shared" ref="A86:D87" si="10">A85</f>
        <v>2</v>
      </c>
      <c r="B86" s="3379" t="str">
        <f t="shared" si="10"/>
        <v>08</v>
      </c>
      <c r="C86" s="3379" t="str">
        <f t="shared" si="10"/>
        <v>01</v>
      </c>
      <c r="D86" s="3379">
        <f t="shared" si="10"/>
        <v>15</v>
      </c>
      <c r="E86" s="3396" t="s">
        <v>84</v>
      </c>
      <c r="F86" s="3379"/>
      <c r="G86" s="3380" t="s">
        <v>8312</v>
      </c>
      <c r="H86" s="3380" t="s">
        <v>8313</v>
      </c>
      <c r="I86" s="3394" t="s">
        <v>8314</v>
      </c>
      <c r="J86" s="3381" t="s">
        <v>270</v>
      </c>
      <c r="K86" s="3394" t="s">
        <v>8290</v>
      </c>
      <c r="L86" s="3395"/>
    </row>
    <row r="87" spans="1:12" s="3347" customFormat="1" ht="55.5" customHeight="1" x14ac:dyDescent="0.3">
      <c r="A87" s="3360">
        <f t="shared" si="10"/>
        <v>2</v>
      </c>
      <c r="B87" s="3361" t="str">
        <f t="shared" si="10"/>
        <v>08</v>
      </c>
      <c r="C87" s="3361" t="str">
        <f t="shared" si="10"/>
        <v>01</v>
      </c>
      <c r="D87" s="3361">
        <f t="shared" si="10"/>
        <v>15</v>
      </c>
      <c r="E87" s="3369" t="s">
        <v>119</v>
      </c>
      <c r="F87" s="3361"/>
      <c r="G87" s="3366" t="s">
        <v>8315</v>
      </c>
      <c r="H87" s="3366" t="s">
        <v>8316</v>
      </c>
      <c r="I87" s="3377" t="s">
        <v>8317</v>
      </c>
      <c r="J87" s="3376" t="s">
        <v>270</v>
      </c>
      <c r="K87" s="3377" t="s">
        <v>8290</v>
      </c>
      <c r="L87" s="3368">
        <v>72840000</v>
      </c>
    </row>
    <row r="88" spans="1:12" s="3347" customFormat="1" ht="27.6" hidden="1" x14ac:dyDescent="0.3">
      <c r="A88" s="3378">
        <f>A86</f>
        <v>2</v>
      </c>
      <c r="B88" s="3379" t="str">
        <f>B86</f>
        <v>08</v>
      </c>
      <c r="C88" s="3379" t="str">
        <f>C86</f>
        <v>01</v>
      </c>
      <c r="D88" s="3379">
        <f>D86</f>
        <v>15</v>
      </c>
      <c r="E88" s="3379">
        <v>10</v>
      </c>
      <c r="F88" s="3379"/>
      <c r="G88" s="3380" t="s">
        <v>8318</v>
      </c>
      <c r="H88" s="3380" t="s">
        <v>8319</v>
      </c>
      <c r="I88" s="3394" t="s">
        <v>8297</v>
      </c>
      <c r="J88" s="3381" t="s">
        <v>270</v>
      </c>
      <c r="K88" s="3394" t="s">
        <v>301</v>
      </c>
      <c r="L88" s="3395">
        <v>187500000</v>
      </c>
    </row>
    <row r="89" spans="1:12" s="3347" customFormat="1" ht="27.6" hidden="1" x14ac:dyDescent="0.3">
      <c r="A89" s="3378">
        <f>A88</f>
        <v>2</v>
      </c>
      <c r="B89" s="3379" t="str">
        <f>B88</f>
        <v>08</v>
      </c>
      <c r="C89" s="3379" t="str">
        <f>C88</f>
        <v>01</v>
      </c>
      <c r="D89" s="3379">
        <f>D88</f>
        <v>15</v>
      </c>
      <c r="E89" s="3379">
        <v>11</v>
      </c>
      <c r="F89" s="3379"/>
      <c r="G89" s="3380" t="s">
        <v>8320</v>
      </c>
      <c r="H89" s="3380" t="s">
        <v>8321</v>
      </c>
      <c r="I89" s="3394" t="s">
        <v>8322</v>
      </c>
      <c r="J89" s="3381" t="s">
        <v>270</v>
      </c>
      <c r="K89" s="3394" t="s">
        <v>301</v>
      </c>
      <c r="L89" s="3395">
        <v>49710000</v>
      </c>
    </row>
    <row r="90" spans="1:12" s="3347" customFormat="1" x14ac:dyDescent="0.3">
      <c r="A90" s="3370">
        <f t="shared" ref="A90:C92" si="11">A89</f>
        <v>2</v>
      </c>
      <c r="B90" s="3371" t="str">
        <f t="shared" si="11"/>
        <v>08</v>
      </c>
      <c r="C90" s="3371" t="str">
        <f t="shared" si="11"/>
        <v>01</v>
      </c>
      <c r="D90" s="3371">
        <v>16</v>
      </c>
      <c r="E90" s="3371"/>
      <c r="F90" s="3371"/>
      <c r="G90" s="3373" t="s">
        <v>8323</v>
      </c>
      <c r="H90" s="3374"/>
      <c r="I90" s="3382"/>
      <c r="J90" s="3382"/>
      <c r="K90" s="3382"/>
      <c r="L90" s="3375">
        <f>SUM(L91:L92)</f>
        <v>321810000</v>
      </c>
    </row>
    <row r="91" spans="1:12" s="3347" customFormat="1" ht="55.2" x14ac:dyDescent="0.3">
      <c r="A91" s="3360">
        <f t="shared" si="11"/>
        <v>2</v>
      </c>
      <c r="B91" s="3361" t="str">
        <f t="shared" si="11"/>
        <v>08</v>
      </c>
      <c r="C91" s="3361" t="str">
        <f t="shared" si="11"/>
        <v>01</v>
      </c>
      <c r="D91" s="3361">
        <f>D90</f>
        <v>16</v>
      </c>
      <c r="E91" s="3369" t="s">
        <v>72</v>
      </c>
      <c r="F91" s="3361"/>
      <c r="G91" s="3366" t="s">
        <v>8324</v>
      </c>
      <c r="H91" s="3366" t="s">
        <v>8325</v>
      </c>
      <c r="I91" s="3376" t="s">
        <v>8326</v>
      </c>
      <c r="J91" s="3376" t="s">
        <v>8327</v>
      </c>
      <c r="K91" s="3377" t="s">
        <v>8328</v>
      </c>
      <c r="L91" s="3368">
        <v>230030000</v>
      </c>
    </row>
    <row r="92" spans="1:12" s="3347" customFormat="1" ht="27.75" customHeight="1" x14ac:dyDescent="0.3">
      <c r="A92" s="3360">
        <f t="shared" si="11"/>
        <v>2</v>
      </c>
      <c r="B92" s="3361" t="str">
        <f t="shared" si="11"/>
        <v>08</v>
      </c>
      <c r="C92" s="3361" t="str">
        <f t="shared" si="11"/>
        <v>01</v>
      </c>
      <c r="D92" s="3361">
        <f>D91</f>
        <v>16</v>
      </c>
      <c r="E92" s="3369" t="s">
        <v>109</v>
      </c>
      <c r="F92" s="3361"/>
      <c r="G92" s="3366" t="s">
        <v>8329</v>
      </c>
      <c r="H92" s="3366" t="s">
        <v>8330</v>
      </c>
      <c r="I92" s="3377" t="s">
        <v>8331</v>
      </c>
      <c r="J92" s="3376" t="s">
        <v>8332</v>
      </c>
      <c r="K92" s="3377" t="s">
        <v>8333</v>
      </c>
      <c r="L92" s="3368">
        <v>91780000</v>
      </c>
    </row>
    <row r="93" spans="1:12" s="3404" customFormat="1" ht="13.5" customHeight="1" thickBot="1" x14ac:dyDescent="0.35">
      <c r="A93" s="5864"/>
      <c r="B93" s="5865"/>
      <c r="C93" s="5865"/>
      <c r="D93" s="5865"/>
      <c r="E93" s="5865"/>
      <c r="F93" s="5865"/>
      <c r="G93" s="7810" t="s">
        <v>483</v>
      </c>
      <c r="H93" s="7811"/>
      <c r="I93" s="7811"/>
      <c r="J93" s="7811"/>
      <c r="K93" s="7812"/>
      <c r="L93" s="5866">
        <f>L8+L12</f>
        <v>20209710500</v>
      </c>
    </row>
    <row r="94" spans="1:12" s="3347" customFormat="1" x14ac:dyDescent="0.3">
      <c r="L94" s="3348"/>
    </row>
    <row r="95" spans="1:12" s="3347" customFormat="1" hidden="1" x14ac:dyDescent="0.3">
      <c r="I95" s="3405" t="s">
        <v>8334</v>
      </c>
      <c r="J95" s="3406"/>
      <c r="L95" s="3348"/>
    </row>
    <row r="96" spans="1:12" s="3347" customFormat="1" hidden="1" x14ac:dyDescent="0.3">
      <c r="I96" s="3406"/>
      <c r="J96" s="3406"/>
      <c r="L96" s="3348"/>
    </row>
    <row r="97" spans="9:12" s="3347" customFormat="1" hidden="1" x14ac:dyDescent="0.3">
      <c r="I97" s="3406" t="s">
        <v>8335</v>
      </c>
      <c r="J97" s="3406"/>
      <c r="L97" s="3348"/>
    </row>
    <row r="98" spans="9:12" s="3347" customFormat="1" hidden="1" x14ac:dyDescent="0.3">
      <c r="I98" s="3406" t="s">
        <v>8336</v>
      </c>
      <c r="J98" s="3406"/>
      <c r="L98" s="3348"/>
    </row>
    <row r="99" spans="9:12" s="3347" customFormat="1" hidden="1" x14ac:dyDescent="0.3">
      <c r="I99" s="3406" t="s">
        <v>7106</v>
      </c>
      <c r="J99" s="3406"/>
      <c r="L99" s="3348"/>
    </row>
    <row r="100" spans="9:12" s="3347" customFormat="1" hidden="1" x14ac:dyDescent="0.3">
      <c r="I100" s="3406"/>
      <c r="J100" s="3406"/>
      <c r="L100" s="3348"/>
    </row>
    <row r="101" spans="9:12" s="3347" customFormat="1" hidden="1" x14ac:dyDescent="0.3">
      <c r="I101" s="3406"/>
      <c r="J101" s="3406"/>
      <c r="L101" s="3348"/>
    </row>
    <row r="102" spans="9:12" s="3347" customFormat="1" hidden="1" x14ac:dyDescent="0.3">
      <c r="I102" s="3406"/>
      <c r="J102" s="3406"/>
      <c r="L102" s="3348"/>
    </row>
    <row r="103" spans="9:12" s="3347" customFormat="1" hidden="1" x14ac:dyDescent="0.3">
      <c r="I103" s="3406"/>
      <c r="J103" s="3406"/>
      <c r="L103" s="3348"/>
    </row>
    <row r="104" spans="9:12" s="3347" customFormat="1" hidden="1" x14ac:dyDescent="0.3">
      <c r="I104" s="3407" t="s">
        <v>8337</v>
      </c>
      <c r="J104" s="3406"/>
      <c r="L104" s="3348"/>
    </row>
    <row r="105" spans="9:12" s="3347" customFormat="1" hidden="1" x14ac:dyDescent="0.3">
      <c r="I105" s="3406" t="s">
        <v>309</v>
      </c>
      <c r="J105" s="3406"/>
      <c r="L105" s="3348"/>
    </row>
    <row r="106" spans="9:12" s="3347" customFormat="1" hidden="1" x14ac:dyDescent="0.3">
      <c r="I106" s="3406" t="s">
        <v>8338</v>
      </c>
      <c r="J106" s="3406"/>
      <c r="L106" s="3348"/>
    </row>
    <row r="107" spans="9:12" s="3347" customFormat="1" hidden="1" x14ac:dyDescent="0.3">
      <c r="L107" s="3348"/>
    </row>
    <row r="108" spans="9:12" s="3347" customFormat="1" x14ac:dyDescent="0.3">
      <c r="L108" s="3348"/>
    </row>
    <row r="109" spans="9:12" s="3347" customFormat="1" x14ac:dyDescent="0.3">
      <c r="L109" s="3348"/>
    </row>
    <row r="110" spans="9:12" s="3347" customFormat="1" x14ac:dyDescent="0.3">
      <c r="L110" s="3348"/>
    </row>
    <row r="111" spans="9:12" s="3347" customFormat="1" x14ac:dyDescent="0.3">
      <c r="L111" s="3348"/>
    </row>
    <row r="112" spans="9:12" s="3347" customFormat="1" x14ac:dyDescent="0.3">
      <c r="L112" s="3348"/>
    </row>
    <row r="113" spans="12:12" s="3347" customFormat="1" x14ac:dyDescent="0.3">
      <c r="L113" s="3348"/>
    </row>
    <row r="114" spans="12:12" s="3347" customFormat="1" x14ac:dyDescent="0.3">
      <c r="L114" s="3348"/>
    </row>
    <row r="115" spans="12:12" s="3347" customFormat="1" x14ac:dyDescent="0.3">
      <c r="L115" s="3348"/>
    </row>
    <row r="116" spans="12:12" s="3347" customFormat="1" x14ac:dyDescent="0.3">
      <c r="L116" s="3348"/>
    </row>
    <row r="117" spans="12:12" s="3347" customFormat="1" x14ac:dyDescent="0.3">
      <c r="L117" s="3348"/>
    </row>
    <row r="118" spans="12:12" s="3347" customFormat="1" x14ac:dyDescent="0.3">
      <c r="L118" s="3348"/>
    </row>
    <row r="119" spans="12:12" s="3347" customFormat="1" x14ac:dyDescent="0.3">
      <c r="L119" s="3348"/>
    </row>
    <row r="120" spans="12:12" s="3347" customFormat="1" x14ac:dyDescent="0.3">
      <c r="L120" s="3348"/>
    </row>
    <row r="121" spans="12:12" s="3347" customFormat="1" x14ac:dyDescent="0.3">
      <c r="L121" s="3348"/>
    </row>
    <row r="122" spans="12:12" s="3347" customFormat="1" x14ac:dyDescent="0.3">
      <c r="L122" s="3348"/>
    </row>
    <row r="123" spans="12:12" s="3347" customFormat="1" x14ac:dyDescent="0.3">
      <c r="L123" s="3348"/>
    </row>
    <row r="124" spans="12:12" s="3347" customFormat="1" x14ac:dyDescent="0.3">
      <c r="L124" s="3348"/>
    </row>
    <row r="125" spans="12:12" s="3347" customFormat="1" x14ac:dyDescent="0.3">
      <c r="L125" s="3348"/>
    </row>
    <row r="126" spans="12:12" s="3347" customFormat="1" x14ac:dyDescent="0.3">
      <c r="L126" s="3348"/>
    </row>
    <row r="127" spans="12:12" s="3347" customFormat="1" x14ac:dyDescent="0.3">
      <c r="L127" s="3348"/>
    </row>
  </sheetData>
  <mergeCells count="8">
    <mergeCell ref="G93:K93"/>
    <mergeCell ref="A1:L1"/>
    <mergeCell ref="A5:F6"/>
    <mergeCell ref="G5:G6"/>
    <mergeCell ref="H5:I5"/>
    <mergeCell ref="J5:J6"/>
    <mergeCell ref="K5:K6"/>
    <mergeCell ref="L5:L6"/>
  </mergeCells>
  <pageMargins left="0.61" right="0.196850393700787" top="0.643700787" bottom="0.13" header="0.41" footer="0.2"/>
  <pageSetup paperSize="9" scale="85" orientation="landscape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3" tint="0.59999389629810485"/>
  </sheetPr>
  <dimension ref="A1:G74"/>
  <sheetViews>
    <sheetView zoomScale="75" zoomScaleNormal="75" workbookViewId="0">
      <selection activeCell="G62" sqref="G62"/>
    </sheetView>
  </sheetViews>
  <sheetFormatPr defaultColWidth="9.109375" defaultRowHeight="13.8" x14ac:dyDescent="0.25"/>
  <cols>
    <col min="1" max="1" width="14.6640625" style="79" customWidth="1"/>
    <col min="2" max="2" width="35.44140625" style="79" customWidth="1"/>
    <col min="3" max="3" width="28.109375" style="79" customWidth="1"/>
    <col min="4" max="4" width="18.33203125" style="79" customWidth="1"/>
    <col min="5" max="5" width="13.5546875" style="79" customWidth="1"/>
    <col min="6" max="6" width="15.6640625" style="79" customWidth="1"/>
    <col min="7" max="7" width="17.5546875" style="79" customWidth="1"/>
    <col min="8" max="8" width="9.109375" style="79"/>
    <col min="9" max="9" width="12.88671875" style="79" bestFit="1" customWidth="1"/>
    <col min="10" max="16384" width="9.109375" style="79"/>
  </cols>
  <sheetData>
    <row r="1" spans="1:7" x14ac:dyDescent="0.25">
      <c r="A1" s="7826" t="s">
        <v>3165</v>
      </c>
      <c r="B1" s="7826"/>
      <c r="C1" s="7826"/>
      <c r="D1" s="7826"/>
      <c r="E1" s="7826"/>
      <c r="F1" s="7826"/>
      <c r="G1" s="7826"/>
    </row>
    <row r="2" spans="1:7" x14ac:dyDescent="0.25">
      <c r="A2" s="80"/>
    </row>
    <row r="3" spans="1:7" x14ac:dyDescent="0.25">
      <c r="A3" s="80" t="s">
        <v>484</v>
      </c>
    </row>
    <row r="4" spans="1:7" ht="14.4" thickBot="1" x14ac:dyDescent="0.3"/>
    <row r="5" spans="1:7" ht="24" customHeight="1" x14ac:dyDescent="0.25">
      <c r="A5" s="7827" t="s">
        <v>59</v>
      </c>
      <c r="B5" s="7829" t="s">
        <v>272</v>
      </c>
      <c r="C5" s="7831" t="s">
        <v>62</v>
      </c>
      <c r="D5" s="7831"/>
      <c r="E5" s="7829" t="s">
        <v>63</v>
      </c>
      <c r="F5" s="7829" t="s">
        <v>234</v>
      </c>
      <c r="G5" s="7832" t="s">
        <v>235</v>
      </c>
    </row>
    <row r="6" spans="1:7" ht="28.2" thickBot="1" x14ac:dyDescent="0.3">
      <c r="A6" s="7828"/>
      <c r="B6" s="7830"/>
      <c r="C6" s="3408" t="s">
        <v>65</v>
      </c>
      <c r="D6" s="3409" t="s">
        <v>66</v>
      </c>
      <c r="E6" s="7830"/>
      <c r="F6" s="7830"/>
      <c r="G6" s="7833"/>
    </row>
    <row r="7" spans="1:7" x14ac:dyDescent="0.25">
      <c r="A7" s="81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3">
        <v>7</v>
      </c>
    </row>
    <row r="8" spans="1:7" ht="16.5" customHeight="1" x14ac:dyDescent="0.25">
      <c r="A8" s="4591"/>
      <c r="B8" s="4592"/>
      <c r="C8" s="4592"/>
      <c r="D8" s="4592"/>
      <c r="E8" s="4592"/>
      <c r="F8" s="4592"/>
      <c r="G8" s="4593"/>
    </row>
    <row r="9" spans="1:7" ht="16.5" customHeight="1" x14ac:dyDescent="0.25">
      <c r="A9" s="4591"/>
      <c r="B9" s="4594" t="s">
        <v>68</v>
      </c>
      <c r="C9" s="4592"/>
      <c r="D9" s="4592"/>
      <c r="E9" s="4592"/>
      <c r="F9" s="4592"/>
      <c r="G9" s="4593">
        <v>6499522900</v>
      </c>
    </row>
    <row r="10" spans="1:7" ht="41.4" x14ac:dyDescent="0.25">
      <c r="A10" s="4595"/>
      <c r="B10" s="1894" t="s">
        <v>69</v>
      </c>
      <c r="C10" s="4596" t="s">
        <v>70</v>
      </c>
      <c r="D10" s="4597"/>
      <c r="E10" s="4597"/>
      <c r="F10" s="4597"/>
      <c r="G10" s="4598">
        <v>6479392660</v>
      </c>
    </row>
    <row r="11" spans="1:7" ht="16.5" customHeight="1" x14ac:dyDescent="0.25">
      <c r="A11" s="4591"/>
      <c r="B11" s="4592"/>
      <c r="C11" s="4592"/>
      <c r="D11" s="4592"/>
      <c r="E11" s="4592"/>
      <c r="F11" s="4592"/>
      <c r="G11" s="4593"/>
    </row>
    <row r="12" spans="1:7" ht="16.5" customHeight="1" x14ac:dyDescent="0.25">
      <c r="A12" s="4591"/>
      <c r="B12" s="4592"/>
      <c r="C12" s="4592"/>
      <c r="D12" s="4592"/>
      <c r="E12" s="4592"/>
      <c r="F12" s="4592"/>
      <c r="G12" s="4593"/>
    </row>
    <row r="13" spans="1:7" ht="27.6" x14ac:dyDescent="0.25">
      <c r="A13" s="4599" t="s">
        <v>485</v>
      </c>
      <c r="B13" s="4600" t="s">
        <v>486</v>
      </c>
      <c r="C13" s="4601"/>
      <c r="D13" s="4602"/>
      <c r="E13" s="4602"/>
      <c r="F13" s="4602"/>
      <c r="G13" s="4603">
        <f>G15+G30+G46+G50+G55+G60+G65+G70</f>
        <v>7700000000</v>
      </c>
    </row>
    <row r="14" spans="1:7" ht="27.6" x14ac:dyDescent="0.25">
      <c r="A14" s="84" t="s">
        <v>487</v>
      </c>
      <c r="B14" s="85" t="s">
        <v>488</v>
      </c>
      <c r="C14" s="86"/>
      <c r="D14" s="87"/>
      <c r="E14" s="87"/>
      <c r="F14" s="87"/>
      <c r="G14" s="88"/>
    </row>
    <row r="15" spans="1:7" ht="27.6" x14ac:dyDescent="0.25">
      <c r="A15" s="4599" t="s">
        <v>489</v>
      </c>
      <c r="B15" s="4600" t="s">
        <v>490</v>
      </c>
      <c r="C15" s="4601"/>
      <c r="D15" s="4601"/>
      <c r="E15" s="4602"/>
      <c r="F15" s="4602"/>
      <c r="G15" s="4604">
        <f>SUM(G16:G28)</f>
        <v>1337373000</v>
      </c>
    </row>
    <row r="16" spans="1:7" s="231" customFormat="1" ht="27.6" x14ac:dyDescent="0.25">
      <c r="A16" s="89" t="s">
        <v>491</v>
      </c>
      <c r="B16" s="90" t="s">
        <v>74</v>
      </c>
      <c r="C16" s="90" t="s">
        <v>2963</v>
      </c>
      <c r="D16" s="90" t="s">
        <v>492</v>
      </c>
      <c r="E16" s="102" t="s">
        <v>250</v>
      </c>
      <c r="F16" s="90" t="s">
        <v>493</v>
      </c>
      <c r="G16" s="91">
        <v>3500000</v>
      </c>
    </row>
    <row r="17" spans="1:7" ht="27.6" x14ac:dyDescent="0.25">
      <c r="A17" s="95" t="s">
        <v>495</v>
      </c>
      <c r="B17" s="93" t="s">
        <v>279</v>
      </c>
      <c r="C17" s="93" t="s">
        <v>2964</v>
      </c>
      <c r="D17" s="93" t="s">
        <v>492</v>
      </c>
      <c r="E17" s="96" t="s">
        <v>250</v>
      </c>
      <c r="F17" s="93" t="s">
        <v>493</v>
      </c>
      <c r="G17" s="97">
        <v>132600000</v>
      </c>
    </row>
    <row r="18" spans="1:7" ht="41.4" x14ac:dyDescent="0.25">
      <c r="A18" s="232" t="s">
        <v>497</v>
      </c>
      <c r="B18" s="99" t="s">
        <v>677</v>
      </c>
      <c r="C18" s="99" t="s">
        <v>498</v>
      </c>
      <c r="D18" s="99" t="s">
        <v>499</v>
      </c>
      <c r="E18" s="106" t="s">
        <v>500</v>
      </c>
      <c r="F18" s="99" t="s">
        <v>493</v>
      </c>
      <c r="G18" s="233">
        <v>4750000</v>
      </c>
    </row>
    <row r="19" spans="1:7" ht="27.6" x14ac:dyDescent="0.25">
      <c r="A19" s="95" t="s">
        <v>501</v>
      </c>
      <c r="B19" s="93" t="s">
        <v>89</v>
      </c>
      <c r="C19" s="93" t="s">
        <v>346</v>
      </c>
      <c r="D19" s="93" t="s">
        <v>499</v>
      </c>
      <c r="E19" s="96" t="s">
        <v>250</v>
      </c>
      <c r="F19" s="93" t="s">
        <v>493</v>
      </c>
      <c r="G19" s="97">
        <v>30000000</v>
      </c>
    </row>
    <row r="20" spans="1:7" ht="27.6" x14ac:dyDescent="0.25">
      <c r="A20" s="95" t="s">
        <v>502</v>
      </c>
      <c r="B20" s="93" t="s">
        <v>282</v>
      </c>
      <c r="C20" s="93" t="s">
        <v>255</v>
      </c>
      <c r="D20" s="93" t="s">
        <v>499</v>
      </c>
      <c r="E20" s="96" t="s">
        <v>2976</v>
      </c>
      <c r="F20" s="93" t="s">
        <v>493</v>
      </c>
      <c r="G20" s="97">
        <v>33563000</v>
      </c>
    </row>
    <row r="21" spans="1:7" ht="27.6" x14ac:dyDescent="0.25">
      <c r="A21" s="95" t="s">
        <v>503</v>
      </c>
      <c r="B21" s="93" t="s">
        <v>256</v>
      </c>
      <c r="C21" s="93" t="s">
        <v>504</v>
      </c>
      <c r="D21" s="93" t="s">
        <v>499</v>
      </c>
      <c r="E21" s="96" t="s">
        <v>240</v>
      </c>
      <c r="F21" s="93" t="s">
        <v>493</v>
      </c>
      <c r="G21" s="97">
        <v>4800000</v>
      </c>
    </row>
    <row r="22" spans="1:7" ht="27.6" x14ac:dyDescent="0.25">
      <c r="A22" s="95" t="s">
        <v>505</v>
      </c>
      <c r="B22" s="93" t="s">
        <v>506</v>
      </c>
      <c r="C22" s="93" t="s">
        <v>259</v>
      </c>
      <c r="D22" s="93" t="s">
        <v>492</v>
      </c>
      <c r="E22" s="96" t="s">
        <v>240</v>
      </c>
      <c r="F22" s="93" t="s">
        <v>493</v>
      </c>
      <c r="G22" s="97">
        <v>140000000</v>
      </c>
    </row>
    <row r="23" spans="1:7" ht="45" customHeight="1" x14ac:dyDescent="0.25">
      <c r="A23" s="95" t="s">
        <v>2965</v>
      </c>
      <c r="B23" s="93" t="s">
        <v>454</v>
      </c>
      <c r="C23" s="93" t="s">
        <v>455</v>
      </c>
      <c r="D23" s="93" t="s">
        <v>492</v>
      </c>
      <c r="E23" s="96" t="s">
        <v>250</v>
      </c>
      <c r="F23" s="93" t="s">
        <v>493</v>
      </c>
      <c r="G23" s="97">
        <v>9240000</v>
      </c>
    </row>
    <row r="24" spans="1:7" ht="27.6" x14ac:dyDescent="0.25">
      <c r="A24" s="95" t="s">
        <v>507</v>
      </c>
      <c r="B24" s="93" t="s">
        <v>287</v>
      </c>
      <c r="C24" s="93" t="s">
        <v>508</v>
      </c>
      <c r="D24" s="93" t="s">
        <v>499</v>
      </c>
      <c r="E24" s="96" t="s">
        <v>250</v>
      </c>
      <c r="F24" s="93" t="s">
        <v>493</v>
      </c>
      <c r="G24" s="97">
        <v>33000000</v>
      </c>
    </row>
    <row r="25" spans="1:7" ht="27.6" x14ac:dyDescent="0.25">
      <c r="A25" s="95" t="s">
        <v>509</v>
      </c>
      <c r="B25" s="93" t="s">
        <v>510</v>
      </c>
      <c r="C25" s="93" t="s">
        <v>511</v>
      </c>
      <c r="D25" s="93" t="s">
        <v>492</v>
      </c>
      <c r="E25" s="96" t="s">
        <v>2977</v>
      </c>
      <c r="F25" s="93" t="s">
        <v>493</v>
      </c>
      <c r="G25" s="97">
        <v>600000000</v>
      </c>
    </row>
    <row r="26" spans="1:7" ht="27.6" x14ac:dyDescent="0.25">
      <c r="A26" s="95" t="s">
        <v>512</v>
      </c>
      <c r="B26" s="93" t="s">
        <v>2966</v>
      </c>
      <c r="C26" s="93" t="s">
        <v>513</v>
      </c>
      <c r="D26" s="93" t="s">
        <v>2971</v>
      </c>
      <c r="E26" s="96" t="s">
        <v>514</v>
      </c>
      <c r="F26" s="93" t="s">
        <v>493</v>
      </c>
      <c r="G26" s="97">
        <v>216500000</v>
      </c>
    </row>
    <row r="27" spans="1:7" ht="41.4" x14ac:dyDescent="0.25">
      <c r="A27" s="95" t="s">
        <v>2974</v>
      </c>
      <c r="B27" s="99" t="s">
        <v>2967</v>
      </c>
      <c r="C27" s="99" t="s">
        <v>2969</v>
      </c>
      <c r="D27" s="99" t="s">
        <v>2972</v>
      </c>
      <c r="E27" s="96" t="s">
        <v>250</v>
      </c>
      <c r="F27" s="93" t="s">
        <v>493</v>
      </c>
      <c r="G27" s="233">
        <v>73120000</v>
      </c>
    </row>
    <row r="28" spans="1:7" ht="47.25" customHeight="1" x14ac:dyDescent="0.25">
      <c r="A28" s="95" t="s">
        <v>2975</v>
      </c>
      <c r="B28" s="99" t="s">
        <v>2968</v>
      </c>
      <c r="C28" s="99" t="s">
        <v>2970</v>
      </c>
      <c r="D28" s="99" t="s">
        <v>2973</v>
      </c>
      <c r="E28" s="96" t="s">
        <v>250</v>
      </c>
      <c r="F28" s="93" t="s">
        <v>493</v>
      </c>
      <c r="G28" s="233">
        <v>56300000</v>
      </c>
    </row>
    <row r="29" spans="1:7" x14ac:dyDescent="0.25">
      <c r="A29" s="98"/>
      <c r="B29" s="99"/>
      <c r="C29" s="99"/>
      <c r="D29" s="99"/>
      <c r="E29" s="100"/>
      <c r="F29" s="99"/>
      <c r="G29" s="101"/>
    </row>
    <row r="30" spans="1:7" ht="27.6" x14ac:dyDescent="0.25">
      <c r="A30" s="4599" t="s">
        <v>515</v>
      </c>
      <c r="B30" s="4600" t="s">
        <v>108</v>
      </c>
      <c r="C30" s="4601"/>
      <c r="D30" s="4601"/>
      <c r="E30" s="4602"/>
      <c r="F30" s="4601"/>
      <c r="G30" s="4604">
        <f>SUM(G31:G38)</f>
        <v>4770000000</v>
      </c>
    </row>
    <row r="31" spans="1:7" x14ac:dyDescent="0.25">
      <c r="A31" s="84"/>
      <c r="B31" s="86" t="s">
        <v>516</v>
      </c>
      <c r="C31" s="86"/>
      <c r="D31" s="86"/>
      <c r="E31" s="87"/>
      <c r="F31" s="86"/>
      <c r="G31" s="4605">
        <v>550000000</v>
      </c>
    </row>
    <row r="32" spans="1:7" ht="27.6" x14ac:dyDescent="0.25">
      <c r="A32" s="95" t="s">
        <v>518</v>
      </c>
      <c r="B32" s="93" t="s">
        <v>519</v>
      </c>
      <c r="C32" s="93" t="s">
        <v>2978</v>
      </c>
      <c r="D32" s="93" t="s">
        <v>517</v>
      </c>
      <c r="E32" s="96" t="s">
        <v>2979</v>
      </c>
      <c r="F32" s="93" t="s">
        <v>493</v>
      </c>
      <c r="G32" s="97">
        <v>435000000</v>
      </c>
    </row>
    <row r="33" spans="1:7" ht="27.6" x14ac:dyDescent="0.25">
      <c r="A33" s="95" t="s">
        <v>521</v>
      </c>
      <c r="B33" s="93" t="s">
        <v>2980</v>
      </c>
      <c r="C33" s="93" t="s">
        <v>2985</v>
      </c>
      <c r="D33" s="93" t="s">
        <v>2990</v>
      </c>
      <c r="E33" s="96" t="s">
        <v>240</v>
      </c>
      <c r="F33" s="93" t="s">
        <v>493</v>
      </c>
      <c r="G33" s="97">
        <v>50000000</v>
      </c>
    </row>
    <row r="34" spans="1:7" ht="41.4" x14ac:dyDescent="0.25">
      <c r="A34" s="95" t="s">
        <v>6635</v>
      </c>
      <c r="B34" s="93" t="s">
        <v>2981</v>
      </c>
      <c r="C34" s="93" t="s">
        <v>2986</v>
      </c>
      <c r="D34" s="93" t="s">
        <v>2991</v>
      </c>
      <c r="E34" s="96" t="s">
        <v>2993</v>
      </c>
      <c r="F34" s="93" t="s">
        <v>493</v>
      </c>
      <c r="G34" s="97">
        <v>0</v>
      </c>
    </row>
    <row r="35" spans="1:7" ht="41.4" x14ac:dyDescent="0.25">
      <c r="A35" s="95" t="s">
        <v>522</v>
      </c>
      <c r="B35" s="93" t="s">
        <v>2982</v>
      </c>
      <c r="C35" s="93" t="s">
        <v>2986</v>
      </c>
      <c r="D35" s="93" t="s">
        <v>2991</v>
      </c>
      <c r="E35" s="96" t="s">
        <v>2993</v>
      </c>
      <c r="F35" s="93" t="s">
        <v>493</v>
      </c>
      <c r="G35" s="97">
        <v>0</v>
      </c>
    </row>
    <row r="36" spans="1:7" ht="27.6" x14ac:dyDescent="0.25">
      <c r="A36" s="95" t="s">
        <v>524</v>
      </c>
      <c r="B36" s="93" t="s">
        <v>2983</v>
      </c>
      <c r="C36" s="93" t="s">
        <v>2987</v>
      </c>
      <c r="D36" s="93" t="s">
        <v>2992</v>
      </c>
      <c r="E36" s="96" t="s">
        <v>523</v>
      </c>
      <c r="F36" s="93" t="s">
        <v>493</v>
      </c>
      <c r="G36" s="97">
        <v>0</v>
      </c>
    </row>
    <row r="37" spans="1:7" ht="41.4" x14ac:dyDescent="0.25">
      <c r="A37" s="95"/>
      <c r="B37" s="93" t="s">
        <v>2984</v>
      </c>
      <c r="C37" s="93" t="s">
        <v>2988</v>
      </c>
      <c r="D37" s="93" t="s">
        <v>239</v>
      </c>
      <c r="E37" s="96" t="s">
        <v>500</v>
      </c>
      <c r="F37" s="93" t="s">
        <v>493</v>
      </c>
      <c r="G37" s="97">
        <v>75000000</v>
      </c>
    </row>
    <row r="38" spans="1:7" ht="27.6" x14ac:dyDescent="0.25">
      <c r="A38" s="95" t="s">
        <v>525</v>
      </c>
      <c r="B38" s="93" t="s">
        <v>526</v>
      </c>
      <c r="C38" s="93" t="s">
        <v>2989</v>
      </c>
      <c r="D38" s="93" t="s">
        <v>2992</v>
      </c>
      <c r="E38" s="96" t="s">
        <v>240</v>
      </c>
      <c r="F38" s="93" t="s">
        <v>493</v>
      </c>
      <c r="G38" s="97">
        <v>3660000000</v>
      </c>
    </row>
    <row r="39" spans="1:7" hidden="1" x14ac:dyDescent="0.25">
      <c r="A39" s="92"/>
      <c r="B39" s="93"/>
      <c r="C39" s="93"/>
      <c r="D39" s="93"/>
      <c r="E39" s="96"/>
      <c r="F39" s="93"/>
      <c r="G39" s="94"/>
    </row>
    <row r="40" spans="1:7" ht="27.6" hidden="1" x14ac:dyDescent="0.25">
      <c r="A40" s="103" t="s">
        <v>527</v>
      </c>
      <c r="B40" s="104" t="s">
        <v>362</v>
      </c>
      <c r="C40" s="93"/>
      <c r="D40" s="93"/>
      <c r="E40" s="96"/>
      <c r="F40" s="93"/>
      <c r="G40" s="105">
        <f>SUM(G41)</f>
        <v>0</v>
      </c>
    </row>
    <row r="41" spans="1:7" ht="27.6" hidden="1" x14ac:dyDescent="0.25">
      <c r="A41" s="95" t="s">
        <v>528</v>
      </c>
      <c r="B41" s="93" t="s">
        <v>529</v>
      </c>
      <c r="C41" s="93" t="s">
        <v>530</v>
      </c>
      <c r="D41" s="93" t="s">
        <v>492</v>
      </c>
      <c r="E41" s="96" t="s">
        <v>531</v>
      </c>
      <c r="F41" s="93" t="s">
        <v>493</v>
      </c>
      <c r="G41" s="91">
        <f>[64]RKA2.2!Q45</f>
        <v>0</v>
      </c>
    </row>
    <row r="42" spans="1:7" x14ac:dyDescent="0.25">
      <c r="A42" s="92"/>
      <c r="B42" s="93"/>
      <c r="C42" s="93"/>
      <c r="D42" s="93"/>
      <c r="E42" s="96"/>
      <c r="F42" s="93"/>
      <c r="G42" s="94"/>
    </row>
    <row r="43" spans="1:7" ht="27.6" hidden="1" x14ac:dyDescent="0.25">
      <c r="A43" s="103" t="s">
        <v>532</v>
      </c>
      <c r="B43" s="104" t="s">
        <v>362</v>
      </c>
      <c r="C43" s="93"/>
      <c r="D43" s="93"/>
      <c r="E43" s="96"/>
      <c r="F43" s="93"/>
      <c r="G43" s="105">
        <f>SUM(G44)</f>
        <v>0</v>
      </c>
    </row>
    <row r="44" spans="1:7" ht="27.6" hidden="1" x14ac:dyDescent="0.25">
      <c r="A44" s="95" t="s">
        <v>533</v>
      </c>
      <c r="B44" s="93" t="s">
        <v>534</v>
      </c>
      <c r="C44" s="93" t="s">
        <v>535</v>
      </c>
      <c r="D44" s="93" t="s">
        <v>492</v>
      </c>
      <c r="E44" s="96" t="s">
        <v>269</v>
      </c>
      <c r="F44" s="93" t="s">
        <v>493</v>
      </c>
      <c r="G44" s="91">
        <f>[64]RKA2.2!Q51</f>
        <v>0</v>
      </c>
    </row>
    <row r="45" spans="1:7" hidden="1" x14ac:dyDescent="0.25">
      <c r="A45" s="98"/>
      <c r="B45" s="99"/>
      <c r="C45" s="99"/>
      <c r="D45" s="99"/>
      <c r="E45" s="106"/>
      <c r="F45" s="99"/>
      <c r="G45" s="101"/>
    </row>
    <row r="46" spans="1:7" ht="27.6" x14ac:dyDescent="0.25">
      <c r="A46" s="4606" t="s">
        <v>527</v>
      </c>
      <c r="B46" s="85" t="s">
        <v>362</v>
      </c>
      <c r="C46" s="86"/>
      <c r="D46" s="86"/>
      <c r="E46" s="3410"/>
      <c r="F46" s="86"/>
      <c r="G46" s="4607">
        <f>SUM(G47:G48)</f>
        <v>96000000</v>
      </c>
    </row>
    <row r="47" spans="1:7" ht="27.6" x14ac:dyDescent="0.25">
      <c r="A47" s="4608" t="s">
        <v>528</v>
      </c>
      <c r="B47" s="4601" t="s">
        <v>8502</v>
      </c>
      <c r="C47" s="4609" t="s">
        <v>5159</v>
      </c>
      <c r="D47" s="4610" t="s">
        <v>8503</v>
      </c>
      <c r="E47" s="4611" t="s">
        <v>265</v>
      </c>
      <c r="F47" s="4610" t="s">
        <v>8503</v>
      </c>
      <c r="G47" s="4612">
        <v>48000000</v>
      </c>
    </row>
    <row r="48" spans="1:7" ht="27.6" x14ac:dyDescent="0.25">
      <c r="A48" s="4608" t="s">
        <v>8504</v>
      </c>
      <c r="B48" s="4601" t="s">
        <v>327</v>
      </c>
      <c r="C48" s="4609" t="s">
        <v>611</v>
      </c>
      <c r="D48" s="4610" t="s">
        <v>8503</v>
      </c>
      <c r="E48" s="4611" t="s">
        <v>265</v>
      </c>
      <c r="F48" s="4610" t="s">
        <v>8503</v>
      </c>
      <c r="G48" s="4612">
        <v>48000000</v>
      </c>
    </row>
    <row r="49" spans="1:7" x14ac:dyDescent="0.25">
      <c r="A49" s="4613"/>
      <c r="B49" s="86"/>
      <c r="C49" s="86"/>
      <c r="D49" s="86"/>
      <c r="E49" s="3410"/>
      <c r="F49" s="86"/>
      <c r="G49" s="88"/>
    </row>
    <row r="50" spans="1:7" ht="41.4" x14ac:dyDescent="0.25">
      <c r="A50" s="4599" t="s">
        <v>536</v>
      </c>
      <c r="B50" s="4600" t="s">
        <v>140</v>
      </c>
      <c r="C50" s="4601"/>
      <c r="D50" s="4601"/>
      <c r="E50" s="4614"/>
      <c r="F50" s="4601"/>
      <c r="G50" s="4604">
        <f>SUM(G51:G53)</f>
        <v>10000000</v>
      </c>
    </row>
    <row r="51" spans="1:7" ht="27.6" x14ac:dyDescent="0.25">
      <c r="A51" s="89" t="s">
        <v>537</v>
      </c>
      <c r="B51" s="90" t="s">
        <v>141</v>
      </c>
      <c r="C51" s="90" t="s">
        <v>538</v>
      </c>
      <c r="D51" s="90" t="s">
        <v>517</v>
      </c>
      <c r="E51" s="102" t="s">
        <v>539</v>
      </c>
      <c r="F51" s="90" t="s">
        <v>493</v>
      </c>
      <c r="G51" s="91">
        <f>[64]RKA2.2!Q57</f>
        <v>5000000</v>
      </c>
    </row>
    <row r="52" spans="1:7" x14ac:dyDescent="0.25">
      <c r="A52" s="92"/>
      <c r="B52" s="93"/>
      <c r="C52" s="93" t="s">
        <v>540</v>
      </c>
      <c r="D52" s="93"/>
      <c r="E52" s="96"/>
      <c r="F52" s="93"/>
      <c r="G52" s="94"/>
    </row>
    <row r="53" spans="1:7" ht="27.6" x14ac:dyDescent="0.25">
      <c r="A53" s="95" t="s">
        <v>541</v>
      </c>
      <c r="B53" s="93" t="s">
        <v>462</v>
      </c>
      <c r="C53" s="93" t="s">
        <v>542</v>
      </c>
      <c r="D53" s="93" t="s">
        <v>517</v>
      </c>
      <c r="E53" s="96" t="s">
        <v>539</v>
      </c>
      <c r="F53" s="93" t="s">
        <v>493</v>
      </c>
      <c r="G53" s="97">
        <f>[64]RKA2.2!Q58</f>
        <v>5000000</v>
      </c>
    </row>
    <row r="54" spans="1:7" x14ac:dyDescent="0.25">
      <c r="A54" s="98"/>
      <c r="B54" s="99"/>
      <c r="C54" s="99"/>
      <c r="D54" s="99"/>
      <c r="E54" s="106"/>
      <c r="F54" s="99"/>
      <c r="G54" s="101"/>
    </row>
    <row r="55" spans="1:7" ht="27.6" x14ac:dyDescent="0.25">
      <c r="A55" s="4599" t="s">
        <v>543</v>
      </c>
      <c r="B55" s="4600" t="s">
        <v>544</v>
      </c>
      <c r="C55" s="4601"/>
      <c r="D55" s="4601"/>
      <c r="E55" s="4614"/>
      <c r="F55" s="4601"/>
      <c r="G55" s="4604">
        <f>SUM(G56:G58)</f>
        <v>53000000</v>
      </c>
    </row>
    <row r="56" spans="1:7" ht="41.4" x14ac:dyDescent="0.25">
      <c r="A56" s="95" t="s">
        <v>546</v>
      </c>
      <c r="B56" s="93" t="s">
        <v>547</v>
      </c>
      <c r="C56" s="93" t="s">
        <v>548</v>
      </c>
      <c r="D56" s="90" t="s">
        <v>2994</v>
      </c>
      <c r="E56" s="96" t="s">
        <v>365</v>
      </c>
      <c r="F56" s="93" t="s">
        <v>78</v>
      </c>
      <c r="G56" s="97">
        <v>53000000</v>
      </c>
    </row>
    <row r="57" spans="1:7" ht="22.5" hidden="1" customHeight="1" x14ac:dyDescent="0.25">
      <c r="A57" s="95" t="s">
        <v>549</v>
      </c>
      <c r="B57" s="93" t="s">
        <v>550</v>
      </c>
      <c r="C57" s="93" t="s">
        <v>551</v>
      </c>
      <c r="D57" s="93" t="s">
        <v>552</v>
      </c>
      <c r="E57" s="96" t="s">
        <v>326</v>
      </c>
      <c r="F57" s="93" t="s">
        <v>553</v>
      </c>
      <c r="G57" s="97">
        <f>[64]RKA2.2!Q73</f>
        <v>0</v>
      </c>
    </row>
    <row r="58" spans="1:7" ht="14.25" hidden="1" customHeight="1" x14ac:dyDescent="0.25">
      <c r="A58" s="95" t="s">
        <v>554</v>
      </c>
      <c r="B58" s="93" t="s">
        <v>302</v>
      </c>
      <c r="C58" s="93" t="s">
        <v>555</v>
      </c>
      <c r="D58" s="93" t="s">
        <v>552</v>
      </c>
      <c r="E58" s="96" t="s">
        <v>326</v>
      </c>
      <c r="F58" s="93" t="s">
        <v>553</v>
      </c>
      <c r="G58" s="97">
        <f>[64]RKA2.2!Q76</f>
        <v>0</v>
      </c>
    </row>
    <row r="59" spans="1:7" x14ac:dyDescent="0.25">
      <c r="A59" s="98"/>
      <c r="B59" s="99"/>
      <c r="C59" s="99"/>
      <c r="D59" s="99"/>
      <c r="E59" s="106"/>
      <c r="F59" s="99"/>
      <c r="G59" s="101"/>
    </row>
    <row r="60" spans="1:7" ht="41.4" x14ac:dyDescent="0.25">
      <c r="A60" s="4599" t="s">
        <v>556</v>
      </c>
      <c r="B60" s="4600" t="s">
        <v>557</v>
      </c>
      <c r="C60" s="4601"/>
      <c r="D60" s="4601"/>
      <c r="E60" s="4614"/>
      <c r="F60" s="4601"/>
      <c r="G60" s="4604">
        <f>SUM(G61:G63)</f>
        <v>366398000</v>
      </c>
    </row>
    <row r="61" spans="1:7" ht="27.6" hidden="1" x14ac:dyDescent="0.25">
      <c r="A61" s="89" t="s">
        <v>558</v>
      </c>
      <c r="B61" s="90" t="s">
        <v>559</v>
      </c>
      <c r="C61" s="90" t="s">
        <v>560</v>
      </c>
      <c r="D61" s="90" t="s">
        <v>561</v>
      </c>
      <c r="E61" s="102" t="s">
        <v>270</v>
      </c>
      <c r="F61" s="90" t="s">
        <v>562</v>
      </c>
      <c r="G61" s="91">
        <v>0</v>
      </c>
    </row>
    <row r="62" spans="1:7" ht="41.4" x14ac:dyDescent="0.25">
      <c r="A62" s="95" t="s">
        <v>8505</v>
      </c>
      <c r="B62" s="93" t="s">
        <v>8506</v>
      </c>
      <c r="C62" s="93" t="s">
        <v>8507</v>
      </c>
      <c r="D62" s="93" t="s">
        <v>517</v>
      </c>
      <c r="E62" s="102" t="s">
        <v>265</v>
      </c>
      <c r="F62" s="93" t="s">
        <v>3004</v>
      </c>
      <c r="G62" s="97">
        <v>86980000</v>
      </c>
    </row>
    <row r="63" spans="1:7" ht="41.4" x14ac:dyDescent="0.25">
      <c r="A63" s="95" t="s">
        <v>8508</v>
      </c>
      <c r="B63" s="93" t="s">
        <v>8509</v>
      </c>
      <c r="C63" s="93" t="s">
        <v>8510</v>
      </c>
      <c r="D63" s="93" t="s">
        <v>517</v>
      </c>
      <c r="E63" s="96" t="s">
        <v>265</v>
      </c>
      <c r="F63" s="93" t="s">
        <v>3004</v>
      </c>
      <c r="G63" s="97">
        <v>279418000</v>
      </c>
    </row>
    <row r="64" spans="1:7" x14ac:dyDescent="0.25">
      <c r="A64" s="98"/>
      <c r="B64" s="99"/>
      <c r="C64" s="99"/>
      <c r="D64" s="99"/>
      <c r="E64" s="106"/>
      <c r="F64" s="99"/>
      <c r="G64" s="101"/>
    </row>
    <row r="65" spans="1:7" ht="41.4" x14ac:dyDescent="0.25">
      <c r="A65" s="4599" t="s">
        <v>563</v>
      </c>
      <c r="B65" s="4600" t="s">
        <v>564</v>
      </c>
      <c r="C65" s="4601"/>
      <c r="D65" s="4601"/>
      <c r="E65" s="4614"/>
      <c r="F65" s="4601"/>
      <c r="G65" s="4604">
        <f>SUM(G66:G68)</f>
        <v>770134000</v>
      </c>
    </row>
    <row r="66" spans="1:7" ht="27.6" x14ac:dyDescent="0.25">
      <c r="A66" s="89" t="s">
        <v>565</v>
      </c>
      <c r="B66" s="90" t="s">
        <v>566</v>
      </c>
      <c r="C66" s="90" t="s">
        <v>2995</v>
      </c>
      <c r="D66" s="90" t="s">
        <v>2994</v>
      </c>
      <c r="E66" s="102" t="s">
        <v>2999</v>
      </c>
      <c r="F66" s="90" t="s">
        <v>3004</v>
      </c>
      <c r="G66" s="91">
        <v>449050000</v>
      </c>
    </row>
    <row r="67" spans="1:7" ht="27.6" x14ac:dyDescent="0.25">
      <c r="A67" s="95" t="s">
        <v>2874</v>
      </c>
      <c r="B67" s="93" t="s">
        <v>567</v>
      </c>
      <c r="C67" s="93" t="s">
        <v>2996</v>
      </c>
      <c r="D67" s="93" t="s">
        <v>561</v>
      </c>
      <c r="E67" s="96" t="s">
        <v>2998</v>
      </c>
      <c r="F67" s="93" t="s">
        <v>2997</v>
      </c>
      <c r="G67" s="97">
        <v>321084000</v>
      </c>
    </row>
    <row r="68" spans="1:7" ht="41.4" hidden="1" x14ac:dyDescent="0.25">
      <c r="A68" s="95" t="s">
        <v>558</v>
      </c>
      <c r="B68" s="93" t="s">
        <v>569</v>
      </c>
      <c r="C68" s="93" t="s">
        <v>570</v>
      </c>
      <c r="D68" s="93" t="s">
        <v>561</v>
      </c>
      <c r="E68" s="96" t="s">
        <v>267</v>
      </c>
      <c r="F68" s="93" t="s">
        <v>316</v>
      </c>
      <c r="G68" s="97">
        <v>0</v>
      </c>
    </row>
    <row r="69" spans="1:7" x14ac:dyDescent="0.25">
      <c r="A69" s="98"/>
      <c r="B69" s="99"/>
      <c r="C69" s="99"/>
      <c r="D69" s="99"/>
      <c r="E69" s="106"/>
      <c r="F69" s="99"/>
      <c r="G69" s="101"/>
    </row>
    <row r="70" spans="1:7" ht="27.6" x14ac:dyDescent="0.25">
      <c r="A70" s="4599" t="s">
        <v>571</v>
      </c>
      <c r="B70" s="4600" t="s">
        <v>572</v>
      </c>
      <c r="C70" s="4601"/>
      <c r="D70" s="4601"/>
      <c r="E70" s="4614"/>
      <c r="F70" s="4601"/>
      <c r="G70" s="4604">
        <f>SUM(G71:G73)</f>
        <v>297095000</v>
      </c>
    </row>
    <row r="71" spans="1:7" ht="27.6" x14ac:dyDescent="0.25">
      <c r="A71" s="89" t="s">
        <v>573</v>
      </c>
      <c r="B71" s="90" t="s">
        <v>574</v>
      </c>
      <c r="C71" s="90" t="s">
        <v>3000</v>
      </c>
      <c r="D71" s="90" t="s">
        <v>2994</v>
      </c>
      <c r="E71" s="102"/>
      <c r="F71" s="90"/>
      <c r="G71" s="91"/>
    </row>
    <row r="72" spans="1:7" ht="55.2" x14ac:dyDescent="0.25">
      <c r="A72" s="95" t="s">
        <v>575</v>
      </c>
      <c r="B72" s="93" t="s">
        <v>576</v>
      </c>
      <c r="C72" s="93" t="s">
        <v>3001</v>
      </c>
      <c r="D72" s="90" t="s">
        <v>2994</v>
      </c>
      <c r="E72" s="96" t="s">
        <v>270</v>
      </c>
      <c r="F72" s="93" t="s">
        <v>3004</v>
      </c>
      <c r="G72" s="97">
        <v>170465000</v>
      </c>
    </row>
    <row r="73" spans="1:7" ht="27.6" x14ac:dyDescent="0.25">
      <c r="A73" s="107" t="s">
        <v>549</v>
      </c>
      <c r="B73" s="108" t="s">
        <v>302</v>
      </c>
      <c r="C73" s="108" t="s">
        <v>3002</v>
      </c>
      <c r="D73" s="108" t="s">
        <v>3003</v>
      </c>
      <c r="E73" s="109" t="s">
        <v>240</v>
      </c>
      <c r="F73" s="108" t="s">
        <v>3004</v>
      </c>
      <c r="G73" s="110">
        <v>126630000</v>
      </c>
    </row>
    <row r="74" spans="1:7" ht="24.75" customHeight="1" thickBot="1" x14ac:dyDescent="0.3">
      <c r="A74" s="111"/>
      <c r="B74" s="7823" t="s">
        <v>271</v>
      </c>
      <c r="C74" s="7824"/>
      <c r="D74" s="7824"/>
      <c r="E74" s="7824"/>
      <c r="F74" s="7825"/>
      <c r="G74" s="112">
        <f>G13+G9</f>
        <v>14199522900</v>
      </c>
    </row>
  </sheetData>
  <mergeCells count="8">
    <mergeCell ref="B74:F74"/>
    <mergeCell ref="A1:G1"/>
    <mergeCell ref="A5:A6"/>
    <mergeCell ref="B5:B6"/>
    <mergeCell ref="C5:D5"/>
    <mergeCell ref="E5:E6"/>
    <mergeCell ref="F5:F6"/>
    <mergeCell ref="G5:G6"/>
  </mergeCells>
  <pageMargins left="0.37" right="0.15" top="0.5" bottom="0.4" header="0.32" footer="0.3"/>
  <pageSetup paperSize="9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W127"/>
  <sheetViews>
    <sheetView view="pageBreakPreview" topLeftCell="A49" zoomScale="110" zoomScaleSheetLayoutView="110" workbookViewId="0">
      <selection activeCell="G9" sqref="G9"/>
    </sheetView>
  </sheetViews>
  <sheetFormatPr defaultRowHeight="14.4" x14ac:dyDescent="0.3"/>
  <cols>
    <col min="1" max="5" width="3.109375" style="5720" customWidth="1"/>
    <col min="6" max="6" width="38.88671875" style="5720" customWidth="1"/>
    <col min="7" max="7" width="33" style="5720" customWidth="1"/>
    <col min="8" max="8" width="26" style="5856" customWidth="1"/>
    <col min="9" max="9" width="13.33203125" style="5857" customWidth="1"/>
    <col min="10" max="10" width="15" style="5720" customWidth="1"/>
    <col min="11" max="11" width="14.33203125" style="5858" customWidth="1"/>
    <col min="12" max="12" width="2.109375" style="5720" customWidth="1"/>
    <col min="13" max="13" width="15.5546875" style="5720" customWidth="1"/>
    <col min="14" max="256" width="9.109375" style="5720"/>
    <col min="257" max="261" width="3.109375" style="5720" customWidth="1"/>
    <col min="262" max="262" width="27" style="5720" customWidth="1"/>
    <col min="263" max="263" width="23.5546875" style="5720" customWidth="1"/>
    <col min="264" max="264" width="18" style="5720" customWidth="1"/>
    <col min="265" max="265" width="13.109375" style="5720" customWidth="1"/>
    <col min="266" max="266" width="15.6640625" style="5720" customWidth="1"/>
    <col min="267" max="267" width="14.33203125" style="5720" customWidth="1"/>
    <col min="268" max="268" width="2.109375" style="5720" customWidth="1"/>
    <col min="269" max="269" width="15.5546875" style="5720" customWidth="1"/>
    <col min="270" max="512" width="9.109375" style="5720"/>
    <col min="513" max="517" width="3.109375" style="5720" customWidth="1"/>
    <col min="518" max="518" width="27" style="5720" customWidth="1"/>
    <col min="519" max="519" width="23.5546875" style="5720" customWidth="1"/>
    <col min="520" max="520" width="18" style="5720" customWidth="1"/>
    <col min="521" max="521" width="13.109375" style="5720" customWidth="1"/>
    <col min="522" max="522" width="15.6640625" style="5720" customWidth="1"/>
    <col min="523" max="523" width="14.33203125" style="5720" customWidth="1"/>
    <col min="524" max="524" width="2.109375" style="5720" customWidth="1"/>
    <col min="525" max="525" width="15.5546875" style="5720" customWidth="1"/>
    <col min="526" max="768" width="9.109375" style="5720"/>
    <col min="769" max="773" width="3.109375" style="5720" customWidth="1"/>
    <col min="774" max="774" width="27" style="5720" customWidth="1"/>
    <col min="775" max="775" width="23.5546875" style="5720" customWidth="1"/>
    <col min="776" max="776" width="18" style="5720" customWidth="1"/>
    <col min="777" max="777" width="13.109375" style="5720" customWidth="1"/>
    <col min="778" max="778" width="15.6640625" style="5720" customWidth="1"/>
    <col min="779" max="779" width="14.33203125" style="5720" customWidth="1"/>
    <col min="780" max="780" width="2.109375" style="5720" customWidth="1"/>
    <col min="781" max="781" width="15.5546875" style="5720" customWidth="1"/>
    <col min="782" max="1024" width="9.109375" style="5720"/>
    <col min="1025" max="1029" width="3.109375" style="5720" customWidth="1"/>
    <col min="1030" max="1030" width="27" style="5720" customWidth="1"/>
    <col min="1031" max="1031" width="23.5546875" style="5720" customWidth="1"/>
    <col min="1032" max="1032" width="18" style="5720" customWidth="1"/>
    <col min="1033" max="1033" width="13.109375" style="5720" customWidth="1"/>
    <col min="1034" max="1034" width="15.6640625" style="5720" customWidth="1"/>
    <col min="1035" max="1035" width="14.33203125" style="5720" customWidth="1"/>
    <col min="1036" max="1036" width="2.109375" style="5720" customWidth="1"/>
    <col min="1037" max="1037" width="15.5546875" style="5720" customWidth="1"/>
    <col min="1038" max="1280" width="9.109375" style="5720"/>
    <col min="1281" max="1285" width="3.109375" style="5720" customWidth="1"/>
    <col min="1286" max="1286" width="27" style="5720" customWidth="1"/>
    <col min="1287" max="1287" width="23.5546875" style="5720" customWidth="1"/>
    <col min="1288" max="1288" width="18" style="5720" customWidth="1"/>
    <col min="1289" max="1289" width="13.109375" style="5720" customWidth="1"/>
    <col min="1290" max="1290" width="15.6640625" style="5720" customWidth="1"/>
    <col min="1291" max="1291" width="14.33203125" style="5720" customWidth="1"/>
    <col min="1292" max="1292" width="2.109375" style="5720" customWidth="1"/>
    <col min="1293" max="1293" width="15.5546875" style="5720" customWidth="1"/>
    <col min="1294" max="1536" width="9.109375" style="5720"/>
    <col min="1537" max="1541" width="3.109375" style="5720" customWidth="1"/>
    <col min="1542" max="1542" width="27" style="5720" customWidth="1"/>
    <col min="1543" max="1543" width="23.5546875" style="5720" customWidth="1"/>
    <col min="1544" max="1544" width="18" style="5720" customWidth="1"/>
    <col min="1545" max="1545" width="13.109375" style="5720" customWidth="1"/>
    <col min="1546" max="1546" width="15.6640625" style="5720" customWidth="1"/>
    <col min="1547" max="1547" width="14.33203125" style="5720" customWidth="1"/>
    <col min="1548" max="1548" width="2.109375" style="5720" customWidth="1"/>
    <col min="1549" max="1549" width="15.5546875" style="5720" customWidth="1"/>
    <col min="1550" max="1792" width="9.109375" style="5720"/>
    <col min="1793" max="1797" width="3.109375" style="5720" customWidth="1"/>
    <col min="1798" max="1798" width="27" style="5720" customWidth="1"/>
    <col min="1799" max="1799" width="23.5546875" style="5720" customWidth="1"/>
    <col min="1800" max="1800" width="18" style="5720" customWidth="1"/>
    <col min="1801" max="1801" width="13.109375" style="5720" customWidth="1"/>
    <col min="1802" max="1802" width="15.6640625" style="5720" customWidth="1"/>
    <col min="1803" max="1803" width="14.33203125" style="5720" customWidth="1"/>
    <col min="1804" max="1804" width="2.109375" style="5720" customWidth="1"/>
    <col min="1805" max="1805" width="15.5546875" style="5720" customWidth="1"/>
    <col min="1806" max="2048" width="9.109375" style="5720"/>
    <col min="2049" max="2053" width="3.109375" style="5720" customWidth="1"/>
    <col min="2054" max="2054" width="27" style="5720" customWidth="1"/>
    <col min="2055" max="2055" width="23.5546875" style="5720" customWidth="1"/>
    <col min="2056" max="2056" width="18" style="5720" customWidth="1"/>
    <col min="2057" max="2057" width="13.109375" style="5720" customWidth="1"/>
    <col min="2058" max="2058" width="15.6640625" style="5720" customWidth="1"/>
    <col min="2059" max="2059" width="14.33203125" style="5720" customWidth="1"/>
    <col min="2060" max="2060" width="2.109375" style="5720" customWidth="1"/>
    <col min="2061" max="2061" width="15.5546875" style="5720" customWidth="1"/>
    <col min="2062" max="2304" width="9.109375" style="5720"/>
    <col min="2305" max="2309" width="3.109375" style="5720" customWidth="1"/>
    <col min="2310" max="2310" width="27" style="5720" customWidth="1"/>
    <col min="2311" max="2311" width="23.5546875" style="5720" customWidth="1"/>
    <col min="2312" max="2312" width="18" style="5720" customWidth="1"/>
    <col min="2313" max="2313" width="13.109375" style="5720" customWidth="1"/>
    <col min="2314" max="2314" width="15.6640625" style="5720" customWidth="1"/>
    <col min="2315" max="2315" width="14.33203125" style="5720" customWidth="1"/>
    <col min="2316" max="2316" width="2.109375" style="5720" customWidth="1"/>
    <col min="2317" max="2317" width="15.5546875" style="5720" customWidth="1"/>
    <col min="2318" max="2560" width="9.109375" style="5720"/>
    <col min="2561" max="2565" width="3.109375" style="5720" customWidth="1"/>
    <col min="2566" max="2566" width="27" style="5720" customWidth="1"/>
    <col min="2567" max="2567" width="23.5546875" style="5720" customWidth="1"/>
    <col min="2568" max="2568" width="18" style="5720" customWidth="1"/>
    <col min="2569" max="2569" width="13.109375" style="5720" customWidth="1"/>
    <col min="2570" max="2570" width="15.6640625" style="5720" customWidth="1"/>
    <col min="2571" max="2571" width="14.33203125" style="5720" customWidth="1"/>
    <col min="2572" max="2572" width="2.109375" style="5720" customWidth="1"/>
    <col min="2573" max="2573" width="15.5546875" style="5720" customWidth="1"/>
    <col min="2574" max="2816" width="9.109375" style="5720"/>
    <col min="2817" max="2821" width="3.109375" style="5720" customWidth="1"/>
    <col min="2822" max="2822" width="27" style="5720" customWidth="1"/>
    <col min="2823" max="2823" width="23.5546875" style="5720" customWidth="1"/>
    <col min="2824" max="2824" width="18" style="5720" customWidth="1"/>
    <col min="2825" max="2825" width="13.109375" style="5720" customWidth="1"/>
    <col min="2826" max="2826" width="15.6640625" style="5720" customWidth="1"/>
    <col min="2827" max="2827" width="14.33203125" style="5720" customWidth="1"/>
    <col min="2828" max="2828" width="2.109375" style="5720" customWidth="1"/>
    <col min="2829" max="2829" width="15.5546875" style="5720" customWidth="1"/>
    <col min="2830" max="3072" width="9.109375" style="5720"/>
    <col min="3073" max="3077" width="3.109375" style="5720" customWidth="1"/>
    <col min="3078" max="3078" width="27" style="5720" customWidth="1"/>
    <col min="3079" max="3079" width="23.5546875" style="5720" customWidth="1"/>
    <col min="3080" max="3080" width="18" style="5720" customWidth="1"/>
    <col min="3081" max="3081" width="13.109375" style="5720" customWidth="1"/>
    <col min="3082" max="3082" width="15.6640625" style="5720" customWidth="1"/>
    <col min="3083" max="3083" width="14.33203125" style="5720" customWidth="1"/>
    <col min="3084" max="3084" width="2.109375" style="5720" customWidth="1"/>
    <col min="3085" max="3085" width="15.5546875" style="5720" customWidth="1"/>
    <col min="3086" max="3328" width="9.109375" style="5720"/>
    <col min="3329" max="3333" width="3.109375" style="5720" customWidth="1"/>
    <col min="3334" max="3334" width="27" style="5720" customWidth="1"/>
    <col min="3335" max="3335" width="23.5546875" style="5720" customWidth="1"/>
    <col min="3336" max="3336" width="18" style="5720" customWidth="1"/>
    <col min="3337" max="3337" width="13.109375" style="5720" customWidth="1"/>
    <col min="3338" max="3338" width="15.6640625" style="5720" customWidth="1"/>
    <col min="3339" max="3339" width="14.33203125" style="5720" customWidth="1"/>
    <col min="3340" max="3340" width="2.109375" style="5720" customWidth="1"/>
    <col min="3341" max="3341" width="15.5546875" style="5720" customWidth="1"/>
    <col min="3342" max="3584" width="9.109375" style="5720"/>
    <col min="3585" max="3589" width="3.109375" style="5720" customWidth="1"/>
    <col min="3590" max="3590" width="27" style="5720" customWidth="1"/>
    <col min="3591" max="3591" width="23.5546875" style="5720" customWidth="1"/>
    <col min="3592" max="3592" width="18" style="5720" customWidth="1"/>
    <col min="3593" max="3593" width="13.109375" style="5720" customWidth="1"/>
    <col min="3594" max="3594" width="15.6640625" style="5720" customWidth="1"/>
    <col min="3595" max="3595" width="14.33203125" style="5720" customWidth="1"/>
    <col min="3596" max="3596" width="2.109375" style="5720" customWidth="1"/>
    <col min="3597" max="3597" width="15.5546875" style="5720" customWidth="1"/>
    <col min="3598" max="3840" width="9.109375" style="5720"/>
    <col min="3841" max="3845" width="3.109375" style="5720" customWidth="1"/>
    <col min="3846" max="3846" width="27" style="5720" customWidth="1"/>
    <col min="3847" max="3847" width="23.5546875" style="5720" customWidth="1"/>
    <col min="3848" max="3848" width="18" style="5720" customWidth="1"/>
    <col min="3849" max="3849" width="13.109375" style="5720" customWidth="1"/>
    <col min="3850" max="3850" width="15.6640625" style="5720" customWidth="1"/>
    <col min="3851" max="3851" width="14.33203125" style="5720" customWidth="1"/>
    <col min="3852" max="3852" width="2.109375" style="5720" customWidth="1"/>
    <col min="3853" max="3853" width="15.5546875" style="5720" customWidth="1"/>
    <col min="3854" max="4096" width="9.109375" style="5720"/>
    <col min="4097" max="4101" width="3.109375" style="5720" customWidth="1"/>
    <col min="4102" max="4102" width="27" style="5720" customWidth="1"/>
    <col min="4103" max="4103" width="23.5546875" style="5720" customWidth="1"/>
    <col min="4104" max="4104" width="18" style="5720" customWidth="1"/>
    <col min="4105" max="4105" width="13.109375" style="5720" customWidth="1"/>
    <col min="4106" max="4106" width="15.6640625" style="5720" customWidth="1"/>
    <col min="4107" max="4107" width="14.33203125" style="5720" customWidth="1"/>
    <col min="4108" max="4108" width="2.109375" style="5720" customWidth="1"/>
    <col min="4109" max="4109" width="15.5546875" style="5720" customWidth="1"/>
    <col min="4110" max="4352" width="9.109375" style="5720"/>
    <col min="4353" max="4357" width="3.109375" style="5720" customWidth="1"/>
    <col min="4358" max="4358" width="27" style="5720" customWidth="1"/>
    <col min="4359" max="4359" width="23.5546875" style="5720" customWidth="1"/>
    <col min="4360" max="4360" width="18" style="5720" customWidth="1"/>
    <col min="4361" max="4361" width="13.109375" style="5720" customWidth="1"/>
    <col min="4362" max="4362" width="15.6640625" style="5720" customWidth="1"/>
    <col min="4363" max="4363" width="14.33203125" style="5720" customWidth="1"/>
    <col min="4364" max="4364" width="2.109375" style="5720" customWidth="1"/>
    <col min="4365" max="4365" width="15.5546875" style="5720" customWidth="1"/>
    <col min="4366" max="4608" width="9.109375" style="5720"/>
    <col min="4609" max="4613" width="3.109375" style="5720" customWidth="1"/>
    <col min="4614" max="4614" width="27" style="5720" customWidth="1"/>
    <col min="4615" max="4615" width="23.5546875" style="5720" customWidth="1"/>
    <col min="4616" max="4616" width="18" style="5720" customWidth="1"/>
    <col min="4617" max="4617" width="13.109375" style="5720" customWidth="1"/>
    <col min="4618" max="4618" width="15.6640625" style="5720" customWidth="1"/>
    <col min="4619" max="4619" width="14.33203125" style="5720" customWidth="1"/>
    <col min="4620" max="4620" width="2.109375" style="5720" customWidth="1"/>
    <col min="4621" max="4621" width="15.5546875" style="5720" customWidth="1"/>
    <col min="4622" max="4864" width="9.109375" style="5720"/>
    <col min="4865" max="4869" width="3.109375" style="5720" customWidth="1"/>
    <col min="4870" max="4870" width="27" style="5720" customWidth="1"/>
    <col min="4871" max="4871" width="23.5546875" style="5720" customWidth="1"/>
    <col min="4872" max="4872" width="18" style="5720" customWidth="1"/>
    <col min="4873" max="4873" width="13.109375" style="5720" customWidth="1"/>
    <col min="4874" max="4874" width="15.6640625" style="5720" customWidth="1"/>
    <col min="4875" max="4875" width="14.33203125" style="5720" customWidth="1"/>
    <col min="4876" max="4876" width="2.109375" style="5720" customWidth="1"/>
    <col min="4877" max="4877" width="15.5546875" style="5720" customWidth="1"/>
    <col min="4878" max="5120" width="9.109375" style="5720"/>
    <col min="5121" max="5125" width="3.109375" style="5720" customWidth="1"/>
    <col min="5126" max="5126" width="27" style="5720" customWidth="1"/>
    <col min="5127" max="5127" width="23.5546875" style="5720" customWidth="1"/>
    <col min="5128" max="5128" width="18" style="5720" customWidth="1"/>
    <col min="5129" max="5129" width="13.109375" style="5720" customWidth="1"/>
    <col min="5130" max="5130" width="15.6640625" style="5720" customWidth="1"/>
    <col min="5131" max="5131" width="14.33203125" style="5720" customWidth="1"/>
    <col min="5132" max="5132" width="2.109375" style="5720" customWidth="1"/>
    <col min="5133" max="5133" width="15.5546875" style="5720" customWidth="1"/>
    <col min="5134" max="5376" width="9.109375" style="5720"/>
    <col min="5377" max="5381" width="3.109375" style="5720" customWidth="1"/>
    <col min="5382" max="5382" width="27" style="5720" customWidth="1"/>
    <col min="5383" max="5383" width="23.5546875" style="5720" customWidth="1"/>
    <col min="5384" max="5384" width="18" style="5720" customWidth="1"/>
    <col min="5385" max="5385" width="13.109375" style="5720" customWidth="1"/>
    <col min="5386" max="5386" width="15.6640625" style="5720" customWidth="1"/>
    <col min="5387" max="5387" width="14.33203125" style="5720" customWidth="1"/>
    <col min="5388" max="5388" width="2.109375" style="5720" customWidth="1"/>
    <col min="5389" max="5389" width="15.5546875" style="5720" customWidth="1"/>
    <col min="5390" max="5632" width="9.109375" style="5720"/>
    <col min="5633" max="5637" width="3.109375" style="5720" customWidth="1"/>
    <col min="5638" max="5638" width="27" style="5720" customWidth="1"/>
    <col min="5639" max="5639" width="23.5546875" style="5720" customWidth="1"/>
    <col min="5640" max="5640" width="18" style="5720" customWidth="1"/>
    <col min="5641" max="5641" width="13.109375" style="5720" customWidth="1"/>
    <col min="5642" max="5642" width="15.6640625" style="5720" customWidth="1"/>
    <col min="5643" max="5643" width="14.33203125" style="5720" customWidth="1"/>
    <col min="5644" max="5644" width="2.109375" style="5720" customWidth="1"/>
    <col min="5645" max="5645" width="15.5546875" style="5720" customWidth="1"/>
    <col min="5646" max="5888" width="9.109375" style="5720"/>
    <col min="5889" max="5893" width="3.109375" style="5720" customWidth="1"/>
    <col min="5894" max="5894" width="27" style="5720" customWidth="1"/>
    <col min="5895" max="5895" width="23.5546875" style="5720" customWidth="1"/>
    <col min="5896" max="5896" width="18" style="5720" customWidth="1"/>
    <col min="5897" max="5897" width="13.109375" style="5720" customWidth="1"/>
    <col min="5898" max="5898" width="15.6640625" style="5720" customWidth="1"/>
    <col min="5899" max="5899" width="14.33203125" style="5720" customWidth="1"/>
    <col min="5900" max="5900" width="2.109375" style="5720" customWidth="1"/>
    <col min="5901" max="5901" width="15.5546875" style="5720" customWidth="1"/>
    <col min="5902" max="6144" width="9.109375" style="5720"/>
    <col min="6145" max="6149" width="3.109375" style="5720" customWidth="1"/>
    <col min="6150" max="6150" width="27" style="5720" customWidth="1"/>
    <col min="6151" max="6151" width="23.5546875" style="5720" customWidth="1"/>
    <col min="6152" max="6152" width="18" style="5720" customWidth="1"/>
    <col min="6153" max="6153" width="13.109375" style="5720" customWidth="1"/>
    <col min="6154" max="6154" width="15.6640625" style="5720" customWidth="1"/>
    <col min="6155" max="6155" width="14.33203125" style="5720" customWidth="1"/>
    <col min="6156" max="6156" width="2.109375" style="5720" customWidth="1"/>
    <col min="6157" max="6157" width="15.5546875" style="5720" customWidth="1"/>
    <col min="6158" max="6400" width="9.109375" style="5720"/>
    <col min="6401" max="6405" width="3.109375" style="5720" customWidth="1"/>
    <col min="6406" max="6406" width="27" style="5720" customWidth="1"/>
    <col min="6407" max="6407" width="23.5546875" style="5720" customWidth="1"/>
    <col min="6408" max="6408" width="18" style="5720" customWidth="1"/>
    <col min="6409" max="6409" width="13.109375" style="5720" customWidth="1"/>
    <col min="6410" max="6410" width="15.6640625" style="5720" customWidth="1"/>
    <col min="6411" max="6411" width="14.33203125" style="5720" customWidth="1"/>
    <col min="6412" max="6412" width="2.109375" style="5720" customWidth="1"/>
    <col min="6413" max="6413" width="15.5546875" style="5720" customWidth="1"/>
    <col min="6414" max="6656" width="9.109375" style="5720"/>
    <col min="6657" max="6661" width="3.109375" style="5720" customWidth="1"/>
    <col min="6662" max="6662" width="27" style="5720" customWidth="1"/>
    <col min="6663" max="6663" width="23.5546875" style="5720" customWidth="1"/>
    <col min="6664" max="6664" width="18" style="5720" customWidth="1"/>
    <col min="6665" max="6665" width="13.109375" style="5720" customWidth="1"/>
    <col min="6666" max="6666" width="15.6640625" style="5720" customWidth="1"/>
    <col min="6667" max="6667" width="14.33203125" style="5720" customWidth="1"/>
    <col min="6668" max="6668" width="2.109375" style="5720" customWidth="1"/>
    <col min="6669" max="6669" width="15.5546875" style="5720" customWidth="1"/>
    <col min="6670" max="6912" width="9.109375" style="5720"/>
    <col min="6913" max="6917" width="3.109375" style="5720" customWidth="1"/>
    <col min="6918" max="6918" width="27" style="5720" customWidth="1"/>
    <col min="6919" max="6919" width="23.5546875" style="5720" customWidth="1"/>
    <col min="6920" max="6920" width="18" style="5720" customWidth="1"/>
    <col min="6921" max="6921" width="13.109375" style="5720" customWidth="1"/>
    <col min="6922" max="6922" width="15.6640625" style="5720" customWidth="1"/>
    <col min="6923" max="6923" width="14.33203125" style="5720" customWidth="1"/>
    <col min="6924" max="6924" width="2.109375" style="5720" customWidth="1"/>
    <col min="6925" max="6925" width="15.5546875" style="5720" customWidth="1"/>
    <col min="6926" max="7168" width="9.109375" style="5720"/>
    <col min="7169" max="7173" width="3.109375" style="5720" customWidth="1"/>
    <col min="7174" max="7174" width="27" style="5720" customWidth="1"/>
    <col min="7175" max="7175" width="23.5546875" style="5720" customWidth="1"/>
    <col min="7176" max="7176" width="18" style="5720" customWidth="1"/>
    <col min="7177" max="7177" width="13.109375" style="5720" customWidth="1"/>
    <col min="7178" max="7178" width="15.6640625" style="5720" customWidth="1"/>
    <col min="7179" max="7179" width="14.33203125" style="5720" customWidth="1"/>
    <col min="7180" max="7180" width="2.109375" style="5720" customWidth="1"/>
    <col min="7181" max="7181" width="15.5546875" style="5720" customWidth="1"/>
    <col min="7182" max="7424" width="9.109375" style="5720"/>
    <col min="7425" max="7429" width="3.109375" style="5720" customWidth="1"/>
    <col min="7430" max="7430" width="27" style="5720" customWidth="1"/>
    <col min="7431" max="7431" width="23.5546875" style="5720" customWidth="1"/>
    <col min="7432" max="7432" width="18" style="5720" customWidth="1"/>
    <col min="7433" max="7433" width="13.109375" style="5720" customWidth="1"/>
    <col min="7434" max="7434" width="15.6640625" style="5720" customWidth="1"/>
    <col min="7435" max="7435" width="14.33203125" style="5720" customWidth="1"/>
    <col min="7436" max="7436" width="2.109375" style="5720" customWidth="1"/>
    <col min="7437" max="7437" width="15.5546875" style="5720" customWidth="1"/>
    <col min="7438" max="7680" width="9.109375" style="5720"/>
    <col min="7681" max="7685" width="3.109375" style="5720" customWidth="1"/>
    <col min="7686" max="7686" width="27" style="5720" customWidth="1"/>
    <col min="7687" max="7687" width="23.5546875" style="5720" customWidth="1"/>
    <col min="7688" max="7688" width="18" style="5720" customWidth="1"/>
    <col min="7689" max="7689" width="13.109375" style="5720" customWidth="1"/>
    <col min="7690" max="7690" width="15.6640625" style="5720" customWidth="1"/>
    <col min="7691" max="7691" width="14.33203125" style="5720" customWidth="1"/>
    <col min="7692" max="7692" width="2.109375" style="5720" customWidth="1"/>
    <col min="7693" max="7693" width="15.5546875" style="5720" customWidth="1"/>
    <col min="7694" max="7936" width="9.109375" style="5720"/>
    <col min="7937" max="7941" width="3.109375" style="5720" customWidth="1"/>
    <col min="7942" max="7942" width="27" style="5720" customWidth="1"/>
    <col min="7943" max="7943" width="23.5546875" style="5720" customWidth="1"/>
    <col min="7944" max="7944" width="18" style="5720" customWidth="1"/>
    <col min="7945" max="7945" width="13.109375" style="5720" customWidth="1"/>
    <col min="7946" max="7946" width="15.6640625" style="5720" customWidth="1"/>
    <col min="7947" max="7947" width="14.33203125" style="5720" customWidth="1"/>
    <col min="7948" max="7948" width="2.109375" style="5720" customWidth="1"/>
    <col min="7949" max="7949" width="15.5546875" style="5720" customWidth="1"/>
    <col min="7950" max="8192" width="9.109375" style="5720"/>
    <col min="8193" max="8197" width="3.109375" style="5720" customWidth="1"/>
    <col min="8198" max="8198" width="27" style="5720" customWidth="1"/>
    <col min="8199" max="8199" width="23.5546875" style="5720" customWidth="1"/>
    <col min="8200" max="8200" width="18" style="5720" customWidth="1"/>
    <col min="8201" max="8201" width="13.109375" style="5720" customWidth="1"/>
    <col min="8202" max="8202" width="15.6640625" style="5720" customWidth="1"/>
    <col min="8203" max="8203" width="14.33203125" style="5720" customWidth="1"/>
    <col min="8204" max="8204" width="2.109375" style="5720" customWidth="1"/>
    <col min="8205" max="8205" width="15.5546875" style="5720" customWidth="1"/>
    <col min="8206" max="8448" width="9.109375" style="5720"/>
    <col min="8449" max="8453" width="3.109375" style="5720" customWidth="1"/>
    <col min="8454" max="8454" width="27" style="5720" customWidth="1"/>
    <col min="8455" max="8455" width="23.5546875" style="5720" customWidth="1"/>
    <col min="8456" max="8456" width="18" style="5720" customWidth="1"/>
    <col min="8457" max="8457" width="13.109375" style="5720" customWidth="1"/>
    <col min="8458" max="8458" width="15.6640625" style="5720" customWidth="1"/>
    <col min="8459" max="8459" width="14.33203125" style="5720" customWidth="1"/>
    <col min="8460" max="8460" width="2.109375" style="5720" customWidth="1"/>
    <col min="8461" max="8461" width="15.5546875" style="5720" customWidth="1"/>
    <col min="8462" max="8704" width="9.109375" style="5720"/>
    <col min="8705" max="8709" width="3.109375" style="5720" customWidth="1"/>
    <col min="8710" max="8710" width="27" style="5720" customWidth="1"/>
    <col min="8711" max="8711" width="23.5546875" style="5720" customWidth="1"/>
    <col min="8712" max="8712" width="18" style="5720" customWidth="1"/>
    <col min="8713" max="8713" width="13.109375" style="5720" customWidth="1"/>
    <col min="8714" max="8714" width="15.6640625" style="5720" customWidth="1"/>
    <col min="8715" max="8715" width="14.33203125" style="5720" customWidth="1"/>
    <col min="8716" max="8716" width="2.109375" style="5720" customWidth="1"/>
    <col min="8717" max="8717" width="15.5546875" style="5720" customWidth="1"/>
    <col min="8718" max="8960" width="9.109375" style="5720"/>
    <col min="8961" max="8965" width="3.109375" style="5720" customWidth="1"/>
    <col min="8966" max="8966" width="27" style="5720" customWidth="1"/>
    <col min="8967" max="8967" width="23.5546875" style="5720" customWidth="1"/>
    <col min="8968" max="8968" width="18" style="5720" customWidth="1"/>
    <col min="8969" max="8969" width="13.109375" style="5720" customWidth="1"/>
    <col min="8970" max="8970" width="15.6640625" style="5720" customWidth="1"/>
    <col min="8971" max="8971" width="14.33203125" style="5720" customWidth="1"/>
    <col min="8972" max="8972" width="2.109375" style="5720" customWidth="1"/>
    <col min="8973" max="8973" width="15.5546875" style="5720" customWidth="1"/>
    <col min="8974" max="9216" width="9.109375" style="5720"/>
    <col min="9217" max="9221" width="3.109375" style="5720" customWidth="1"/>
    <col min="9222" max="9222" width="27" style="5720" customWidth="1"/>
    <col min="9223" max="9223" width="23.5546875" style="5720" customWidth="1"/>
    <col min="9224" max="9224" width="18" style="5720" customWidth="1"/>
    <col min="9225" max="9225" width="13.109375" style="5720" customWidth="1"/>
    <col min="9226" max="9226" width="15.6640625" style="5720" customWidth="1"/>
    <col min="9227" max="9227" width="14.33203125" style="5720" customWidth="1"/>
    <col min="9228" max="9228" width="2.109375" style="5720" customWidth="1"/>
    <col min="9229" max="9229" width="15.5546875" style="5720" customWidth="1"/>
    <col min="9230" max="9472" width="9.109375" style="5720"/>
    <col min="9473" max="9477" width="3.109375" style="5720" customWidth="1"/>
    <col min="9478" max="9478" width="27" style="5720" customWidth="1"/>
    <col min="9479" max="9479" width="23.5546875" style="5720" customWidth="1"/>
    <col min="9480" max="9480" width="18" style="5720" customWidth="1"/>
    <col min="9481" max="9481" width="13.109375" style="5720" customWidth="1"/>
    <col min="9482" max="9482" width="15.6640625" style="5720" customWidth="1"/>
    <col min="9483" max="9483" width="14.33203125" style="5720" customWidth="1"/>
    <col min="9484" max="9484" width="2.109375" style="5720" customWidth="1"/>
    <col min="9485" max="9485" width="15.5546875" style="5720" customWidth="1"/>
    <col min="9486" max="9728" width="9.109375" style="5720"/>
    <col min="9729" max="9733" width="3.109375" style="5720" customWidth="1"/>
    <col min="9734" max="9734" width="27" style="5720" customWidth="1"/>
    <col min="9735" max="9735" width="23.5546875" style="5720" customWidth="1"/>
    <col min="9736" max="9736" width="18" style="5720" customWidth="1"/>
    <col min="9737" max="9737" width="13.109375" style="5720" customWidth="1"/>
    <col min="9738" max="9738" width="15.6640625" style="5720" customWidth="1"/>
    <col min="9739" max="9739" width="14.33203125" style="5720" customWidth="1"/>
    <col min="9740" max="9740" width="2.109375" style="5720" customWidth="1"/>
    <col min="9741" max="9741" width="15.5546875" style="5720" customWidth="1"/>
    <col min="9742" max="9984" width="9.109375" style="5720"/>
    <col min="9985" max="9989" width="3.109375" style="5720" customWidth="1"/>
    <col min="9990" max="9990" width="27" style="5720" customWidth="1"/>
    <col min="9991" max="9991" width="23.5546875" style="5720" customWidth="1"/>
    <col min="9992" max="9992" width="18" style="5720" customWidth="1"/>
    <col min="9993" max="9993" width="13.109375" style="5720" customWidth="1"/>
    <col min="9994" max="9994" width="15.6640625" style="5720" customWidth="1"/>
    <col min="9995" max="9995" width="14.33203125" style="5720" customWidth="1"/>
    <col min="9996" max="9996" width="2.109375" style="5720" customWidth="1"/>
    <col min="9997" max="9997" width="15.5546875" style="5720" customWidth="1"/>
    <col min="9998" max="10240" width="9.109375" style="5720"/>
    <col min="10241" max="10245" width="3.109375" style="5720" customWidth="1"/>
    <col min="10246" max="10246" width="27" style="5720" customWidth="1"/>
    <col min="10247" max="10247" width="23.5546875" style="5720" customWidth="1"/>
    <col min="10248" max="10248" width="18" style="5720" customWidth="1"/>
    <col min="10249" max="10249" width="13.109375" style="5720" customWidth="1"/>
    <col min="10250" max="10250" width="15.6640625" style="5720" customWidth="1"/>
    <col min="10251" max="10251" width="14.33203125" style="5720" customWidth="1"/>
    <col min="10252" max="10252" width="2.109375" style="5720" customWidth="1"/>
    <col min="10253" max="10253" width="15.5546875" style="5720" customWidth="1"/>
    <col min="10254" max="10496" width="9.109375" style="5720"/>
    <col min="10497" max="10501" width="3.109375" style="5720" customWidth="1"/>
    <col min="10502" max="10502" width="27" style="5720" customWidth="1"/>
    <col min="10503" max="10503" width="23.5546875" style="5720" customWidth="1"/>
    <col min="10504" max="10504" width="18" style="5720" customWidth="1"/>
    <col min="10505" max="10505" width="13.109375" style="5720" customWidth="1"/>
    <col min="10506" max="10506" width="15.6640625" style="5720" customWidth="1"/>
    <col min="10507" max="10507" width="14.33203125" style="5720" customWidth="1"/>
    <col min="10508" max="10508" width="2.109375" style="5720" customWidth="1"/>
    <col min="10509" max="10509" width="15.5546875" style="5720" customWidth="1"/>
    <col min="10510" max="10752" width="9.109375" style="5720"/>
    <col min="10753" max="10757" width="3.109375" style="5720" customWidth="1"/>
    <col min="10758" max="10758" width="27" style="5720" customWidth="1"/>
    <col min="10759" max="10759" width="23.5546875" style="5720" customWidth="1"/>
    <col min="10760" max="10760" width="18" style="5720" customWidth="1"/>
    <col min="10761" max="10761" width="13.109375" style="5720" customWidth="1"/>
    <col min="10762" max="10762" width="15.6640625" style="5720" customWidth="1"/>
    <col min="10763" max="10763" width="14.33203125" style="5720" customWidth="1"/>
    <col min="10764" max="10764" width="2.109375" style="5720" customWidth="1"/>
    <col min="10765" max="10765" width="15.5546875" style="5720" customWidth="1"/>
    <col min="10766" max="11008" width="9.109375" style="5720"/>
    <col min="11009" max="11013" width="3.109375" style="5720" customWidth="1"/>
    <col min="11014" max="11014" width="27" style="5720" customWidth="1"/>
    <col min="11015" max="11015" width="23.5546875" style="5720" customWidth="1"/>
    <col min="11016" max="11016" width="18" style="5720" customWidth="1"/>
    <col min="11017" max="11017" width="13.109375" style="5720" customWidth="1"/>
    <col min="11018" max="11018" width="15.6640625" style="5720" customWidth="1"/>
    <col min="11019" max="11019" width="14.33203125" style="5720" customWidth="1"/>
    <col min="11020" max="11020" width="2.109375" style="5720" customWidth="1"/>
    <col min="11021" max="11021" width="15.5546875" style="5720" customWidth="1"/>
    <col min="11022" max="11264" width="9.109375" style="5720"/>
    <col min="11265" max="11269" width="3.109375" style="5720" customWidth="1"/>
    <col min="11270" max="11270" width="27" style="5720" customWidth="1"/>
    <col min="11271" max="11271" width="23.5546875" style="5720" customWidth="1"/>
    <col min="11272" max="11272" width="18" style="5720" customWidth="1"/>
    <col min="11273" max="11273" width="13.109375" style="5720" customWidth="1"/>
    <col min="11274" max="11274" width="15.6640625" style="5720" customWidth="1"/>
    <col min="11275" max="11275" width="14.33203125" style="5720" customWidth="1"/>
    <col min="11276" max="11276" width="2.109375" style="5720" customWidth="1"/>
    <col min="11277" max="11277" width="15.5546875" style="5720" customWidth="1"/>
    <col min="11278" max="11520" width="9.109375" style="5720"/>
    <col min="11521" max="11525" width="3.109375" style="5720" customWidth="1"/>
    <col min="11526" max="11526" width="27" style="5720" customWidth="1"/>
    <col min="11527" max="11527" width="23.5546875" style="5720" customWidth="1"/>
    <col min="11528" max="11528" width="18" style="5720" customWidth="1"/>
    <col min="11529" max="11529" width="13.109375" style="5720" customWidth="1"/>
    <col min="11530" max="11530" width="15.6640625" style="5720" customWidth="1"/>
    <col min="11531" max="11531" width="14.33203125" style="5720" customWidth="1"/>
    <col min="11532" max="11532" width="2.109375" style="5720" customWidth="1"/>
    <col min="11533" max="11533" width="15.5546875" style="5720" customWidth="1"/>
    <col min="11534" max="11776" width="9.109375" style="5720"/>
    <col min="11777" max="11781" width="3.109375" style="5720" customWidth="1"/>
    <col min="11782" max="11782" width="27" style="5720" customWidth="1"/>
    <col min="11783" max="11783" width="23.5546875" style="5720" customWidth="1"/>
    <col min="11784" max="11784" width="18" style="5720" customWidth="1"/>
    <col min="11785" max="11785" width="13.109375" style="5720" customWidth="1"/>
    <col min="11786" max="11786" width="15.6640625" style="5720" customWidth="1"/>
    <col min="11787" max="11787" width="14.33203125" style="5720" customWidth="1"/>
    <col min="11788" max="11788" width="2.109375" style="5720" customWidth="1"/>
    <col min="11789" max="11789" width="15.5546875" style="5720" customWidth="1"/>
    <col min="11790" max="12032" width="9.109375" style="5720"/>
    <col min="12033" max="12037" width="3.109375" style="5720" customWidth="1"/>
    <col min="12038" max="12038" width="27" style="5720" customWidth="1"/>
    <col min="12039" max="12039" width="23.5546875" style="5720" customWidth="1"/>
    <col min="12040" max="12040" width="18" style="5720" customWidth="1"/>
    <col min="12041" max="12041" width="13.109375" style="5720" customWidth="1"/>
    <col min="12042" max="12042" width="15.6640625" style="5720" customWidth="1"/>
    <col min="12043" max="12043" width="14.33203125" style="5720" customWidth="1"/>
    <col min="12044" max="12044" width="2.109375" style="5720" customWidth="1"/>
    <col min="12045" max="12045" width="15.5546875" style="5720" customWidth="1"/>
    <col min="12046" max="12288" width="9.109375" style="5720"/>
    <col min="12289" max="12293" width="3.109375" style="5720" customWidth="1"/>
    <col min="12294" max="12294" width="27" style="5720" customWidth="1"/>
    <col min="12295" max="12295" width="23.5546875" style="5720" customWidth="1"/>
    <col min="12296" max="12296" width="18" style="5720" customWidth="1"/>
    <col min="12297" max="12297" width="13.109375" style="5720" customWidth="1"/>
    <col min="12298" max="12298" width="15.6640625" style="5720" customWidth="1"/>
    <col min="12299" max="12299" width="14.33203125" style="5720" customWidth="1"/>
    <col min="12300" max="12300" width="2.109375" style="5720" customWidth="1"/>
    <col min="12301" max="12301" width="15.5546875" style="5720" customWidth="1"/>
    <col min="12302" max="12544" width="9.109375" style="5720"/>
    <col min="12545" max="12549" width="3.109375" style="5720" customWidth="1"/>
    <col min="12550" max="12550" width="27" style="5720" customWidth="1"/>
    <col min="12551" max="12551" width="23.5546875" style="5720" customWidth="1"/>
    <col min="12552" max="12552" width="18" style="5720" customWidth="1"/>
    <col min="12553" max="12553" width="13.109375" style="5720" customWidth="1"/>
    <col min="12554" max="12554" width="15.6640625" style="5720" customWidth="1"/>
    <col min="12555" max="12555" width="14.33203125" style="5720" customWidth="1"/>
    <col min="12556" max="12556" width="2.109375" style="5720" customWidth="1"/>
    <col min="12557" max="12557" width="15.5546875" style="5720" customWidth="1"/>
    <col min="12558" max="12800" width="9.109375" style="5720"/>
    <col min="12801" max="12805" width="3.109375" style="5720" customWidth="1"/>
    <col min="12806" max="12806" width="27" style="5720" customWidth="1"/>
    <col min="12807" max="12807" width="23.5546875" style="5720" customWidth="1"/>
    <col min="12808" max="12808" width="18" style="5720" customWidth="1"/>
    <col min="12809" max="12809" width="13.109375" style="5720" customWidth="1"/>
    <col min="12810" max="12810" width="15.6640625" style="5720" customWidth="1"/>
    <col min="12811" max="12811" width="14.33203125" style="5720" customWidth="1"/>
    <col min="12812" max="12812" width="2.109375" style="5720" customWidth="1"/>
    <col min="12813" max="12813" width="15.5546875" style="5720" customWidth="1"/>
    <col min="12814" max="13056" width="9.109375" style="5720"/>
    <col min="13057" max="13061" width="3.109375" style="5720" customWidth="1"/>
    <col min="13062" max="13062" width="27" style="5720" customWidth="1"/>
    <col min="13063" max="13063" width="23.5546875" style="5720" customWidth="1"/>
    <col min="13064" max="13064" width="18" style="5720" customWidth="1"/>
    <col min="13065" max="13065" width="13.109375" style="5720" customWidth="1"/>
    <col min="13066" max="13066" width="15.6640625" style="5720" customWidth="1"/>
    <col min="13067" max="13067" width="14.33203125" style="5720" customWidth="1"/>
    <col min="13068" max="13068" width="2.109375" style="5720" customWidth="1"/>
    <col min="13069" max="13069" width="15.5546875" style="5720" customWidth="1"/>
    <col min="13070" max="13312" width="9.109375" style="5720"/>
    <col min="13313" max="13317" width="3.109375" style="5720" customWidth="1"/>
    <col min="13318" max="13318" width="27" style="5720" customWidth="1"/>
    <col min="13319" max="13319" width="23.5546875" style="5720" customWidth="1"/>
    <col min="13320" max="13320" width="18" style="5720" customWidth="1"/>
    <col min="13321" max="13321" width="13.109375" style="5720" customWidth="1"/>
    <col min="13322" max="13322" width="15.6640625" style="5720" customWidth="1"/>
    <col min="13323" max="13323" width="14.33203125" style="5720" customWidth="1"/>
    <col min="13324" max="13324" width="2.109375" style="5720" customWidth="1"/>
    <col min="13325" max="13325" width="15.5546875" style="5720" customWidth="1"/>
    <col min="13326" max="13568" width="9.109375" style="5720"/>
    <col min="13569" max="13573" width="3.109375" style="5720" customWidth="1"/>
    <col min="13574" max="13574" width="27" style="5720" customWidth="1"/>
    <col min="13575" max="13575" width="23.5546875" style="5720" customWidth="1"/>
    <col min="13576" max="13576" width="18" style="5720" customWidth="1"/>
    <col min="13577" max="13577" width="13.109375" style="5720" customWidth="1"/>
    <col min="13578" max="13578" width="15.6640625" style="5720" customWidth="1"/>
    <col min="13579" max="13579" width="14.33203125" style="5720" customWidth="1"/>
    <col min="13580" max="13580" width="2.109375" style="5720" customWidth="1"/>
    <col min="13581" max="13581" width="15.5546875" style="5720" customWidth="1"/>
    <col min="13582" max="13824" width="9.109375" style="5720"/>
    <col min="13825" max="13829" width="3.109375" style="5720" customWidth="1"/>
    <col min="13830" max="13830" width="27" style="5720" customWidth="1"/>
    <col min="13831" max="13831" width="23.5546875" style="5720" customWidth="1"/>
    <col min="13832" max="13832" width="18" style="5720" customWidth="1"/>
    <col min="13833" max="13833" width="13.109375" style="5720" customWidth="1"/>
    <col min="13834" max="13834" width="15.6640625" style="5720" customWidth="1"/>
    <col min="13835" max="13835" width="14.33203125" style="5720" customWidth="1"/>
    <col min="13836" max="13836" width="2.109375" style="5720" customWidth="1"/>
    <col min="13837" max="13837" width="15.5546875" style="5720" customWidth="1"/>
    <col min="13838" max="14080" width="9.109375" style="5720"/>
    <col min="14081" max="14085" width="3.109375" style="5720" customWidth="1"/>
    <col min="14086" max="14086" width="27" style="5720" customWidth="1"/>
    <col min="14087" max="14087" width="23.5546875" style="5720" customWidth="1"/>
    <col min="14088" max="14088" width="18" style="5720" customWidth="1"/>
    <col min="14089" max="14089" width="13.109375" style="5720" customWidth="1"/>
    <col min="14090" max="14090" width="15.6640625" style="5720" customWidth="1"/>
    <col min="14091" max="14091" width="14.33203125" style="5720" customWidth="1"/>
    <col min="14092" max="14092" width="2.109375" style="5720" customWidth="1"/>
    <col min="14093" max="14093" width="15.5546875" style="5720" customWidth="1"/>
    <col min="14094" max="14336" width="9.109375" style="5720"/>
    <col min="14337" max="14341" width="3.109375" style="5720" customWidth="1"/>
    <col min="14342" max="14342" width="27" style="5720" customWidth="1"/>
    <col min="14343" max="14343" width="23.5546875" style="5720" customWidth="1"/>
    <col min="14344" max="14344" width="18" style="5720" customWidth="1"/>
    <col min="14345" max="14345" width="13.109375" style="5720" customWidth="1"/>
    <col min="14346" max="14346" width="15.6640625" style="5720" customWidth="1"/>
    <col min="14347" max="14347" width="14.33203125" style="5720" customWidth="1"/>
    <col min="14348" max="14348" width="2.109375" style="5720" customWidth="1"/>
    <col min="14349" max="14349" width="15.5546875" style="5720" customWidth="1"/>
    <col min="14350" max="14592" width="9.109375" style="5720"/>
    <col min="14593" max="14597" width="3.109375" style="5720" customWidth="1"/>
    <col min="14598" max="14598" width="27" style="5720" customWidth="1"/>
    <col min="14599" max="14599" width="23.5546875" style="5720" customWidth="1"/>
    <col min="14600" max="14600" width="18" style="5720" customWidth="1"/>
    <col min="14601" max="14601" width="13.109375" style="5720" customWidth="1"/>
    <col min="14602" max="14602" width="15.6640625" style="5720" customWidth="1"/>
    <col min="14603" max="14603" width="14.33203125" style="5720" customWidth="1"/>
    <col min="14604" max="14604" width="2.109375" style="5720" customWidth="1"/>
    <col min="14605" max="14605" width="15.5546875" style="5720" customWidth="1"/>
    <col min="14606" max="14848" width="9.109375" style="5720"/>
    <col min="14849" max="14853" width="3.109375" style="5720" customWidth="1"/>
    <col min="14854" max="14854" width="27" style="5720" customWidth="1"/>
    <col min="14855" max="14855" width="23.5546875" style="5720" customWidth="1"/>
    <col min="14856" max="14856" width="18" style="5720" customWidth="1"/>
    <col min="14857" max="14857" width="13.109375" style="5720" customWidth="1"/>
    <col min="14858" max="14858" width="15.6640625" style="5720" customWidth="1"/>
    <col min="14859" max="14859" width="14.33203125" style="5720" customWidth="1"/>
    <col min="14860" max="14860" width="2.109375" style="5720" customWidth="1"/>
    <col min="14861" max="14861" width="15.5546875" style="5720" customWidth="1"/>
    <col min="14862" max="15104" width="9.109375" style="5720"/>
    <col min="15105" max="15109" width="3.109375" style="5720" customWidth="1"/>
    <col min="15110" max="15110" width="27" style="5720" customWidth="1"/>
    <col min="15111" max="15111" width="23.5546875" style="5720" customWidth="1"/>
    <col min="15112" max="15112" width="18" style="5720" customWidth="1"/>
    <col min="15113" max="15113" width="13.109375" style="5720" customWidth="1"/>
    <col min="15114" max="15114" width="15.6640625" style="5720" customWidth="1"/>
    <col min="15115" max="15115" width="14.33203125" style="5720" customWidth="1"/>
    <col min="15116" max="15116" width="2.109375" style="5720" customWidth="1"/>
    <col min="15117" max="15117" width="15.5546875" style="5720" customWidth="1"/>
    <col min="15118" max="15360" width="9.109375" style="5720"/>
    <col min="15361" max="15365" width="3.109375" style="5720" customWidth="1"/>
    <col min="15366" max="15366" width="27" style="5720" customWidth="1"/>
    <col min="15367" max="15367" width="23.5546875" style="5720" customWidth="1"/>
    <col min="15368" max="15368" width="18" style="5720" customWidth="1"/>
    <col min="15369" max="15369" width="13.109375" style="5720" customWidth="1"/>
    <col min="15370" max="15370" width="15.6640625" style="5720" customWidth="1"/>
    <col min="15371" max="15371" width="14.33203125" style="5720" customWidth="1"/>
    <col min="15372" max="15372" width="2.109375" style="5720" customWidth="1"/>
    <col min="15373" max="15373" width="15.5546875" style="5720" customWidth="1"/>
    <col min="15374" max="15616" width="9.109375" style="5720"/>
    <col min="15617" max="15621" width="3.109375" style="5720" customWidth="1"/>
    <col min="15622" max="15622" width="27" style="5720" customWidth="1"/>
    <col min="15623" max="15623" width="23.5546875" style="5720" customWidth="1"/>
    <col min="15624" max="15624" width="18" style="5720" customWidth="1"/>
    <col min="15625" max="15625" width="13.109375" style="5720" customWidth="1"/>
    <col min="15626" max="15626" width="15.6640625" style="5720" customWidth="1"/>
    <col min="15627" max="15627" width="14.33203125" style="5720" customWidth="1"/>
    <col min="15628" max="15628" width="2.109375" style="5720" customWidth="1"/>
    <col min="15629" max="15629" width="15.5546875" style="5720" customWidth="1"/>
    <col min="15630" max="15872" width="9.109375" style="5720"/>
    <col min="15873" max="15877" width="3.109375" style="5720" customWidth="1"/>
    <col min="15878" max="15878" width="27" style="5720" customWidth="1"/>
    <col min="15879" max="15879" width="23.5546875" style="5720" customWidth="1"/>
    <col min="15880" max="15880" width="18" style="5720" customWidth="1"/>
    <col min="15881" max="15881" width="13.109375" style="5720" customWidth="1"/>
    <col min="15882" max="15882" width="15.6640625" style="5720" customWidth="1"/>
    <col min="15883" max="15883" width="14.33203125" style="5720" customWidth="1"/>
    <col min="15884" max="15884" width="2.109375" style="5720" customWidth="1"/>
    <col min="15885" max="15885" width="15.5546875" style="5720" customWidth="1"/>
    <col min="15886" max="16128" width="9.109375" style="5720"/>
    <col min="16129" max="16133" width="3.109375" style="5720" customWidth="1"/>
    <col min="16134" max="16134" width="27" style="5720" customWidth="1"/>
    <col min="16135" max="16135" width="23.5546875" style="5720" customWidth="1"/>
    <col min="16136" max="16136" width="18" style="5720" customWidth="1"/>
    <col min="16137" max="16137" width="13.109375" style="5720" customWidth="1"/>
    <col min="16138" max="16138" width="15.6640625" style="5720" customWidth="1"/>
    <col min="16139" max="16139" width="14.33203125" style="5720" customWidth="1"/>
    <col min="16140" max="16140" width="2.109375" style="5720" customWidth="1"/>
    <col min="16141" max="16141" width="15.5546875" style="5720" customWidth="1"/>
    <col min="16142" max="16384" width="9.109375" style="5720"/>
  </cols>
  <sheetData>
    <row r="1" spans="1:23" ht="18" x14ac:dyDescent="0.35">
      <c r="A1" s="7834" t="s">
        <v>6140</v>
      </c>
      <c r="B1" s="7834"/>
      <c r="C1" s="7834"/>
      <c r="D1" s="7834"/>
      <c r="E1" s="7834"/>
      <c r="F1" s="7834"/>
      <c r="G1" s="7834"/>
      <c r="H1" s="7834"/>
      <c r="I1" s="7834"/>
      <c r="J1" s="7834"/>
      <c r="K1" s="7834"/>
      <c r="L1" s="5719"/>
      <c r="M1" s="5719"/>
      <c r="N1" s="5719"/>
      <c r="O1" s="5719"/>
      <c r="P1" s="5719"/>
      <c r="Q1" s="5719"/>
      <c r="R1" s="5719"/>
      <c r="S1" s="5719"/>
      <c r="T1" s="5719"/>
      <c r="U1" s="5719"/>
      <c r="V1" s="5719"/>
      <c r="W1" s="5719"/>
    </row>
    <row r="2" spans="1:23" ht="18" x14ac:dyDescent="0.3">
      <c r="A2" s="7835"/>
      <c r="B2" s="7835"/>
      <c r="C2" s="7835"/>
      <c r="D2" s="7835"/>
      <c r="E2" s="7835"/>
      <c r="F2" s="7835"/>
      <c r="G2" s="7835"/>
      <c r="H2" s="7835"/>
      <c r="I2" s="7835"/>
      <c r="J2" s="7835"/>
      <c r="K2" s="7835"/>
      <c r="L2" s="5721"/>
      <c r="M2" s="5721"/>
      <c r="N2" s="5721"/>
      <c r="O2" s="5721"/>
      <c r="P2" s="5721"/>
      <c r="Q2" s="5721"/>
      <c r="R2" s="5721"/>
      <c r="S2" s="5721"/>
      <c r="T2" s="5721"/>
      <c r="U2" s="5721"/>
      <c r="V2" s="5721"/>
      <c r="W2" s="5721"/>
    </row>
    <row r="3" spans="1:23" s="5723" customFormat="1" ht="15.75" customHeight="1" x14ac:dyDescent="0.3">
      <c r="A3" s="7836" t="s">
        <v>577</v>
      </c>
      <c r="B3" s="7836"/>
      <c r="C3" s="7836"/>
      <c r="D3" s="7836"/>
      <c r="E3" s="7836"/>
      <c r="F3" s="7836"/>
      <c r="G3" s="7836"/>
      <c r="H3" s="7836"/>
      <c r="I3" s="7836"/>
      <c r="J3" s="7836"/>
      <c r="K3" s="7836"/>
      <c r="L3" s="5722"/>
      <c r="M3" s="5722"/>
      <c r="N3" s="5722"/>
      <c r="O3" s="5722"/>
      <c r="P3" s="5722"/>
      <c r="Q3" s="5722"/>
      <c r="R3" s="5722"/>
      <c r="S3" s="5722"/>
      <c r="T3" s="5722"/>
      <c r="U3" s="5722"/>
      <c r="V3" s="5722"/>
      <c r="W3" s="5722"/>
    </row>
    <row r="4" spans="1:23" s="5723" customFormat="1" ht="2.25" customHeight="1" thickBot="1" x14ac:dyDescent="0.35">
      <c r="A4" s="5724"/>
      <c r="B4" s="5724"/>
      <c r="C4" s="5724"/>
      <c r="D4" s="5724"/>
      <c r="E4" s="5724"/>
      <c r="F4" s="5724"/>
      <c r="G4" s="5724"/>
      <c r="H4" s="5725"/>
      <c r="I4" s="5725"/>
      <c r="J4" s="5724"/>
      <c r="K4" s="7081"/>
      <c r="L4" s="5722"/>
      <c r="M4" s="5722"/>
      <c r="N4" s="5722"/>
      <c r="O4" s="5722"/>
      <c r="P4" s="5722"/>
      <c r="Q4" s="5722"/>
      <c r="R4" s="5722"/>
      <c r="S4" s="5722"/>
      <c r="T4" s="5722"/>
      <c r="U4" s="5722"/>
      <c r="V4" s="5722"/>
      <c r="W4" s="5722"/>
    </row>
    <row r="5" spans="1:23" s="5726" customFormat="1" ht="15.75" customHeight="1" x14ac:dyDescent="0.3">
      <c r="A5" s="7837" t="s">
        <v>578</v>
      </c>
      <c r="B5" s="7838"/>
      <c r="C5" s="7838"/>
      <c r="D5" s="7838"/>
      <c r="E5" s="7838"/>
      <c r="F5" s="7841" t="s">
        <v>272</v>
      </c>
      <c r="G5" s="7843" t="s">
        <v>579</v>
      </c>
      <c r="H5" s="7843"/>
      <c r="I5" s="7844" t="s">
        <v>580</v>
      </c>
      <c r="J5" s="7838" t="s">
        <v>581</v>
      </c>
      <c r="K5" s="7846" t="s">
        <v>235</v>
      </c>
    </row>
    <row r="6" spans="1:23" s="5726" customFormat="1" ht="15.75" customHeight="1" x14ac:dyDescent="0.3">
      <c r="A6" s="7839"/>
      <c r="B6" s="7840"/>
      <c r="C6" s="7840"/>
      <c r="D6" s="7840"/>
      <c r="E6" s="7840"/>
      <c r="F6" s="7842"/>
      <c r="G6" s="5727" t="s">
        <v>65</v>
      </c>
      <c r="H6" s="5727" t="s">
        <v>66</v>
      </c>
      <c r="I6" s="7845"/>
      <c r="J6" s="7840"/>
      <c r="K6" s="7847"/>
    </row>
    <row r="7" spans="1:23" s="5726" customFormat="1" ht="15.75" customHeight="1" x14ac:dyDescent="0.3">
      <c r="A7" s="7849" t="s">
        <v>241</v>
      </c>
      <c r="B7" s="7850"/>
      <c r="C7" s="7850"/>
      <c r="D7" s="7850"/>
      <c r="E7" s="7850"/>
      <c r="F7" s="5728" t="s">
        <v>242</v>
      </c>
      <c r="G7" s="5728" t="s">
        <v>243</v>
      </c>
      <c r="H7" s="5728" t="s">
        <v>244</v>
      </c>
      <c r="I7" s="5728" t="s">
        <v>245</v>
      </c>
      <c r="J7" s="5728" t="s">
        <v>246</v>
      </c>
      <c r="K7" s="5729" t="s">
        <v>247</v>
      </c>
    </row>
    <row r="8" spans="1:23" s="5726" customFormat="1" ht="22.5" customHeight="1" x14ac:dyDescent="0.3">
      <c r="A8" s="5730"/>
      <c r="B8" s="5731"/>
      <c r="C8" s="5731"/>
      <c r="D8" s="5731"/>
      <c r="E8" s="5731"/>
      <c r="F8" s="68" t="s">
        <v>68</v>
      </c>
      <c r="G8" s="5728"/>
      <c r="H8" s="5728"/>
      <c r="I8" s="5728"/>
      <c r="J8" s="5728"/>
      <c r="K8" s="5732">
        <f>SUM(K9:K10)</f>
        <v>4256392100</v>
      </c>
    </row>
    <row r="9" spans="1:23" s="5726" customFormat="1" ht="27.6" x14ac:dyDescent="0.3">
      <c r="A9" s="5730"/>
      <c r="B9" s="5731"/>
      <c r="C9" s="5731"/>
      <c r="D9" s="5731"/>
      <c r="E9" s="5733" t="s">
        <v>67</v>
      </c>
      <c r="F9" s="31" t="s">
        <v>69</v>
      </c>
      <c r="G9" s="73" t="s">
        <v>70</v>
      </c>
      <c r="H9" s="5734" t="s">
        <v>5145</v>
      </c>
      <c r="I9" s="5735" t="s">
        <v>5146</v>
      </c>
      <c r="J9" s="5735" t="s">
        <v>78</v>
      </c>
      <c r="K9" s="5736">
        <v>4256392100</v>
      </c>
    </row>
    <row r="10" spans="1:23" s="5739" customFormat="1" ht="27.6" x14ac:dyDescent="0.3">
      <c r="A10" s="5737"/>
      <c r="B10" s="5733"/>
      <c r="C10" s="5733"/>
      <c r="D10" s="5733"/>
      <c r="E10" s="5733" t="s">
        <v>72</v>
      </c>
      <c r="F10" s="5738" t="s">
        <v>5147</v>
      </c>
      <c r="G10" s="5735" t="s">
        <v>5148</v>
      </c>
      <c r="H10" s="5734" t="s">
        <v>5145</v>
      </c>
      <c r="I10" s="5735" t="s">
        <v>5149</v>
      </c>
      <c r="J10" s="5735" t="s">
        <v>78</v>
      </c>
      <c r="K10" s="5736">
        <v>0</v>
      </c>
    </row>
    <row r="11" spans="1:23" s="5739" customFormat="1" ht="15.75" customHeight="1" x14ac:dyDescent="0.3">
      <c r="A11" s="5740" t="s">
        <v>67</v>
      </c>
      <c r="B11" s="5741"/>
      <c r="C11" s="5741"/>
      <c r="D11" s="5741"/>
      <c r="E11" s="5742"/>
      <c r="F11" s="5743" t="s">
        <v>582</v>
      </c>
      <c r="G11" s="5741"/>
      <c r="H11" s="5744"/>
      <c r="I11" s="5745"/>
      <c r="J11" s="5741"/>
      <c r="K11" s="5746">
        <f>K13+K27+K35+K38+K40+K43+K45+K59+K64+K71+K79+K57</f>
        <v>4150000000</v>
      </c>
    </row>
    <row r="12" spans="1:23" s="5739" customFormat="1" ht="24" customHeight="1" x14ac:dyDescent="0.3">
      <c r="A12" s="5747"/>
      <c r="B12" s="5748">
        <v>1</v>
      </c>
      <c r="C12" s="5748">
        <v>16</v>
      </c>
      <c r="D12" s="5748" t="s">
        <v>67</v>
      </c>
      <c r="E12" s="5749"/>
      <c r="F12" s="5750" t="s">
        <v>583</v>
      </c>
      <c r="G12" s="5751"/>
      <c r="H12" s="5735"/>
      <c r="I12" s="5735"/>
      <c r="J12" s="5749"/>
      <c r="K12" s="5752"/>
    </row>
    <row r="13" spans="1:23" s="5726" customFormat="1" ht="27.6" x14ac:dyDescent="0.3">
      <c r="A13" s="5753">
        <v>1</v>
      </c>
      <c r="B13" s="5754">
        <v>16</v>
      </c>
      <c r="C13" s="5754" t="s">
        <v>67</v>
      </c>
      <c r="D13" s="5754" t="s">
        <v>67</v>
      </c>
      <c r="E13" s="5755"/>
      <c r="F13" s="5756" t="s">
        <v>73</v>
      </c>
      <c r="G13" s="5757" t="s">
        <v>289</v>
      </c>
      <c r="H13" s="5758" t="s">
        <v>5150</v>
      </c>
      <c r="I13" s="5727" t="s">
        <v>276</v>
      </c>
      <c r="J13" s="5758" t="s">
        <v>584</v>
      </c>
      <c r="K13" s="5759">
        <f>SUM(K14:K26)</f>
        <v>775570000</v>
      </c>
      <c r="M13" s="5760">
        <v>542000000</v>
      </c>
    </row>
    <row r="14" spans="1:23" s="5739" customFormat="1" ht="27.6" x14ac:dyDescent="0.3">
      <c r="A14" s="113">
        <v>1</v>
      </c>
      <c r="B14" s="114">
        <v>16</v>
      </c>
      <c r="C14" s="115" t="s">
        <v>67</v>
      </c>
      <c r="D14" s="115" t="s">
        <v>67</v>
      </c>
      <c r="E14" s="115" t="s">
        <v>67</v>
      </c>
      <c r="F14" s="116" t="s">
        <v>585</v>
      </c>
      <c r="G14" s="5761" t="s">
        <v>586</v>
      </c>
      <c r="H14" s="5762" t="s">
        <v>587</v>
      </c>
      <c r="I14" s="5763" t="s">
        <v>250</v>
      </c>
      <c r="J14" s="5762" t="s">
        <v>78</v>
      </c>
      <c r="K14" s="5764">
        <v>2000000</v>
      </c>
      <c r="M14" s="5765">
        <v>2000000</v>
      </c>
    </row>
    <row r="15" spans="1:23" s="5739" customFormat="1" ht="27.6" x14ac:dyDescent="0.3">
      <c r="A15" s="117">
        <v>1</v>
      </c>
      <c r="B15" s="41">
        <v>16</v>
      </c>
      <c r="C15" s="42" t="s">
        <v>67</v>
      </c>
      <c r="D15" s="42" t="s">
        <v>67</v>
      </c>
      <c r="E15" s="42" t="s">
        <v>72</v>
      </c>
      <c r="F15" s="118" t="s">
        <v>249</v>
      </c>
      <c r="G15" s="5766" t="s">
        <v>588</v>
      </c>
      <c r="H15" s="5767" t="s">
        <v>587</v>
      </c>
      <c r="I15" s="5768" t="s">
        <v>250</v>
      </c>
      <c r="J15" s="5762" t="s">
        <v>78</v>
      </c>
      <c r="K15" s="5769">
        <v>140000000</v>
      </c>
      <c r="M15" s="5765">
        <v>72000000</v>
      </c>
    </row>
    <row r="16" spans="1:23" s="5739" customFormat="1" ht="13.8" x14ac:dyDescent="0.3">
      <c r="A16" s="117">
        <v>1</v>
      </c>
      <c r="B16" s="41">
        <v>16</v>
      </c>
      <c r="C16" s="42" t="s">
        <v>67</v>
      </c>
      <c r="D16" s="42" t="s">
        <v>67</v>
      </c>
      <c r="E16" s="41">
        <v>10</v>
      </c>
      <c r="F16" s="118" t="s">
        <v>253</v>
      </c>
      <c r="G16" s="5770" t="s">
        <v>346</v>
      </c>
      <c r="H16" s="5767" t="s">
        <v>587</v>
      </c>
      <c r="I16" s="5768" t="s">
        <v>250</v>
      </c>
      <c r="J16" s="5762" t="s">
        <v>78</v>
      </c>
      <c r="K16" s="5769">
        <v>53502300</v>
      </c>
      <c r="M16" s="5765">
        <v>36000000</v>
      </c>
    </row>
    <row r="17" spans="1:13" s="5739" customFormat="1" ht="27.6" x14ac:dyDescent="0.3">
      <c r="A17" s="117">
        <v>1</v>
      </c>
      <c r="B17" s="41">
        <v>16</v>
      </c>
      <c r="C17" s="42" t="s">
        <v>67</v>
      </c>
      <c r="D17" s="42" t="s">
        <v>67</v>
      </c>
      <c r="E17" s="41">
        <v>11</v>
      </c>
      <c r="F17" s="118" t="s">
        <v>589</v>
      </c>
      <c r="G17" s="5766" t="s">
        <v>590</v>
      </c>
      <c r="H17" s="5767" t="s">
        <v>587</v>
      </c>
      <c r="I17" s="5768" t="s">
        <v>250</v>
      </c>
      <c r="J17" s="5762" t="s">
        <v>78</v>
      </c>
      <c r="K17" s="5769">
        <v>38000000</v>
      </c>
      <c r="M17" s="5765">
        <v>48000000</v>
      </c>
    </row>
    <row r="18" spans="1:13" s="5739" customFormat="1" ht="27.6" x14ac:dyDescent="0.3">
      <c r="A18" s="117">
        <v>1</v>
      </c>
      <c r="B18" s="41">
        <v>16</v>
      </c>
      <c r="C18" s="42" t="s">
        <v>67</v>
      </c>
      <c r="D18" s="42" t="s">
        <v>67</v>
      </c>
      <c r="E18" s="41">
        <v>12</v>
      </c>
      <c r="F18" s="2137" t="s">
        <v>591</v>
      </c>
      <c r="G18" s="2138" t="s">
        <v>592</v>
      </c>
      <c r="H18" s="5767" t="s">
        <v>587</v>
      </c>
      <c r="I18" s="5768" t="s">
        <v>250</v>
      </c>
      <c r="J18" s="5762" t="s">
        <v>78</v>
      </c>
      <c r="K18" s="120">
        <v>18300000</v>
      </c>
      <c r="M18" s="5765">
        <v>1650000</v>
      </c>
    </row>
    <row r="19" spans="1:13" s="5739" customFormat="1" ht="37.5" customHeight="1" x14ac:dyDescent="0.3">
      <c r="A19" s="117">
        <v>1</v>
      </c>
      <c r="B19" s="41">
        <v>16</v>
      </c>
      <c r="C19" s="42" t="s">
        <v>67</v>
      </c>
      <c r="D19" s="42" t="s">
        <v>67</v>
      </c>
      <c r="E19" s="41">
        <v>12</v>
      </c>
      <c r="F19" s="5771" t="s">
        <v>93</v>
      </c>
      <c r="G19" s="5771" t="s">
        <v>6985</v>
      </c>
      <c r="H19" s="5767" t="s">
        <v>587</v>
      </c>
      <c r="I19" s="5768" t="s">
        <v>250</v>
      </c>
      <c r="J19" s="5762" t="s">
        <v>78</v>
      </c>
      <c r="K19" s="120">
        <v>12125000</v>
      </c>
      <c r="M19" s="5765"/>
    </row>
    <row r="20" spans="1:13" s="5739" customFormat="1" ht="27.6" x14ac:dyDescent="0.3">
      <c r="A20" s="117">
        <v>1</v>
      </c>
      <c r="B20" s="41">
        <v>16</v>
      </c>
      <c r="C20" s="42" t="s">
        <v>67</v>
      </c>
      <c r="D20" s="42" t="s">
        <v>67</v>
      </c>
      <c r="E20" s="41">
        <v>15</v>
      </c>
      <c r="F20" s="118" t="s">
        <v>593</v>
      </c>
      <c r="G20" s="119" t="s">
        <v>594</v>
      </c>
      <c r="H20" s="5767" t="s">
        <v>587</v>
      </c>
      <c r="I20" s="5768" t="s">
        <v>250</v>
      </c>
      <c r="J20" s="5762" t="s">
        <v>78</v>
      </c>
      <c r="K20" s="120">
        <v>23400000</v>
      </c>
      <c r="M20" s="5765">
        <v>6140000</v>
      </c>
    </row>
    <row r="21" spans="1:13" s="5739" customFormat="1" ht="27.6" x14ac:dyDescent="0.3">
      <c r="A21" s="117">
        <v>1</v>
      </c>
      <c r="B21" s="41">
        <v>16</v>
      </c>
      <c r="C21" s="42" t="s">
        <v>67</v>
      </c>
      <c r="D21" s="42" t="s">
        <v>67</v>
      </c>
      <c r="E21" s="41">
        <v>17</v>
      </c>
      <c r="F21" s="118" t="s">
        <v>595</v>
      </c>
      <c r="G21" s="119" t="s">
        <v>596</v>
      </c>
      <c r="H21" s="5767" t="s">
        <v>587</v>
      </c>
      <c r="I21" s="5768" t="s">
        <v>250</v>
      </c>
      <c r="J21" s="5762" t="s">
        <v>78</v>
      </c>
      <c r="K21" s="120">
        <v>15000000</v>
      </c>
      <c r="M21" s="5765">
        <v>10195000</v>
      </c>
    </row>
    <row r="22" spans="1:13" s="5739" customFormat="1" ht="41.4" x14ac:dyDescent="0.3">
      <c r="A22" s="117">
        <v>1</v>
      </c>
      <c r="B22" s="41">
        <v>16</v>
      </c>
      <c r="C22" s="42" t="s">
        <v>67</v>
      </c>
      <c r="D22" s="42" t="s">
        <v>67</v>
      </c>
      <c r="E22" s="41">
        <v>18</v>
      </c>
      <c r="F22" s="118" t="s">
        <v>597</v>
      </c>
      <c r="G22" s="119" t="s">
        <v>598</v>
      </c>
      <c r="H22" s="5767" t="s">
        <v>599</v>
      </c>
      <c r="I22" s="5768" t="s">
        <v>250</v>
      </c>
      <c r="J22" s="5772" t="s">
        <v>627</v>
      </c>
      <c r="K22" s="120">
        <v>261382700</v>
      </c>
      <c r="M22" s="5765">
        <v>280000000</v>
      </c>
    </row>
    <row r="23" spans="1:13" s="5739" customFormat="1" ht="27.6" x14ac:dyDescent="0.3">
      <c r="A23" s="117">
        <v>1</v>
      </c>
      <c r="B23" s="41">
        <v>16</v>
      </c>
      <c r="C23" s="42" t="s">
        <v>67</v>
      </c>
      <c r="D23" s="42" t="s">
        <v>67</v>
      </c>
      <c r="E23" s="41">
        <v>19</v>
      </c>
      <c r="F23" s="118" t="s">
        <v>473</v>
      </c>
      <c r="G23" s="119" t="s">
        <v>601</v>
      </c>
      <c r="H23" s="5767" t="s">
        <v>587</v>
      </c>
      <c r="I23" s="5768" t="s">
        <v>250</v>
      </c>
      <c r="J23" s="5762" t="s">
        <v>78</v>
      </c>
      <c r="K23" s="120">
        <v>48500000</v>
      </c>
      <c r="M23" s="5765">
        <v>36000000</v>
      </c>
    </row>
    <row r="24" spans="1:13" s="5739" customFormat="1" ht="27.6" x14ac:dyDescent="0.3">
      <c r="A24" s="1100">
        <v>1</v>
      </c>
      <c r="B24" s="3891">
        <v>16</v>
      </c>
      <c r="C24" s="147" t="s">
        <v>67</v>
      </c>
      <c r="D24" s="147" t="s">
        <v>67</v>
      </c>
      <c r="E24" s="3891">
        <v>26</v>
      </c>
      <c r="F24" s="1101" t="s">
        <v>5151</v>
      </c>
      <c r="G24" s="1102" t="s">
        <v>5152</v>
      </c>
      <c r="H24" s="5773" t="s">
        <v>5153</v>
      </c>
      <c r="I24" s="5768" t="s">
        <v>250</v>
      </c>
      <c r="J24" s="5774" t="s">
        <v>78</v>
      </c>
      <c r="K24" s="1103">
        <v>42780000</v>
      </c>
      <c r="M24" s="5765"/>
    </row>
    <row r="25" spans="1:13" s="5739" customFormat="1" ht="27.6" x14ac:dyDescent="0.3">
      <c r="A25" s="1100">
        <v>1</v>
      </c>
      <c r="B25" s="3891">
        <v>16</v>
      </c>
      <c r="C25" s="147" t="s">
        <v>67</v>
      </c>
      <c r="D25" s="147" t="s">
        <v>67</v>
      </c>
      <c r="E25" s="3891">
        <v>28</v>
      </c>
      <c r="F25" s="1101" t="s">
        <v>5020</v>
      </c>
      <c r="G25" s="1102" t="s">
        <v>5154</v>
      </c>
      <c r="H25" s="5773" t="s">
        <v>5153</v>
      </c>
      <c r="I25" s="5768" t="s">
        <v>250</v>
      </c>
      <c r="J25" s="5774" t="s">
        <v>78</v>
      </c>
      <c r="K25" s="1103">
        <v>51780000</v>
      </c>
      <c r="M25" s="5765"/>
    </row>
    <row r="26" spans="1:13" s="5739" customFormat="1" ht="13.8" x14ac:dyDescent="0.3">
      <c r="A26" s="121">
        <v>1</v>
      </c>
      <c r="B26" s="52">
        <v>16</v>
      </c>
      <c r="C26" s="122" t="s">
        <v>67</v>
      </c>
      <c r="D26" s="122" t="s">
        <v>67</v>
      </c>
      <c r="E26" s="52">
        <v>29</v>
      </c>
      <c r="F26" s="123" t="s">
        <v>602</v>
      </c>
      <c r="G26" s="124" t="s">
        <v>603</v>
      </c>
      <c r="H26" s="5775" t="s">
        <v>604</v>
      </c>
      <c r="I26" s="5768" t="s">
        <v>250</v>
      </c>
      <c r="J26" s="5774" t="s">
        <v>78</v>
      </c>
      <c r="K26" s="125">
        <v>68800000</v>
      </c>
      <c r="M26" s="5765">
        <v>10000000</v>
      </c>
    </row>
    <row r="27" spans="1:13" s="5739" customFormat="1" ht="25.5" customHeight="1" x14ac:dyDescent="0.3">
      <c r="A27" s="5776">
        <v>1</v>
      </c>
      <c r="B27" s="5777">
        <v>16</v>
      </c>
      <c r="C27" s="5748" t="s">
        <v>67</v>
      </c>
      <c r="D27" s="5748" t="s">
        <v>72</v>
      </c>
      <c r="E27" s="5777"/>
      <c r="F27" s="5778" t="s">
        <v>315</v>
      </c>
      <c r="G27" s="5749"/>
      <c r="H27" s="5735"/>
      <c r="I27" s="5779"/>
      <c r="J27" s="5749"/>
      <c r="K27" s="5780">
        <f>K29+K31+K33+K30+K28</f>
        <v>234500000</v>
      </c>
      <c r="M27" s="5765">
        <v>2660000000</v>
      </c>
    </row>
    <row r="28" spans="1:13" s="5790" customFormat="1" ht="27.6" x14ac:dyDescent="0.3">
      <c r="A28" s="5781">
        <v>1</v>
      </c>
      <c r="B28" s="5782">
        <v>16</v>
      </c>
      <c r="C28" s="5783" t="s">
        <v>67</v>
      </c>
      <c r="D28" s="5783" t="s">
        <v>72</v>
      </c>
      <c r="E28" s="5783" t="s">
        <v>114</v>
      </c>
      <c r="F28" s="5784" t="s">
        <v>1126</v>
      </c>
      <c r="G28" s="5785" t="s">
        <v>8815</v>
      </c>
      <c r="H28" s="5786" t="s">
        <v>5156</v>
      </c>
      <c r="I28" s="5787" t="s">
        <v>250</v>
      </c>
      <c r="J28" s="5788" t="s">
        <v>78</v>
      </c>
      <c r="K28" s="5789">
        <v>46000000</v>
      </c>
      <c r="M28" s="5791"/>
    </row>
    <row r="29" spans="1:13" s="5790" customFormat="1" ht="25.5" customHeight="1" x14ac:dyDescent="0.3">
      <c r="A29" s="5781">
        <v>1</v>
      </c>
      <c r="B29" s="5782">
        <v>16</v>
      </c>
      <c r="C29" s="5783" t="s">
        <v>67</v>
      </c>
      <c r="D29" s="5783" t="s">
        <v>72</v>
      </c>
      <c r="E29" s="5783" t="s">
        <v>119</v>
      </c>
      <c r="F29" s="5784" t="s">
        <v>605</v>
      </c>
      <c r="G29" s="5785" t="s">
        <v>259</v>
      </c>
      <c r="H29" s="5786" t="s">
        <v>5153</v>
      </c>
      <c r="I29" s="5787" t="s">
        <v>523</v>
      </c>
      <c r="J29" s="5788" t="s">
        <v>78</v>
      </c>
      <c r="K29" s="5789">
        <v>0</v>
      </c>
      <c r="M29" s="5791"/>
    </row>
    <row r="30" spans="1:13" s="5790" customFormat="1" ht="25.5" customHeight="1" x14ac:dyDescent="0.3">
      <c r="A30" s="5781">
        <v>1</v>
      </c>
      <c r="B30" s="5782">
        <v>16</v>
      </c>
      <c r="C30" s="5783">
        <v>1</v>
      </c>
      <c r="D30" s="5783">
        <v>2</v>
      </c>
      <c r="E30" s="5792" t="s">
        <v>81</v>
      </c>
      <c r="F30" s="5784" t="s">
        <v>117</v>
      </c>
      <c r="G30" s="5785" t="s">
        <v>1224</v>
      </c>
      <c r="H30" s="5786" t="s">
        <v>5153</v>
      </c>
      <c r="I30" s="5787" t="s">
        <v>240</v>
      </c>
      <c r="J30" s="5788" t="s">
        <v>78</v>
      </c>
      <c r="K30" s="5789">
        <v>25000000</v>
      </c>
      <c r="M30" s="5791"/>
    </row>
    <row r="31" spans="1:13" s="5739" customFormat="1" ht="25.5" customHeight="1" x14ac:dyDescent="0.3">
      <c r="A31" s="5793">
        <v>1</v>
      </c>
      <c r="B31" s="5794">
        <v>16</v>
      </c>
      <c r="C31" s="5795" t="s">
        <v>67</v>
      </c>
      <c r="D31" s="5795" t="s">
        <v>72</v>
      </c>
      <c r="E31" s="5795">
        <v>10</v>
      </c>
      <c r="F31" s="5784" t="s">
        <v>5157</v>
      </c>
      <c r="G31" s="5796" t="s">
        <v>5158</v>
      </c>
      <c r="H31" s="5797" t="s">
        <v>5153</v>
      </c>
      <c r="I31" s="5768" t="s">
        <v>240</v>
      </c>
      <c r="J31" s="5774" t="s">
        <v>78</v>
      </c>
      <c r="K31" s="5789">
        <v>20000000</v>
      </c>
      <c r="M31" s="5765"/>
    </row>
    <row r="32" spans="1:13" s="5739" customFormat="1" ht="25.5" customHeight="1" x14ac:dyDescent="0.3">
      <c r="A32" s="5793">
        <v>1</v>
      </c>
      <c r="B32" s="5794">
        <v>16</v>
      </c>
      <c r="C32" s="5795" t="s">
        <v>67</v>
      </c>
      <c r="D32" s="5795" t="s">
        <v>72</v>
      </c>
      <c r="E32" s="5795">
        <v>22</v>
      </c>
      <c r="F32" s="5784" t="s">
        <v>123</v>
      </c>
      <c r="G32" s="5796" t="s">
        <v>609</v>
      </c>
      <c r="H32" s="5797" t="s">
        <v>5153</v>
      </c>
      <c r="I32" s="5768" t="s">
        <v>240</v>
      </c>
      <c r="J32" s="5774" t="s">
        <v>78</v>
      </c>
      <c r="K32" s="5789">
        <v>0</v>
      </c>
      <c r="M32" s="5765"/>
    </row>
    <row r="33" spans="1:14" s="5739" customFormat="1" ht="27.6" x14ac:dyDescent="0.3">
      <c r="A33" s="113">
        <v>1</v>
      </c>
      <c r="B33" s="114">
        <v>16</v>
      </c>
      <c r="C33" s="115" t="s">
        <v>67</v>
      </c>
      <c r="D33" s="115" t="s">
        <v>72</v>
      </c>
      <c r="E33" s="115">
        <v>24</v>
      </c>
      <c r="F33" s="126" t="s">
        <v>125</v>
      </c>
      <c r="G33" s="127" t="s">
        <v>606</v>
      </c>
      <c r="H33" s="5762" t="s">
        <v>587</v>
      </c>
      <c r="I33" s="245" t="s">
        <v>264</v>
      </c>
      <c r="J33" s="5762" t="s">
        <v>584</v>
      </c>
      <c r="K33" s="5789">
        <v>143500000</v>
      </c>
      <c r="M33" s="5765">
        <v>40000000</v>
      </c>
      <c r="N33" s="5798">
        <f>K33/22000000</f>
        <v>6.5227272727272725</v>
      </c>
    </row>
    <row r="34" spans="1:14" s="5739" customFormat="1" ht="27.6" hidden="1" x14ac:dyDescent="0.3">
      <c r="A34" s="1494">
        <v>1</v>
      </c>
      <c r="B34" s="1495">
        <v>16</v>
      </c>
      <c r="C34" s="1496" t="s">
        <v>67</v>
      </c>
      <c r="D34" s="1496" t="s">
        <v>72</v>
      </c>
      <c r="E34" s="1495">
        <v>26</v>
      </c>
      <c r="F34" s="1497" t="s">
        <v>605</v>
      </c>
      <c r="G34" s="1498" t="s">
        <v>259</v>
      </c>
      <c r="H34" s="5799" t="s">
        <v>587</v>
      </c>
      <c r="I34" s="249" t="s">
        <v>276</v>
      </c>
      <c r="J34" s="5799" t="s">
        <v>584</v>
      </c>
      <c r="K34" s="1499">
        <v>31700000</v>
      </c>
      <c r="M34" s="5765">
        <v>10000000</v>
      </c>
    </row>
    <row r="35" spans="1:14" s="5739" customFormat="1" ht="27" customHeight="1" x14ac:dyDescent="0.3">
      <c r="A35" s="5776">
        <v>1</v>
      </c>
      <c r="B35" s="5777">
        <v>16</v>
      </c>
      <c r="C35" s="5748" t="s">
        <v>67</v>
      </c>
      <c r="D35" s="5748" t="s">
        <v>109</v>
      </c>
      <c r="E35" s="5777"/>
      <c r="F35" s="5756" t="s">
        <v>362</v>
      </c>
      <c r="G35" s="5749"/>
      <c r="H35" s="5735"/>
      <c r="I35" s="5779" t="s">
        <v>864</v>
      </c>
      <c r="J35" s="5749"/>
      <c r="K35" s="5780">
        <f>SUM(K36:K37)</f>
        <v>63500000</v>
      </c>
      <c r="M35" s="5765">
        <v>33000000</v>
      </c>
    </row>
    <row r="36" spans="1:14" s="5739" customFormat="1" ht="27.6" x14ac:dyDescent="0.3">
      <c r="A36" s="113">
        <v>1</v>
      </c>
      <c r="B36" s="114">
        <v>16</v>
      </c>
      <c r="C36" s="115" t="s">
        <v>67</v>
      </c>
      <c r="D36" s="115" t="s">
        <v>109</v>
      </c>
      <c r="E36" s="115" t="s">
        <v>72</v>
      </c>
      <c r="F36" s="126" t="s">
        <v>956</v>
      </c>
      <c r="G36" s="127" t="s">
        <v>5159</v>
      </c>
      <c r="H36" s="5762" t="s">
        <v>587</v>
      </c>
      <c r="I36" s="245" t="s">
        <v>2953</v>
      </c>
      <c r="J36" s="5762" t="s">
        <v>584</v>
      </c>
      <c r="K36" s="128">
        <v>30000000</v>
      </c>
      <c r="M36" s="5765">
        <v>24000000</v>
      </c>
    </row>
    <row r="37" spans="1:14" s="5739" customFormat="1" ht="27.6" x14ac:dyDescent="0.3">
      <c r="A37" s="121">
        <v>1</v>
      </c>
      <c r="B37" s="52">
        <v>16</v>
      </c>
      <c r="C37" s="122" t="s">
        <v>67</v>
      </c>
      <c r="D37" s="122" t="s">
        <v>109</v>
      </c>
      <c r="E37" s="122" t="s">
        <v>114</v>
      </c>
      <c r="F37" s="131" t="s">
        <v>610</v>
      </c>
      <c r="G37" s="132" t="s">
        <v>611</v>
      </c>
      <c r="H37" s="5800" t="s">
        <v>587</v>
      </c>
      <c r="I37" s="245" t="s">
        <v>2953</v>
      </c>
      <c r="J37" s="5800" t="s">
        <v>584</v>
      </c>
      <c r="K37" s="125">
        <v>33500000</v>
      </c>
      <c r="M37" s="5765">
        <v>9000000</v>
      </c>
    </row>
    <row r="38" spans="1:14" s="5739" customFormat="1" ht="25.5" customHeight="1" x14ac:dyDescent="0.3">
      <c r="A38" s="5776">
        <v>1</v>
      </c>
      <c r="B38" s="5777">
        <v>16</v>
      </c>
      <c r="C38" s="5748" t="s">
        <v>67</v>
      </c>
      <c r="D38" s="5748" t="s">
        <v>114</v>
      </c>
      <c r="E38" s="5748"/>
      <c r="F38" s="5756" t="s">
        <v>459</v>
      </c>
      <c r="G38" s="5777"/>
      <c r="H38" s="5735"/>
      <c r="I38" s="5801"/>
      <c r="J38" s="5749"/>
      <c r="K38" s="5802">
        <f>SUM(K39)</f>
        <v>152100000</v>
      </c>
      <c r="M38" s="5765">
        <v>180000000</v>
      </c>
    </row>
    <row r="39" spans="1:14" s="5739" customFormat="1" ht="27.6" x14ac:dyDescent="0.3">
      <c r="A39" s="5776">
        <v>1</v>
      </c>
      <c r="B39" s="5777">
        <v>16</v>
      </c>
      <c r="C39" s="5748" t="s">
        <v>67</v>
      </c>
      <c r="D39" s="5748" t="s">
        <v>114</v>
      </c>
      <c r="E39" s="5748" t="s">
        <v>114</v>
      </c>
      <c r="F39" s="5803" t="s">
        <v>8517</v>
      </c>
      <c r="G39" s="5804" t="s">
        <v>612</v>
      </c>
      <c r="H39" s="5734" t="s">
        <v>587</v>
      </c>
      <c r="I39" s="5801" t="s">
        <v>5160</v>
      </c>
      <c r="J39" s="5734" t="s">
        <v>584</v>
      </c>
      <c r="K39" s="5805">
        <v>152100000</v>
      </c>
      <c r="M39" s="5765">
        <v>180000000</v>
      </c>
    </row>
    <row r="40" spans="1:14" s="5739" customFormat="1" ht="60.75" customHeight="1" x14ac:dyDescent="0.3">
      <c r="A40" s="5776">
        <v>1</v>
      </c>
      <c r="B40" s="5777">
        <v>16</v>
      </c>
      <c r="C40" s="5748" t="s">
        <v>67</v>
      </c>
      <c r="D40" s="5748" t="s">
        <v>139</v>
      </c>
      <c r="E40" s="5777"/>
      <c r="F40" s="5756" t="s">
        <v>460</v>
      </c>
      <c r="G40" s="5777"/>
      <c r="H40" s="5735"/>
      <c r="I40" s="5801"/>
      <c r="J40" s="5749"/>
      <c r="K40" s="5806">
        <f>SUM(K41:K42)</f>
        <v>10000000</v>
      </c>
      <c r="M40" s="5765">
        <v>7000000</v>
      </c>
    </row>
    <row r="41" spans="1:14" s="5739" customFormat="1" ht="27.6" x14ac:dyDescent="0.3">
      <c r="A41" s="113">
        <v>1</v>
      </c>
      <c r="B41" s="114">
        <v>16</v>
      </c>
      <c r="C41" s="115" t="s">
        <v>67</v>
      </c>
      <c r="D41" s="115" t="s">
        <v>139</v>
      </c>
      <c r="E41" s="115" t="s">
        <v>67</v>
      </c>
      <c r="F41" s="126" t="s">
        <v>5161</v>
      </c>
      <c r="G41" s="127" t="s">
        <v>613</v>
      </c>
      <c r="H41" s="5762" t="s">
        <v>587</v>
      </c>
      <c r="I41" s="247" t="s">
        <v>373</v>
      </c>
      <c r="J41" s="5762" t="s">
        <v>584</v>
      </c>
      <c r="K41" s="134">
        <v>5000000</v>
      </c>
      <c r="M41" s="5765">
        <v>7000000</v>
      </c>
    </row>
    <row r="42" spans="1:14" s="5739" customFormat="1" ht="27.6" x14ac:dyDescent="0.3">
      <c r="A42" s="121">
        <v>1</v>
      </c>
      <c r="B42" s="52">
        <v>16</v>
      </c>
      <c r="C42" s="122" t="s">
        <v>67</v>
      </c>
      <c r="D42" s="122" t="s">
        <v>139</v>
      </c>
      <c r="E42" s="122" t="s">
        <v>144</v>
      </c>
      <c r="F42" s="131" t="s">
        <v>479</v>
      </c>
      <c r="G42" s="132" t="s">
        <v>614</v>
      </c>
      <c r="H42" s="5800" t="s">
        <v>587</v>
      </c>
      <c r="I42" s="247" t="s">
        <v>373</v>
      </c>
      <c r="J42" s="5800" t="s">
        <v>584</v>
      </c>
      <c r="K42" s="135">
        <v>5000000</v>
      </c>
      <c r="M42" s="5765"/>
    </row>
    <row r="43" spans="1:14" s="5739" customFormat="1" ht="25.5" customHeight="1" x14ac:dyDescent="0.3">
      <c r="A43" s="5776">
        <v>1</v>
      </c>
      <c r="B43" s="5777">
        <v>16</v>
      </c>
      <c r="C43" s="5748" t="s">
        <v>67</v>
      </c>
      <c r="D43" s="5748" t="s">
        <v>81</v>
      </c>
      <c r="E43" s="5777"/>
      <c r="F43" s="5756" t="s">
        <v>5162</v>
      </c>
      <c r="G43" s="5777"/>
      <c r="H43" s="5735"/>
      <c r="I43" s="5801"/>
      <c r="J43" s="5749"/>
      <c r="K43" s="5807">
        <f>SUM(K44)</f>
        <v>5000000</v>
      </c>
      <c r="M43" s="5765">
        <v>7500000</v>
      </c>
    </row>
    <row r="44" spans="1:14" s="5739" customFormat="1" ht="27.6" x14ac:dyDescent="0.3">
      <c r="A44" s="5776">
        <v>1</v>
      </c>
      <c r="B44" s="5777">
        <v>16</v>
      </c>
      <c r="C44" s="5748" t="s">
        <v>67</v>
      </c>
      <c r="D44" s="5748" t="s">
        <v>81</v>
      </c>
      <c r="E44" s="5748" t="s">
        <v>72</v>
      </c>
      <c r="F44" s="5803" t="s">
        <v>5163</v>
      </c>
      <c r="G44" s="5804" t="s">
        <v>5164</v>
      </c>
      <c r="H44" s="5772" t="s">
        <v>5153</v>
      </c>
      <c r="I44" s="5808" t="s">
        <v>373</v>
      </c>
      <c r="J44" s="5734" t="s">
        <v>584</v>
      </c>
      <c r="K44" s="5809">
        <v>5000000</v>
      </c>
      <c r="M44" s="5765">
        <v>7500000</v>
      </c>
    </row>
    <row r="45" spans="1:14" s="5739" customFormat="1" ht="27.6" x14ac:dyDescent="0.3">
      <c r="A45" s="5776">
        <v>1</v>
      </c>
      <c r="B45" s="5777">
        <v>16</v>
      </c>
      <c r="C45" s="5748" t="s">
        <v>67</v>
      </c>
      <c r="D45" s="5748" t="s">
        <v>285</v>
      </c>
      <c r="E45" s="5777"/>
      <c r="F45" s="5810" t="s">
        <v>5165</v>
      </c>
      <c r="G45" s="5794"/>
      <c r="I45" s="5811"/>
      <c r="J45" s="5797" t="s">
        <v>616</v>
      </c>
      <c r="K45" s="5812">
        <f>K47+K48+K49+K50+K51+K52+K54+K55+K46</f>
        <v>1382970000</v>
      </c>
      <c r="M45" s="5765">
        <v>417000000</v>
      </c>
    </row>
    <row r="46" spans="1:14" s="5739" customFormat="1" ht="13.8" x14ac:dyDescent="0.3">
      <c r="A46" s="5776">
        <v>1</v>
      </c>
      <c r="B46" s="5777">
        <v>16</v>
      </c>
      <c r="C46" s="5748" t="s">
        <v>67</v>
      </c>
      <c r="D46" s="5748" t="s">
        <v>285</v>
      </c>
      <c r="E46" s="5795" t="s">
        <v>67</v>
      </c>
      <c r="F46" s="5813" t="s">
        <v>5166</v>
      </c>
      <c r="G46" s="5814" t="s">
        <v>5167</v>
      </c>
      <c r="H46" s="5815" t="s">
        <v>130</v>
      </c>
      <c r="I46" s="5816" t="s">
        <v>130</v>
      </c>
      <c r="J46" s="5817" t="s">
        <v>130</v>
      </c>
      <c r="K46" s="5818"/>
      <c r="M46" s="5765"/>
    </row>
    <row r="47" spans="1:14" s="5739" customFormat="1" ht="27.6" x14ac:dyDescent="0.3">
      <c r="A47" s="113">
        <v>1</v>
      </c>
      <c r="B47" s="114">
        <v>16</v>
      </c>
      <c r="C47" s="115" t="s">
        <v>67</v>
      </c>
      <c r="D47" s="114">
        <v>15</v>
      </c>
      <c r="E47" s="114">
        <v>12</v>
      </c>
      <c r="F47" s="223" t="s">
        <v>1345</v>
      </c>
      <c r="G47" s="3913" t="s">
        <v>2857</v>
      </c>
      <c r="H47" s="5772" t="s">
        <v>5168</v>
      </c>
      <c r="I47" s="1104" t="s">
        <v>304</v>
      </c>
      <c r="J47" s="5819" t="s">
        <v>616</v>
      </c>
      <c r="K47" s="1105">
        <v>167520000</v>
      </c>
      <c r="M47" s="5765">
        <v>157000000</v>
      </c>
    </row>
    <row r="48" spans="1:14" s="5739" customFormat="1" ht="27.6" x14ac:dyDescent="0.3">
      <c r="A48" s="178"/>
      <c r="B48" s="3892"/>
      <c r="C48" s="148"/>
      <c r="D48" s="3892"/>
      <c r="E48" s="3892">
        <v>13</v>
      </c>
      <c r="F48" s="223" t="s">
        <v>2858</v>
      </c>
      <c r="G48" s="43" t="s">
        <v>2859</v>
      </c>
      <c r="H48" s="5772" t="s">
        <v>5168</v>
      </c>
      <c r="I48" s="246" t="s">
        <v>304</v>
      </c>
      <c r="J48" s="5772" t="s">
        <v>2860</v>
      </c>
      <c r="K48" s="222">
        <v>142520000</v>
      </c>
      <c r="M48" s="5765"/>
    </row>
    <row r="49" spans="1:13" s="5739" customFormat="1" ht="27.6" x14ac:dyDescent="0.3">
      <c r="A49" s="178"/>
      <c r="B49" s="3892"/>
      <c r="C49" s="148"/>
      <c r="D49" s="3892"/>
      <c r="E49" s="3892">
        <v>14</v>
      </c>
      <c r="F49" s="223" t="s">
        <v>2861</v>
      </c>
      <c r="G49" s="43" t="s">
        <v>2862</v>
      </c>
      <c r="H49" s="5772" t="s">
        <v>5168</v>
      </c>
      <c r="I49" s="246" t="s">
        <v>304</v>
      </c>
      <c r="J49" s="5772" t="s">
        <v>2863</v>
      </c>
      <c r="K49" s="222">
        <v>148820000</v>
      </c>
      <c r="M49" s="5765"/>
    </row>
    <row r="50" spans="1:13" s="5739" customFormat="1" ht="27.6" x14ac:dyDescent="0.3">
      <c r="A50" s="178"/>
      <c r="B50" s="3892"/>
      <c r="C50" s="148"/>
      <c r="D50" s="3892"/>
      <c r="E50" s="3892">
        <v>15</v>
      </c>
      <c r="F50" s="223" t="s">
        <v>2864</v>
      </c>
      <c r="G50" s="43" t="s">
        <v>2865</v>
      </c>
      <c r="H50" s="5772" t="s">
        <v>5168</v>
      </c>
      <c r="I50" s="246" t="s">
        <v>304</v>
      </c>
      <c r="J50" s="5772" t="s">
        <v>2866</v>
      </c>
      <c r="K50" s="222">
        <v>145420000</v>
      </c>
      <c r="M50" s="5765"/>
    </row>
    <row r="51" spans="1:13" s="5739" customFormat="1" ht="45" customHeight="1" x14ac:dyDescent="0.3">
      <c r="A51" s="178"/>
      <c r="B51" s="3892"/>
      <c r="C51" s="148"/>
      <c r="D51" s="3892"/>
      <c r="E51" s="3892">
        <v>16</v>
      </c>
      <c r="F51" s="223" t="s">
        <v>2867</v>
      </c>
      <c r="G51" s="43" t="s">
        <v>2868</v>
      </c>
      <c r="H51" s="5772" t="s">
        <v>5168</v>
      </c>
      <c r="I51" s="246" t="s">
        <v>304</v>
      </c>
      <c r="J51" s="5772" t="s">
        <v>2869</v>
      </c>
      <c r="K51" s="222">
        <v>165070000</v>
      </c>
      <c r="M51" s="5765"/>
    </row>
    <row r="52" spans="1:13" s="5790" customFormat="1" ht="45" customHeight="1" x14ac:dyDescent="0.3">
      <c r="A52" s="227">
        <v>1</v>
      </c>
      <c r="B52" s="236">
        <v>16</v>
      </c>
      <c r="C52" s="139" t="s">
        <v>67</v>
      </c>
      <c r="D52" s="236">
        <v>15</v>
      </c>
      <c r="E52" s="236">
        <v>17</v>
      </c>
      <c r="F52" s="228" t="s">
        <v>2870</v>
      </c>
      <c r="G52" s="1966" t="s">
        <v>617</v>
      </c>
      <c r="H52" s="5820" t="s">
        <v>5168</v>
      </c>
      <c r="I52" s="1893" t="s">
        <v>304</v>
      </c>
      <c r="J52" s="5820" t="s">
        <v>616</v>
      </c>
      <c r="K52" s="230">
        <v>380810000</v>
      </c>
      <c r="M52" s="5791">
        <v>50000000</v>
      </c>
    </row>
    <row r="53" spans="1:13" s="5739" customFormat="1" ht="45" customHeight="1" x14ac:dyDescent="0.3">
      <c r="A53" s="117">
        <v>1</v>
      </c>
      <c r="B53" s="41">
        <v>16</v>
      </c>
      <c r="C53" s="42" t="s">
        <v>67</v>
      </c>
      <c r="D53" s="41">
        <v>15</v>
      </c>
      <c r="E53" s="41">
        <v>18</v>
      </c>
      <c r="F53" s="129" t="s">
        <v>2871</v>
      </c>
      <c r="G53" s="136" t="s">
        <v>617</v>
      </c>
      <c r="H53" s="5772" t="s">
        <v>5168</v>
      </c>
      <c r="I53" s="246" t="s">
        <v>304</v>
      </c>
      <c r="J53" s="5772" t="s">
        <v>616</v>
      </c>
      <c r="K53" s="137">
        <v>0</v>
      </c>
      <c r="M53" s="5765">
        <v>50000000</v>
      </c>
    </row>
    <row r="54" spans="1:13" s="5790" customFormat="1" ht="45" customHeight="1" x14ac:dyDescent="0.3">
      <c r="A54" s="224">
        <v>1</v>
      </c>
      <c r="B54" s="138">
        <v>16</v>
      </c>
      <c r="C54" s="141" t="s">
        <v>67</v>
      </c>
      <c r="D54" s="138">
        <v>15</v>
      </c>
      <c r="E54" s="141">
        <v>19</v>
      </c>
      <c r="F54" s="225" t="s">
        <v>2872</v>
      </c>
      <c r="G54" s="226" t="s">
        <v>2873</v>
      </c>
      <c r="H54" s="5772" t="s">
        <v>5168</v>
      </c>
      <c r="I54" s="246" t="s">
        <v>304</v>
      </c>
      <c r="J54" s="5821" t="s">
        <v>616</v>
      </c>
      <c r="K54" s="143">
        <v>144010000</v>
      </c>
      <c r="M54" s="5791">
        <v>100000000</v>
      </c>
    </row>
    <row r="55" spans="1:13" s="5790" customFormat="1" ht="41.4" x14ac:dyDescent="0.3">
      <c r="A55" s="227">
        <v>1</v>
      </c>
      <c r="B55" s="236">
        <v>16</v>
      </c>
      <c r="C55" s="139" t="s">
        <v>67</v>
      </c>
      <c r="D55" s="236">
        <v>15</v>
      </c>
      <c r="E55" s="139">
        <v>20</v>
      </c>
      <c r="F55" s="228" t="s">
        <v>618</v>
      </c>
      <c r="G55" s="229" t="s">
        <v>619</v>
      </c>
      <c r="H55" s="5820" t="s">
        <v>5169</v>
      </c>
      <c r="I55" s="246" t="s">
        <v>304</v>
      </c>
      <c r="J55" s="5820" t="s">
        <v>616</v>
      </c>
      <c r="K55" s="230">
        <v>88800000</v>
      </c>
      <c r="M55" s="5791">
        <v>60000000</v>
      </c>
    </row>
    <row r="56" spans="1:13" s="5790" customFormat="1" ht="41.4" x14ac:dyDescent="0.3">
      <c r="A56" s="227">
        <v>1</v>
      </c>
      <c r="B56" s="236">
        <v>16</v>
      </c>
      <c r="C56" s="139" t="s">
        <v>67</v>
      </c>
      <c r="D56" s="236">
        <v>15</v>
      </c>
      <c r="E56" s="139">
        <v>21</v>
      </c>
      <c r="F56" s="228" t="s">
        <v>620</v>
      </c>
      <c r="G56" s="229" t="s">
        <v>621</v>
      </c>
      <c r="H56" s="5820" t="s">
        <v>5169</v>
      </c>
      <c r="I56" s="246" t="s">
        <v>304</v>
      </c>
      <c r="J56" s="5820" t="s">
        <v>616</v>
      </c>
      <c r="K56" s="230">
        <v>0</v>
      </c>
      <c r="M56" s="5791">
        <v>50000000</v>
      </c>
    </row>
    <row r="57" spans="1:13" s="5739" customFormat="1" ht="27.6" x14ac:dyDescent="0.3">
      <c r="A57" s="5776">
        <v>1</v>
      </c>
      <c r="B57" s="5777">
        <v>16</v>
      </c>
      <c r="C57" s="5748" t="s">
        <v>67</v>
      </c>
      <c r="D57" s="5777">
        <v>17</v>
      </c>
      <c r="E57" s="5777"/>
      <c r="F57" s="5822" t="s">
        <v>622</v>
      </c>
      <c r="G57" s="5749"/>
      <c r="H57" s="5735"/>
      <c r="I57" s="5823"/>
      <c r="J57" s="4237" t="s">
        <v>78</v>
      </c>
      <c r="K57" s="5824">
        <f>SUM(K58)</f>
        <v>450000000</v>
      </c>
      <c r="M57" s="5765">
        <v>75000000</v>
      </c>
    </row>
    <row r="58" spans="1:13" s="5739" customFormat="1" ht="27.6" x14ac:dyDescent="0.3">
      <c r="A58" s="5776">
        <v>1</v>
      </c>
      <c r="B58" s="5777">
        <v>16</v>
      </c>
      <c r="C58" s="5748" t="s">
        <v>67</v>
      </c>
      <c r="D58" s="5777">
        <v>17</v>
      </c>
      <c r="E58" s="5748" t="s">
        <v>72</v>
      </c>
      <c r="F58" s="5813" t="s">
        <v>623</v>
      </c>
      <c r="G58" s="5814" t="s">
        <v>624</v>
      </c>
      <c r="H58" s="5772" t="s">
        <v>5170</v>
      </c>
      <c r="I58" s="5801" t="s">
        <v>2954</v>
      </c>
      <c r="J58" s="4237" t="s">
        <v>78</v>
      </c>
      <c r="K58" s="5825">
        <v>450000000</v>
      </c>
      <c r="M58" s="5765">
        <v>75000000</v>
      </c>
    </row>
    <row r="59" spans="1:13" s="5739" customFormat="1" ht="27.6" x14ac:dyDescent="0.3">
      <c r="A59" s="5776">
        <v>1</v>
      </c>
      <c r="B59" s="5777">
        <v>16</v>
      </c>
      <c r="C59" s="5748" t="s">
        <v>67</v>
      </c>
      <c r="D59" s="5748">
        <v>18</v>
      </c>
      <c r="E59" s="5748"/>
      <c r="F59" s="5756" t="s">
        <v>626</v>
      </c>
      <c r="G59" s="5749"/>
      <c r="H59" s="5735"/>
      <c r="I59" s="5779"/>
      <c r="J59" s="5826" t="s">
        <v>627</v>
      </c>
      <c r="K59" s="5827">
        <f>K60+K61+K62+K63</f>
        <v>104300000</v>
      </c>
      <c r="M59" s="5765">
        <v>17000000</v>
      </c>
    </row>
    <row r="60" spans="1:13" s="5739" customFormat="1" ht="27.6" x14ac:dyDescent="0.3">
      <c r="A60" s="117">
        <v>1</v>
      </c>
      <c r="B60" s="41">
        <v>16</v>
      </c>
      <c r="C60" s="42" t="s">
        <v>67</v>
      </c>
      <c r="D60" s="41">
        <v>18</v>
      </c>
      <c r="E60" s="42" t="s">
        <v>114</v>
      </c>
      <c r="F60" s="129" t="s">
        <v>628</v>
      </c>
      <c r="G60" s="130" t="s">
        <v>629</v>
      </c>
      <c r="H60" s="5772" t="s">
        <v>5171</v>
      </c>
      <c r="I60" s="246" t="s">
        <v>270</v>
      </c>
      <c r="J60" s="44" t="s">
        <v>627</v>
      </c>
      <c r="K60" s="137">
        <v>104300000</v>
      </c>
      <c r="M60" s="5765"/>
    </row>
    <row r="61" spans="1:13" s="5739" customFormat="1" ht="27.6" x14ac:dyDescent="0.3">
      <c r="A61" s="117">
        <v>1</v>
      </c>
      <c r="B61" s="41">
        <v>16</v>
      </c>
      <c r="C61" s="42" t="s">
        <v>67</v>
      </c>
      <c r="D61" s="41">
        <v>18</v>
      </c>
      <c r="E61" s="42" t="s">
        <v>81</v>
      </c>
      <c r="F61" s="129" t="s">
        <v>630</v>
      </c>
      <c r="G61" s="130" t="s">
        <v>631</v>
      </c>
      <c r="H61" s="5772" t="s">
        <v>5172</v>
      </c>
      <c r="I61" s="246" t="s">
        <v>270</v>
      </c>
      <c r="J61" s="44" t="s">
        <v>78</v>
      </c>
      <c r="K61" s="137">
        <v>0</v>
      </c>
      <c r="M61" s="5765">
        <v>17000000</v>
      </c>
    </row>
    <row r="62" spans="1:13" s="5739" customFormat="1" ht="27.6" x14ac:dyDescent="0.3">
      <c r="A62" s="227">
        <v>1</v>
      </c>
      <c r="B62" s="236">
        <v>16</v>
      </c>
      <c r="C62" s="139" t="s">
        <v>67</v>
      </c>
      <c r="D62" s="236">
        <v>18</v>
      </c>
      <c r="E62" s="139" t="s">
        <v>84</v>
      </c>
      <c r="F62" s="228" t="s">
        <v>5173</v>
      </c>
      <c r="G62" s="229" t="s">
        <v>5174</v>
      </c>
      <c r="H62" s="5820" t="s">
        <v>5170</v>
      </c>
      <c r="I62" s="1893" t="s">
        <v>270</v>
      </c>
      <c r="J62" s="51" t="s">
        <v>5175</v>
      </c>
      <c r="K62" s="230">
        <v>0</v>
      </c>
      <c r="M62" s="5765"/>
    </row>
    <row r="63" spans="1:13" s="5739" customFormat="1" ht="27.6" hidden="1" x14ac:dyDescent="0.3">
      <c r="A63" s="1502">
        <v>1</v>
      </c>
      <c r="B63" s="1503">
        <v>16</v>
      </c>
      <c r="C63" s="1504" t="s">
        <v>67</v>
      </c>
      <c r="D63" s="1503">
        <v>18</v>
      </c>
      <c r="E63" s="1504" t="s">
        <v>119</v>
      </c>
      <c r="F63" s="1505" t="s">
        <v>633</v>
      </c>
      <c r="G63" s="1506" t="s">
        <v>5176</v>
      </c>
      <c r="H63" s="5828" t="s">
        <v>5177</v>
      </c>
      <c r="I63" s="1500" t="s">
        <v>270</v>
      </c>
      <c r="J63" s="1507" t="s">
        <v>78</v>
      </c>
      <c r="K63" s="1508">
        <v>0</v>
      </c>
      <c r="M63" s="5765"/>
    </row>
    <row r="64" spans="1:13" s="5739" customFormat="1" ht="27.6" x14ac:dyDescent="0.3">
      <c r="A64" s="5776">
        <v>1</v>
      </c>
      <c r="B64" s="5777">
        <v>16</v>
      </c>
      <c r="C64" s="5748" t="s">
        <v>67</v>
      </c>
      <c r="D64" s="5748">
        <v>19</v>
      </c>
      <c r="E64" s="5777"/>
      <c r="F64" s="5822" t="s">
        <v>634</v>
      </c>
      <c r="G64" s="5829"/>
      <c r="H64" s="5735"/>
      <c r="I64" s="5801"/>
      <c r="J64" s="5830" t="s">
        <v>627</v>
      </c>
      <c r="K64" s="5831">
        <f>SUM(K65:K70)</f>
        <v>138080000</v>
      </c>
      <c r="M64" s="5765">
        <v>200000000</v>
      </c>
    </row>
    <row r="65" spans="1:13" s="5739" customFormat="1" ht="41.4" x14ac:dyDescent="0.3">
      <c r="A65" s="113">
        <v>1</v>
      </c>
      <c r="B65" s="114">
        <v>16</v>
      </c>
      <c r="C65" s="115" t="s">
        <v>67</v>
      </c>
      <c r="D65" s="114">
        <v>19</v>
      </c>
      <c r="E65" s="115"/>
      <c r="F65" s="126" t="s">
        <v>635</v>
      </c>
      <c r="G65" s="127" t="s">
        <v>636</v>
      </c>
      <c r="H65" s="5762" t="s">
        <v>625</v>
      </c>
      <c r="I65" s="245" t="s">
        <v>600</v>
      </c>
      <c r="J65" s="133" t="s">
        <v>627</v>
      </c>
      <c r="K65" s="128">
        <v>0</v>
      </c>
      <c r="M65" s="5765">
        <v>30000000</v>
      </c>
    </row>
    <row r="66" spans="1:13" s="5739" customFormat="1" ht="41.4" x14ac:dyDescent="0.3">
      <c r="A66" s="117">
        <v>1</v>
      </c>
      <c r="B66" s="41">
        <v>16</v>
      </c>
      <c r="C66" s="42" t="s">
        <v>67</v>
      </c>
      <c r="D66" s="41">
        <v>19</v>
      </c>
      <c r="E66" s="42" t="s">
        <v>114</v>
      </c>
      <c r="F66" s="129" t="s">
        <v>8518</v>
      </c>
      <c r="G66" s="130" t="s">
        <v>6983</v>
      </c>
      <c r="H66" s="5772" t="s">
        <v>625</v>
      </c>
      <c r="I66" s="248" t="s">
        <v>632</v>
      </c>
      <c r="J66" s="44" t="s">
        <v>627</v>
      </c>
      <c r="K66" s="120">
        <v>138080000</v>
      </c>
      <c r="M66" s="5765">
        <v>90000000</v>
      </c>
    </row>
    <row r="67" spans="1:13" s="5739" customFormat="1" ht="27.6" x14ac:dyDescent="0.3">
      <c r="A67" s="227">
        <v>1</v>
      </c>
      <c r="B67" s="236">
        <v>16</v>
      </c>
      <c r="C67" s="139" t="s">
        <v>67</v>
      </c>
      <c r="D67" s="236">
        <v>19</v>
      </c>
      <c r="E67" s="139" t="s">
        <v>139</v>
      </c>
      <c r="F67" s="228" t="s">
        <v>637</v>
      </c>
      <c r="G67" s="229" t="s">
        <v>5178</v>
      </c>
      <c r="H67" s="5820" t="s">
        <v>5153</v>
      </c>
      <c r="I67" s="1893" t="s">
        <v>304</v>
      </c>
      <c r="J67" s="51" t="s">
        <v>277</v>
      </c>
      <c r="K67" s="120">
        <v>0</v>
      </c>
      <c r="M67" s="5765">
        <v>50000000</v>
      </c>
    </row>
    <row r="68" spans="1:13" s="5739" customFormat="1" ht="41.4" hidden="1" x14ac:dyDescent="0.3">
      <c r="A68" s="1494"/>
      <c r="B68" s="1495"/>
      <c r="C68" s="1496"/>
      <c r="D68" s="1495"/>
      <c r="E68" s="1495"/>
      <c r="F68" s="1497" t="s">
        <v>638</v>
      </c>
      <c r="G68" s="1498" t="s">
        <v>639</v>
      </c>
      <c r="H68" s="5799" t="s">
        <v>625</v>
      </c>
      <c r="I68" s="249" t="s">
        <v>640</v>
      </c>
      <c r="J68" s="1501" t="s">
        <v>352</v>
      </c>
      <c r="K68" s="1499"/>
      <c r="M68" s="5765"/>
    </row>
    <row r="69" spans="1:13" s="5739" customFormat="1" ht="41.4" hidden="1" x14ac:dyDescent="0.3">
      <c r="A69" s="1494"/>
      <c r="B69" s="1495"/>
      <c r="C69" s="1496"/>
      <c r="D69" s="1495"/>
      <c r="E69" s="1495"/>
      <c r="F69" s="1497" t="s">
        <v>641</v>
      </c>
      <c r="G69" s="1498" t="s">
        <v>642</v>
      </c>
      <c r="H69" s="5799" t="s">
        <v>625</v>
      </c>
      <c r="I69" s="249" t="s">
        <v>643</v>
      </c>
      <c r="J69" s="1501" t="s">
        <v>584</v>
      </c>
      <c r="K69" s="1499"/>
      <c r="M69" s="5765"/>
    </row>
    <row r="70" spans="1:13" s="5739" customFormat="1" ht="27.6" hidden="1" x14ac:dyDescent="0.3">
      <c r="A70" s="1494">
        <v>1</v>
      </c>
      <c r="B70" s="1495">
        <v>16</v>
      </c>
      <c r="C70" s="1496" t="s">
        <v>67</v>
      </c>
      <c r="D70" s="1495">
        <v>19</v>
      </c>
      <c r="E70" s="1569" t="s">
        <v>81</v>
      </c>
      <c r="F70" s="1570" t="s">
        <v>5179</v>
      </c>
      <c r="G70" s="1571" t="s">
        <v>5178</v>
      </c>
      <c r="H70" s="5832" t="s">
        <v>5180</v>
      </c>
      <c r="I70" s="1500" t="s">
        <v>304</v>
      </c>
      <c r="J70" s="1572" t="s">
        <v>78</v>
      </c>
      <c r="K70" s="1573">
        <v>0</v>
      </c>
      <c r="M70" s="5765">
        <v>30000000</v>
      </c>
    </row>
    <row r="71" spans="1:13" s="5739" customFormat="1" ht="27.6" x14ac:dyDescent="0.3">
      <c r="A71" s="5776">
        <v>1</v>
      </c>
      <c r="B71" s="5777">
        <v>16</v>
      </c>
      <c r="C71" s="5748" t="s">
        <v>67</v>
      </c>
      <c r="D71" s="5833">
        <v>20</v>
      </c>
      <c r="E71" s="5834"/>
      <c r="F71" s="5822" t="s">
        <v>644</v>
      </c>
      <c r="G71" s="5749"/>
      <c r="H71" s="5735"/>
      <c r="I71" s="5779"/>
      <c r="J71" s="5830" t="s">
        <v>627</v>
      </c>
      <c r="K71" s="5835">
        <f>SUM(K72:K78)</f>
        <v>700000000</v>
      </c>
      <c r="M71" s="5765">
        <v>150000000</v>
      </c>
    </row>
    <row r="72" spans="1:13" s="5739" customFormat="1" ht="27.6" x14ac:dyDescent="0.3">
      <c r="A72" s="117">
        <v>1</v>
      </c>
      <c r="B72" s="41">
        <v>16</v>
      </c>
      <c r="C72" s="42" t="s">
        <v>67</v>
      </c>
      <c r="D72" s="41">
        <v>20</v>
      </c>
      <c r="E72" s="139" t="s">
        <v>144</v>
      </c>
      <c r="F72" s="5836" t="s">
        <v>645</v>
      </c>
      <c r="G72" s="5837" t="s">
        <v>5181</v>
      </c>
      <c r="H72" s="5772" t="s">
        <v>5182</v>
      </c>
      <c r="I72" s="246" t="s">
        <v>304</v>
      </c>
      <c r="J72" s="54" t="s">
        <v>78</v>
      </c>
      <c r="K72" s="137">
        <v>500000000</v>
      </c>
      <c r="M72" s="5765">
        <v>92000000</v>
      </c>
    </row>
    <row r="73" spans="1:13" s="5739" customFormat="1" ht="45" hidden="1" customHeight="1" x14ac:dyDescent="0.3">
      <c r="A73" s="117"/>
      <c r="B73" s="41"/>
      <c r="C73" s="42"/>
      <c r="D73" s="41"/>
      <c r="E73" s="139"/>
      <c r="F73" s="5836" t="s">
        <v>646</v>
      </c>
      <c r="G73" s="5837"/>
      <c r="H73" s="5772" t="s">
        <v>625</v>
      </c>
      <c r="I73" s="249"/>
      <c r="J73" s="51"/>
      <c r="K73" s="137">
        <v>0</v>
      </c>
      <c r="M73" s="5765">
        <v>8000000</v>
      </c>
    </row>
    <row r="74" spans="1:13" s="5739" customFormat="1" ht="45" hidden="1" customHeight="1" x14ac:dyDescent="0.3">
      <c r="A74" s="117"/>
      <c r="B74" s="41"/>
      <c r="C74" s="42"/>
      <c r="D74" s="41"/>
      <c r="E74" s="139"/>
      <c r="F74" s="5836" t="s">
        <v>647</v>
      </c>
      <c r="G74" s="5837"/>
      <c r="H74" s="5772" t="s">
        <v>625</v>
      </c>
      <c r="I74" s="249"/>
      <c r="J74" s="51"/>
      <c r="K74" s="137"/>
      <c r="M74" s="5765"/>
    </row>
    <row r="75" spans="1:13" s="5739" customFormat="1" ht="27.6" x14ac:dyDescent="0.3">
      <c r="A75" s="117">
        <v>1</v>
      </c>
      <c r="B75" s="41">
        <v>16</v>
      </c>
      <c r="C75" s="42" t="s">
        <v>67</v>
      </c>
      <c r="D75" s="41">
        <v>20</v>
      </c>
      <c r="E75" s="42" t="s">
        <v>114</v>
      </c>
      <c r="F75" s="5836" t="s">
        <v>5183</v>
      </c>
      <c r="G75" s="5837" t="s">
        <v>5184</v>
      </c>
      <c r="H75" s="5772" t="s">
        <v>5185</v>
      </c>
      <c r="I75" s="246" t="s">
        <v>304</v>
      </c>
      <c r="J75" s="51" t="s">
        <v>465</v>
      </c>
      <c r="K75" s="137">
        <v>0</v>
      </c>
      <c r="M75" s="5765">
        <v>25000000</v>
      </c>
    </row>
    <row r="76" spans="1:13" s="5739" customFormat="1" ht="27.6" x14ac:dyDescent="0.3">
      <c r="A76" s="140">
        <v>1</v>
      </c>
      <c r="B76" s="236">
        <v>16</v>
      </c>
      <c r="C76" s="139" t="s">
        <v>67</v>
      </c>
      <c r="D76" s="236">
        <v>20</v>
      </c>
      <c r="E76" s="139" t="s">
        <v>139</v>
      </c>
      <c r="F76" s="5836" t="s">
        <v>649</v>
      </c>
      <c r="G76" s="5837" t="s">
        <v>5186</v>
      </c>
      <c r="H76" s="5772" t="s">
        <v>5170</v>
      </c>
      <c r="I76" s="246" t="s">
        <v>304</v>
      </c>
      <c r="J76" s="54" t="s">
        <v>78</v>
      </c>
      <c r="K76" s="137">
        <v>0</v>
      </c>
      <c r="M76" s="5765">
        <v>10000000</v>
      </c>
    </row>
    <row r="77" spans="1:13" s="5739" customFormat="1" ht="41.4" hidden="1" x14ac:dyDescent="0.3">
      <c r="A77" s="1574">
        <v>1</v>
      </c>
      <c r="B77" s="1575">
        <v>16</v>
      </c>
      <c r="C77" s="1569" t="s">
        <v>67</v>
      </c>
      <c r="D77" s="1575">
        <v>20</v>
      </c>
      <c r="E77" s="1569" t="s">
        <v>139</v>
      </c>
      <c r="F77" s="5838" t="s">
        <v>650</v>
      </c>
      <c r="G77" s="5839" t="s">
        <v>651</v>
      </c>
      <c r="H77" s="5832" t="s">
        <v>625</v>
      </c>
      <c r="I77" s="1576" t="s">
        <v>648</v>
      </c>
      <c r="J77" s="1572" t="s">
        <v>627</v>
      </c>
      <c r="K77" s="1577"/>
      <c r="M77" s="5765"/>
    </row>
    <row r="78" spans="1:13" s="5739" customFormat="1" ht="27.6" x14ac:dyDescent="0.3">
      <c r="A78" s="140">
        <v>1</v>
      </c>
      <c r="B78" s="236">
        <v>16</v>
      </c>
      <c r="C78" s="139" t="s">
        <v>67</v>
      </c>
      <c r="D78" s="236">
        <v>20</v>
      </c>
      <c r="E78" s="139" t="s">
        <v>81</v>
      </c>
      <c r="F78" s="5840" t="s">
        <v>5187</v>
      </c>
      <c r="G78" s="5841" t="s">
        <v>5188</v>
      </c>
      <c r="H78" s="5772" t="s">
        <v>5170</v>
      </c>
      <c r="I78" s="246" t="s">
        <v>304</v>
      </c>
      <c r="J78" s="1106" t="s">
        <v>5189</v>
      </c>
      <c r="K78" s="1107">
        <v>200000000</v>
      </c>
      <c r="M78" s="5765"/>
    </row>
    <row r="79" spans="1:13" s="5739" customFormat="1" ht="27" customHeight="1" x14ac:dyDescent="0.3">
      <c r="A79" s="7851">
        <v>1</v>
      </c>
      <c r="B79" s="7852">
        <v>16</v>
      </c>
      <c r="C79" s="7853" t="s">
        <v>67</v>
      </c>
      <c r="D79" s="7852">
        <v>21</v>
      </c>
      <c r="E79" s="7852"/>
      <c r="F79" s="7854" t="s">
        <v>652</v>
      </c>
      <c r="G79" s="7855"/>
      <c r="H79" s="7855"/>
      <c r="I79" s="7856"/>
      <c r="J79" s="7855"/>
      <c r="K79" s="7848">
        <f>SUM(K81:K82)</f>
        <v>133980000</v>
      </c>
      <c r="M79" s="5765">
        <v>100000000</v>
      </c>
    </row>
    <row r="80" spans="1:13" s="5739" customFormat="1" ht="45" hidden="1" customHeight="1" x14ac:dyDescent="0.3">
      <c r="A80" s="7851"/>
      <c r="B80" s="7852"/>
      <c r="C80" s="7853"/>
      <c r="D80" s="7852"/>
      <c r="E80" s="7852"/>
      <c r="F80" s="7854"/>
      <c r="G80" s="7855"/>
      <c r="H80" s="7855"/>
      <c r="I80" s="7856"/>
      <c r="J80" s="7855"/>
      <c r="K80" s="7848"/>
      <c r="M80" s="5765"/>
    </row>
    <row r="81" spans="1:13" s="5739" customFormat="1" ht="27.6" x14ac:dyDescent="0.3">
      <c r="A81" s="113">
        <v>1</v>
      </c>
      <c r="B81" s="114">
        <v>16</v>
      </c>
      <c r="C81" s="115" t="s">
        <v>67</v>
      </c>
      <c r="D81" s="114">
        <v>21</v>
      </c>
      <c r="E81" s="115" t="s">
        <v>67</v>
      </c>
      <c r="F81" s="126" t="s">
        <v>6984</v>
      </c>
      <c r="G81" s="127" t="s">
        <v>5190</v>
      </c>
      <c r="H81" s="5772" t="s">
        <v>5170</v>
      </c>
      <c r="I81" s="246" t="s">
        <v>304</v>
      </c>
      <c r="J81" s="5830" t="s">
        <v>5189</v>
      </c>
      <c r="K81" s="142">
        <v>133980000</v>
      </c>
      <c r="M81" s="5765">
        <v>50000000</v>
      </c>
    </row>
    <row r="82" spans="1:13" s="5739" customFormat="1" ht="41.4" hidden="1" x14ac:dyDescent="0.3">
      <c r="A82" s="121">
        <v>1</v>
      </c>
      <c r="B82" s="52">
        <v>16</v>
      </c>
      <c r="C82" s="122" t="s">
        <v>67</v>
      </c>
      <c r="D82" s="52">
        <v>21</v>
      </c>
      <c r="E82" s="122" t="s">
        <v>109</v>
      </c>
      <c r="F82" s="131" t="s">
        <v>654</v>
      </c>
      <c r="G82" s="132" t="s">
        <v>655</v>
      </c>
      <c r="H82" s="5800" t="s">
        <v>653</v>
      </c>
      <c r="I82" s="138" t="s">
        <v>656</v>
      </c>
      <c r="J82" s="54" t="s">
        <v>78</v>
      </c>
      <c r="K82" s="143">
        <v>0</v>
      </c>
      <c r="M82" s="5765">
        <v>50000000</v>
      </c>
    </row>
    <row r="83" spans="1:13" s="5739" customFormat="1" ht="25.5" customHeight="1" thickBot="1" x14ac:dyDescent="0.35">
      <c r="A83" s="7858" t="s">
        <v>1</v>
      </c>
      <c r="B83" s="7859"/>
      <c r="C83" s="7859"/>
      <c r="D83" s="7859"/>
      <c r="E83" s="7859"/>
      <c r="F83" s="7859"/>
      <c r="G83" s="7859"/>
      <c r="H83" s="7859"/>
      <c r="I83" s="7859"/>
      <c r="J83" s="7860"/>
      <c r="K83" s="5842">
        <f>K8+K11</f>
        <v>8406392100</v>
      </c>
      <c r="M83" s="5765">
        <v>4388500000</v>
      </c>
    </row>
    <row r="84" spans="1:13" s="5739" customFormat="1" ht="13.8" x14ac:dyDescent="0.3">
      <c r="A84" s="5843"/>
      <c r="B84" s="5843"/>
      <c r="C84" s="5843"/>
      <c r="D84" s="5843"/>
      <c r="E84" s="5843"/>
      <c r="F84" s="5843"/>
      <c r="G84" s="5843"/>
      <c r="H84" s="5844"/>
      <c r="I84" s="5844"/>
      <c r="J84" s="5843"/>
      <c r="K84" s="5845"/>
    </row>
    <row r="85" spans="1:13" s="5739" customFormat="1" ht="13.8" hidden="1" x14ac:dyDescent="0.3">
      <c r="A85" s="5843"/>
      <c r="B85" s="5843"/>
      <c r="C85" s="5843"/>
      <c r="D85" s="5843"/>
      <c r="E85" s="5843"/>
      <c r="F85" s="5843"/>
      <c r="G85" s="5843"/>
      <c r="H85" s="5844"/>
      <c r="I85" s="5844"/>
      <c r="J85" s="5843"/>
      <c r="K85" s="5845"/>
    </row>
    <row r="86" spans="1:13" s="5739" customFormat="1" ht="13.8" hidden="1" x14ac:dyDescent="0.3">
      <c r="A86" s="5843"/>
      <c r="B86" s="5843"/>
      <c r="C86" s="5843"/>
      <c r="D86" s="5843"/>
      <c r="F86" s="5846"/>
      <c r="G86" s="5846"/>
      <c r="H86" s="7861" t="s">
        <v>657</v>
      </c>
      <c r="I86" s="7861"/>
      <c r="J86" s="7861"/>
      <c r="K86" s="7861"/>
      <c r="L86" s="5846"/>
    </row>
    <row r="87" spans="1:13" s="5739" customFormat="1" ht="13.8" hidden="1" x14ac:dyDescent="0.3">
      <c r="A87" s="5843"/>
      <c r="B87" s="5843"/>
      <c r="C87" s="5843"/>
      <c r="D87" s="5843"/>
      <c r="F87" s="5847"/>
      <c r="G87" s="5847"/>
      <c r="H87" s="5847"/>
      <c r="I87" s="5847"/>
      <c r="J87" s="5844"/>
      <c r="K87" s="5847"/>
      <c r="L87" s="5847"/>
    </row>
    <row r="88" spans="1:13" s="5739" customFormat="1" ht="13.8" hidden="1" x14ac:dyDescent="0.3">
      <c r="A88" s="5843"/>
      <c r="B88" s="5843"/>
      <c r="C88" s="5843"/>
      <c r="D88" s="5843"/>
      <c r="F88" s="5848"/>
      <c r="G88" s="5848"/>
      <c r="H88" s="7857" t="s">
        <v>658</v>
      </c>
      <c r="I88" s="7857"/>
      <c r="J88" s="7857"/>
      <c r="K88" s="7857"/>
      <c r="L88" s="5848"/>
    </row>
    <row r="89" spans="1:13" s="5739" customFormat="1" ht="13.8" hidden="1" x14ac:dyDescent="0.3">
      <c r="A89" s="5843"/>
      <c r="B89" s="5843"/>
      <c r="C89" s="5843"/>
      <c r="D89" s="5843"/>
      <c r="F89" s="5849"/>
      <c r="G89" s="5849"/>
      <c r="H89" s="7862" t="s">
        <v>659</v>
      </c>
      <c r="I89" s="7862"/>
      <c r="J89" s="7862"/>
      <c r="K89" s="7862"/>
      <c r="L89" s="5849"/>
    </row>
    <row r="90" spans="1:13" s="5739" customFormat="1" ht="13.8" hidden="1" x14ac:dyDescent="0.3">
      <c r="A90" s="5843"/>
      <c r="B90" s="5843"/>
      <c r="C90" s="5843"/>
      <c r="D90" s="5843"/>
      <c r="F90" s="5849"/>
      <c r="G90" s="5849"/>
      <c r="H90" s="7862" t="s">
        <v>660</v>
      </c>
      <c r="I90" s="7862"/>
      <c r="J90" s="7862"/>
      <c r="K90" s="7862"/>
      <c r="L90" s="5849"/>
    </row>
    <row r="91" spans="1:13" s="5739" customFormat="1" ht="13.8" hidden="1" x14ac:dyDescent="0.3">
      <c r="A91" s="5843"/>
      <c r="B91" s="5843"/>
      <c r="C91" s="5843"/>
      <c r="D91" s="5843"/>
      <c r="F91" s="5850"/>
      <c r="G91" s="5850"/>
      <c r="H91" s="5850"/>
      <c r="I91" s="5847"/>
      <c r="J91" s="5851"/>
      <c r="K91" s="5852"/>
      <c r="L91" s="5852"/>
    </row>
    <row r="92" spans="1:13" s="5739" customFormat="1" ht="13.8" hidden="1" x14ac:dyDescent="0.3">
      <c r="A92" s="5843"/>
      <c r="B92" s="5843"/>
      <c r="C92" s="5843"/>
      <c r="D92" s="5843"/>
      <c r="F92" s="5850"/>
      <c r="G92" s="5850"/>
      <c r="H92" s="5847"/>
      <c r="I92" s="5847"/>
      <c r="J92" s="5851"/>
      <c r="K92" s="5849"/>
      <c r="L92" s="5849"/>
    </row>
    <row r="93" spans="1:13" s="5739" customFormat="1" ht="13.8" hidden="1" x14ac:dyDescent="0.3">
      <c r="A93" s="5843"/>
      <c r="B93" s="5843"/>
      <c r="C93" s="5843"/>
      <c r="D93" s="5843"/>
      <c r="F93" s="5853"/>
      <c r="G93" s="5853"/>
      <c r="H93" s="7863" t="s">
        <v>661</v>
      </c>
      <c r="I93" s="7863"/>
      <c r="J93" s="7863"/>
      <c r="K93" s="7863"/>
      <c r="L93" s="5853"/>
    </row>
    <row r="94" spans="1:13" s="5739" customFormat="1" ht="13.8" hidden="1" x14ac:dyDescent="0.3">
      <c r="A94" s="5843"/>
      <c r="B94" s="5843"/>
      <c r="C94" s="5843"/>
      <c r="D94" s="5843"/>
      <c r="F94" s="5848"/>
      <c r="G94" s="5848"/>
      <c r="H94" s="7857" t="s">
        <v>662</v>
      </c>
      <c r="I94" s="7857"/>
      <c r="J94" s="7857"/>
      <c r="K94" s="7857"/>
      <c r="L94" s="5848"/>
    </row>
    <row r="95" spans="1:13" s="5739" customFormat="1" ht="13.8" hidden="1" x14ac:dyDescent="0.3">
      <c r="A95" s="5843"/>
      <c r="B95" s="5843"/>
      <c r="C95" s="5843"/>
      <c r="D95" s="5843"/>
      <c r="F95" s="5848"/>
      <c r="G95" s="5848"/>
      <c r="H95" s="7857" t="s">
        <v>663</v>
      </c>
      <c r="I95" s="7857"/>
      <c r="J95" s="7857"/>
      <c r="K95" s="7857"/>
      <c r="L95" s="5848"/>
    </row>
    <row r="96" spans="1:13" s="5739" customFormat="1" ht="13.8" hidden="1" x14ac:dyDescent="0.3">
      <c r="A96" s="5843"/>
      <c r="B96" s="5843"/>
      <c r="C96" s="5843"/>
      <c r="D96" s="5843"/>
      <c r="H96" s="5847"/>
      <c r="I96" s="5847"/>
    </row>
    <row r="97" spans="1:11" s="5739" customFormat="1" ht="13.8" hidden="1" x14ac:dyDescent="0.3">
      <c r="A97" s="5843"/>
      <c r="B97" s="5843"/>
      <c r="C97" s="5843"/>
      <c r="D97" s="5843"/>
      <c r="E97" s="5843"/>
      <c r="F97" s="5843"/>
      <c r="G97" s="5843"/>
      <c r="H97" s="5844"/>
      <c r="I97" s="5844"/>
      <c r="J97" s="5843"/>
      <c r="K97" s="5845"/>
    </row>
    <row r="98" spans="1:11" s="5739" customFormat="1" ht="13.8" hidden="1" x14ac:dyDescent="0.3">
      <c r="A98" s="5843"/>
      <c r="B98" s="5843"/>
      <c r="C98" s="5843"/>
      <c r="D98" s="5843"/>
      <c r="E98" s="5843"/>
      <c r="F98" s="5843"/>
      <c r="G98" s="5843"/>
      <c r="H98" s="5844"/>
      <c r="I98" s="5844"/>
      <c r="J98" s="5843"/>
      <c r="K98" s="5845"/>
    </row>
    <row r="99" spans="1:11" s="5739" customFormat="1" ht="13.8" x14ac:dyDescent="0.3">
      <c r="A99" s="5843"/>
      <c r="B99" s="5843"/>
      <c r="C99" s="5843"/>
      <c r="D99" s="5843"/>
      <c r="E99" s="5843"/>
      <c r="F99" s="5843"/>
      <c r="G99" s="5843"/>
      <c r="H99" s="5844"/>
      <c r="I99" s="5844"/>
      <c r="J99" s="5843"/>
      <c r="K99" s="5845"/>
    </row>
    <row r="100" spans="1:11" s="5739" customFormat="1" ht="13.8" x14ac:dyDescent="0.3">
      <c r="A100" s="5843"/>
      <c r="B100" s="5843"/>
      <c r="C100" s="5843"/>
      <c r="D100" s="5843"/>
      <c r="E100" s="5843"/>
      <c r="F100" s="5843"/>
      <c r="G100" s="5843"/>
      <c r="H100" s="5844"/>
      <c r="I100" s="5844"/>
      <c r="J100" s="5843"/>
      <c r="K100" s="5845"/>
    </row>
    <row r="101" spans="1:11" s="5739" customFormat="1" ht="13.8" x14ac:dyDescent="0.3">
      <c r="A101" s="5843"/>
      <c r="B101" s="5843"/>
      <c r="C101" s="5843"/>
      <c r="D101" s="5843"/>
      <c r="E101" s="5843"/>
      <c r="F101" s="5843"/>
      <c r="G101" s="5843"/>
      <c r="H101" s="5844"/>
      <c r="I101" s="5844"/>
      <c r="J101" s="5843"/>
      <c r="K101" s="5845"/>
    </row>
    <row r="102" spans="1:11" s="5739" customFormat="1" ht="13.8" x14ac:dyDescent="0.3">
      <c r="A102" s="5843"/>
      <c r="B102" s="5843"/>
      <c r="C102" s="5843"/>
      <c r="D102" s="5843"/>
      <c r="E102" s="5843"/>
      <c r="F102" s="5843"/>
      <c r="G102" s="5843"/>
      <c r="H102" s="5844"/>
      <c r="I102" s="5844"/>
      <c r="J102" s="5843"/>
      <c r="K102" s="5845"/>
    </row>
    <row r="103" spans="1:11" s="5739" customFormat="1" ht="13.8" x14ac:dyDescent="0.3">
      <c r="A103" s="5843"/>
      <c r="B103" s="5843"/>
      <c r="C103" s="5843"/>
      <c r="D103" s="5843"/>
      <c r="E103" s="5843"/>
      <c r="F103" s="5843"/>
      <c r="G103" s="5843"/>
      <c r="H103" s="5844"/>
      <c r="I103" s="5844"/>
      <c r="J103" s="5843"/>
      <c r="K103" s="5845"/>
    </row>
    <row r="104" spans="1:11" s="5739" customFormat="1" ht="13.8" x14ac:dyDescent="0.3">
      <c r="A104" s="5843"/>
      <c r="B104" s="5843"/>
      <c r="C104" s="5843"/>
      <c r="D104" s="5843"/>
      <c r="E104" s="5843"/>
      <c r="F104" s="5843"/>
      <c r="G104" s="5843"/>
      <c r="H104" s="5844"/>
      <c r="I104" s="5844"/>
      <c r="J104" s="5843"/>
      <c r="K104" s="5845"/>
    </row>
    <row r="105" spans="1:11" x14ac:dyDescent="0.3">
      <c r="A105" s="5721"/>
      <c r="B105" s="5721"/>
      <c r="C105" s="5721"/>
      <c r="D105" s="5721"/>
      <c r="E105" s="5721"/>
      <c r="F105" s="5721"/>
      <c r="G105" s="5721"/>
      <c r="H105" s="5854"/>
      <c r="I105" s="5854"/>
      <c r="J105" s="5721"/>
      <c r="K105" s="5855"/>
    </row>
    <row r="106" spans="1:11" x14ac:dyDescent="0.3">
      <c r="A106" s="5721"/>
      <c r="B106" s="5721"/>
      <c r="C106" s="5721"/>
      <c r="D106" s="5721"/>
      <c r="E106" s="5721"/>
      <c r="F106" s="5721"/>
      <c r="G106" s="5721"/>
      <c r="H106" s="5854"/>
      <c r="I106" s="5854"/>
      <c r="J106" s="5721"/>
      <c r="K106" s="5855"/>
    </row>
    <row r="107" spans="1:11" x14ac:dyDescent="0.3">
      <c r="A107" s="5721"/>
      <c r="B107" s="5721"/>
      <c r="C107" s="5721"/>
      <c r="D107" s="5721"/>
      <c r="E107" s="5721"/>
      <c r="F107" s="5721"/>
      <c r="G107" s="5721"/>
      <c r="H107" s="5854"/>
      <c r="I107" s="5854"/>
      <c r="J107" s="5721"/>
      <c r="K107" s="5855"/>
    </row>
    <row r="108" spans="1:11" x14ac:dyDescent="0.3">
      <c r="A108" s="5721"/>
      <c r="B108" s="5721"/>
      <c r="C108" s="5721"/>
      <c r="D108" s="5721"/>
      <c r="E108" s="5721"/>
      <c r="F108" s="5721"/>
      <c r="G108" s="5721"/>
      <c r="H108" s="5854"/>
      <c r="I108" s="5854"/>
      <c r="J108" s="5721"/>
      <c r="K108" s="5855"/>
    </row>
    <row r="109" spans="1:11" x14ac:dyDescent="0.3">
      <c r="A109" s="5721"/>
      <c r="B109" s="5721"/>
      <c r="C109" s="5721"/>
      <c r="D109" s="5721"/>
      <c r="E109" s="5721"/>
      <c r="F109" s="5721"/>
      <c r="G109" s="5721"/>
      <c r="H109" s="5854"/>
      <c r="I109" s="5854"/>
      <c r="J109" s="5721"/>
      <c r="K109" s="5855"/>
    </row>
    <row r="110" spans="1:11" x14ac:dyDescent="0.3">
      <c r="A110" s="5721"/>
      <c r="B110" s="5721"/>
      <c r="C110" s="5721"/>
      <c r="D110" s="5721"/>
      <c r="E110" s="5721"/>
      <c r="F110" s="5721"/>
      <c r="G110" s="5721"/>
      <c r="H110" s="5854"/>
      <c r="I110" s="5854"/>
      <c r="J110" s="5721"/>
      <c r="K110" s="5855"/>
    </row>
    <row r="111" spans="1:11" x14ac:dyDescent="0.3">
      <c r="A111" s="5721"/>
      <c r="B111" s="5721"/>
      <c r="C111" s="5721"/>
      <c r="D111" s="5721"/>
      <c r="E111" s="5721"/>
      <c r="F111" s="5721"/>
      <c r="G111" s="5721"/>
      <c r="H111" s="5854"/>
      <c r="I111" s="5854"/>
      <c r="J111" s="5721"/>
      <c r="K111" s="5855"/>
    </row>
    <row r="112" spans="1:11" x14ac:dyDescent="0.3">
      <c r="A112" s="5721"/>
      <c r="B112" s="5721"/>
      <c r="C112" s="5721"/>
      <c r="D112" s="5721"/>
      <c r="E112" s="5721"/>
      <c r="F112" s="5721"/>
      <c r="G112" s="5721"/>
      <c r="H112" s="5854"/>
      <c r="I112" s="5854"/>
      <c r="J112" s="5721"/>
      <c r="K112" s="5855"/>
    </row>
    <row r="113" spans="1:11" x14ac:dyDescent="0.3">
      <c r="A113" s="5721"/>
      <c r="B113" s="5721"/>
      <c r="C113" s="5721"/>
      <c r="D113" s="5721"/>
      <c r="E113" s="5721"/>
      <c r="F113" s="5721"/>
      <c r="G113" s="5721"/>
      <c r="H113" s="5854"/>
      <c r="I113" s="5854"/>
      <c r="J113" s="5721"/>
      <c r="K113" s="5855"/>
    </row>
    <row r="114" spans="1:11" x14ac:dyDescent="0.3">
      <c r="A114" s="5721"/>
      <c r="B114" s="5721"/>
      <c r="C114" s="5721"/>
      <c r="D114" s="5721"/>
      <c r="E114" s="5721"/>
      <c r="F114" s="5721"/>
      <c r="G114" s="5721"/>
      <c r="H114" s="5854"/>
      <c r="I114" s="5854"/>
      <c r="J114" s="5721"/>
      <c r="K114" s="5855"/>
    </row>
    <row r="115" spans="1:11" x14ac:dyDescent="0.3">
      <c r="A115" s="5721"/>
      <c r="B115" s="5721"/>
      <c r="C115" s="5721"/>
      <c r="D115" s="5721"/>
      <c r="E115" s="5721"/>
      <c r="F115" s="5721"/>
      <c r="G115" s="5721"/>
      <c r="H115" s="5854"/>
      <c r="I115" s="5854"/>
      <c r="J115" s="5721"/>
      <c r="K115" s="5855"/>
    </row>
    <row r="116" spans="1:11" x14ac:dyDescent="0.3">
      <c r="A116" s="5721"/>
      <c r="B116" s="5721"/>
      <c r="C116" s="5721"/>
      <c r="D116" s="5721"/>
      <c r="E116" s="5721"/>
      <c r="F116" s="5721"/>
      <c r="G116" s="5721"/>
      <c r="H116" s="5854"/>
      <c r="I116" s="5854"/>
      <c r="J116" s="5721"/>
      <c r="K116" s="5855"/>
    </row>
    <row r="117" spans="1:11" x14ac:dyDescent="0.3">
      <c r="A117" s="5721"/>
      <c r="B117" s="5721"/>
      <c r="C117" s="5721"/>
      <c r="D117" s="5721"/>
      <c r="E117" s="5721"/>
      <c r="F117" s="5721"/>
      <c r="G117" s="5721"/>
      <c r="H117" s="5854"/>
      <c r="I117" s="5854"/>
      <c r="J117" s="5721"/>
      <c r="K117" s="5855"/>
    </row>
    <row r="118" spans="1:11" x14ac:dyDescent="0.3">
      <c r="A118" s="5721"/>
      <c r="B118" s="5721"/>
      <c r="C118" s="5721"/>
      <c r="D118" s="5721"/>
      <c r="E118" s="5721"/>
      <c r="F118" s="5721"/>
      <c r="G118" s="5721"/>
      <c r="H118" s="5854"/>
      <c r="I118" s="5854"/>
      <c r="J118" s="5721"/>
      <c r="K118" s="5855"/>
    </row>
    <row r="119" spans="1:11" x14ac:dyDescent="0.3">
      <c r="A119" s="5721"/>
      <c r="B119" s="5721"/>
      <c r="C119" s="5721"/>
      <c r="D119" s="5721"/>
      <c r="E119" s="5721"/>
      <c r="F119" s="5721"/>
      <c r="G119" s="5721"/>
      <c r="H119" s="5854"/>
      <c r="I119" s="5854"/>
      <c r="J119" s="5721"/>
      <c r="K119" s="5855"/>
    </row>
    <row r="120" spans="1:11" x14ac:dyDescent="0.3">
      <c r="A120" s="5721"/>
      <c r="B120" s="5721"/>
      <c r="C120" s="5721"/>
      <c r="D120" s="5721"/>
      <c r="E120" s="5721"/>
      <c r="F120" s="5721"/>
      <c r="G120" s="5721"/>
      <c r="H120" s="5854"/>
      <c r="I120" s="5854"/>
      <c r="J120" s="5721"/>
      <c r="K120" s="5855"/>
    </row>
    <row r="121" spans="1:11" x14ac:dyDescent="0.3">
      <c r="A121" s="5721"/>
      <c r="B121" s="5721"/>
      <c r="C121" s="5721"/>
      <c r="D121" s="5721"/>
      <c r="E121" s="5721"/>
      <c r="F121" s="5721"/>
      <c r="G121" s="5721"/>
      <c r="H121" s="5854"/>
      <c r="I121" s="5854"/>
      <c r="J121" s="5721"/>
      <c r="K121" s="5855"/>
    </row>
    <row r="122" spans="1:11" x14ac:dyDescent="0.3">
      <c r="A122" s="5721"/>
      <c r="B122" s="5721"/>
      <c r="C122" s="5721"/>
      <c r="D122" s="5721"/>
      <c r="E122" s="5721"/>
      <c r="F122" s="5721"/>
      <c r="G122" s="5721"/>
      <c r="H122" s="5854"/>
      <c r="I122" s="5854"/>
      <c r="J122" s="5721"/>
      <c r="K122" s="5855"/>
    </row>
    <row r="123" spans="1:11" x14ac:dyDescent="0.3">
      <c r="A123" s="5721"/>
      <c r="B123" s="5721"/>
      <c r="C123" s="5721"/>
      <c r="D123" s="5721"/>
      <c r="E123" s="5721"/>
      <c r="F123" s="5721"/>
      <c r="G123" s="5721"/>
      <c r="H123" s="5854"/>
      <c r="I123" s="5854"/>
      <c r="J123" s="5721"/>
      <c r="K123" s="5855"/>
    </row>
    <row r="124" spans="1:11" x14ac:dyDescent="0.3">
      <c r="A124" s="5721"/>
      <c r="B124" s="5721"/>
      <c r="C124" s="5721"/>
      <c r="D124" s="5721"/>
      <c r="E124" s="5721"/>
      <c r="F124" s="5721"/>
      <c r="G124" s="5721"/>
      <c r="H124" s="5854"/>
      <c r="I124" s="5854"/>
      <c r="J124" s="5721"/>
      <c r="K124" s="5855"/>
    </row>
    <row r="125" spans="1:11" x14ac:dyDescent="0.3">
      <c r="A125" s="5721"/>
      <c r="B125" s="5721"/>
      <c r="C125" s="5721"/>
      <c r="D125" s="5721"/>
      <c r="E125" s="5721"/>
      <c r="F125" s="5721"/>
      <c r="G125" s="5721"/>
      <c r="H125" s="5854"/>
      <c r="I125" s="5854"/>
      <c r="J125" s="5721"/>
      <c r="K125" s="5855"/>
    </row>
    <row r="126" spans="1:11" x14ac:dyDescent="0.3">
      <c r="A126" s="5721"/>
      <c r="B126" s="5721"/>
      <c r="C126" s="5721"/>
      <c r="D126" s="5721"/>
      <c r="E126" s="5721"/>
      <c r="F126" s="5721"/>
      <c r="G126" s="5721"/>
      <c r="H126" s="5854"/>
      <c r="I126" s="5854"/>
      <c r="J126" s="5721"/>
      <c r="K126" s="5855"/>
    </row>
    <row r="127" spans="1:11" x14ac:dyDescent="0.3">
      <c r="A127" s="5721"/>
      <c r="B127" s="5721"/>
      <c r="C127" s="5721"/>
      <c r="D127" s="5721"/>
      <c r="E127" s="5721"/>
      <c r="F127" s="5721"/>
      <c r="G127" s="5721"/>
      <c r="H127" s="5854"/>
      <c r="I127" s="5854"/>
      <c r="J127" s="5721"/>
      <c r="K127" s="5855"/>
    </row>
  </sheetData>
  <mergeCells count="29">
    <mergeCell ref="H94:K94"/>
    <mergeCell ref="H95:K95"/>
    <mergeCell ref="A83:J83"/>
    <mergeCell ref="H86:K86"/>
    <mergeCell ref="H88:K88"/>
    <mergeCell ref="H89:K89"/>
    <mergeCell ref="H90:K90"/>
    <mergeCell ref="H93:K93"/>
    <mergeCell ref="K79:K80"/>
    <mergeCell ref="A7:E7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A1:K1"/>
    <mergeCell ref="A2:K2"/>
    <mergeCell ref="A3:K3"/>
    <mergeCell ref="A5:E6"/>
    <mergeCell ref="F5:F6"/>
    <mergeCell ref="G5:H5"/>
    <mergeCell ref="I5:I6"/>
    <mergeCell ref="J5:J6"/>
    <mergeCell ref="K5:K6"/>
  </mergeCells>
  <pageMargins left="0.99" right="0.25" top="0.43" bottom="0.49" header="0.3" footer="0.3"/>
  <pageSetup paperSize="9" scale="85" orientation="landscape" horizontalDpi="4294967292" r:id="rId1"/>
  <rowBreaks count="1" manualBreakCount="1">
    <brk id="26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3" tint="0.59999389629810485"/>
  </sheetPr>
  <dimension ref="A1:N105"/>
  <sheetViews>
    <sheetView view="pageBreakPreview" topLeftCell="A7" zoomScaleSheetLayoutView="100" workbookViewId="0">
      <selection activeCell="E5" sqref="E5:F7"/>
    </sheetView>
  </sheetViews>
  <sheetFormatPr defaultRowHeight="13.8" x14ac:dyDescent="0.25"/>
  <cols>
    <col min="1" max="2" width="2.109375" style="38" customWidth="1"/>
    <col min="3" max="3" width="3" style="38" customWidth="1"/>
    <col min="4" max="4" width="3.109375" style="38" customWidth="1"/>
    <col min="5" max="5" width="2" style="38" customWidth="1"/>
    <col min="6" max="6" width="34.88671875" style="38" customWidth="1"/>
    <col min="7" max="7" width="35.33203125" style="7053" customWidth="1"/>
    <col min="8" max="8" width="21.5546875" style="38" customWidth="1"/>
    <col min="9" max="9" width="10.88671875" style="38" customWidth="1"/>
    <col min="10" max="10" width="11.33203125" style="7053" customWidth="1"/>
    <col min="11" max="11" width="14" style="3057" customWidth="1"/>
    <col min="12" max="12" width="14.33203125" style="38" bestFit="1" customWidth="1"/>
    <col min="13" max="14" width="12" style="38" bestFit="1" customWidth="1"/>
    <col min="15" max="256" width="9.109375" style="38"/>
    <col min="257" max="258" width="2.109375" style="38" customWidth="1"/>
    <col min="259" max="259" width="3" style="38" customWidth="1"/>
    <col min="260" max="260" width="3.109375" style="38" customWidth="1"/>
    <col min="261" max="261" width="2" style="38" customWidth="1"/>
    <col min="262" max="262" width="29.33203125" style="38" customWidth="1"/>
    <col min="263" max="263" width="27.6640625" style="38" customWidth="1"/>
    <col min="264" max="264" width="21.5546875" style="38" customWidth="1"/>
    <col min="265" max="265" width="10.88671875" style="38" customWidth="1"/>
    <col min="266" max="266" width="11.33203125" style="38" customWidth="1"/>
    <col min="267" max="267" width="14" style="38" customWidth="1"/>
    <col min="268" max="268" width="14.33203125" style="38" bestFit="1" customWidth="1"/>
    <col min="269" max="270" width="12" style="38" bestFit="1" customWidth="1"/>
    <col min="271" max="512" width="9.109375" style="38"/>
    <col min="513" max="514" width="2.109375" style="38" customWidth="1"/>
    <col min="515" max="515" width="3" style="38" customWidth="1"/>
    <col min="516" max="516" width="3.109375" style="38" customWidth="1"/>
    <col min="517" max="517" width="2" style="38" customWidth="1"/>
    <col min="518" max="518" width="29.33203125" style="38" customWidth="1"/>
    <col min="519" max="519" width="27.6640625" style="38" customWidth="1"/>
    <col min="520" max="520" width="21.5546875" style="38" customWidth="1"/>
    <col min="521" max="521" width="10.88671875" style="38" customWidth="1"/>
    <col min="522" max="522" width="11.33203125" style="38" customWidth="1"/>
    <col min="523" max="523" width="14" style="38" customWidth="1"/>
    <col min="524" max="524" width="14.33203125" style="38" bestFit="1" customWidth="1"/>
    <col min="525" max="526" width="12" style="38" bestFit="1" customWidth="1"/>
    <col min="527" max="768" width="9.109375" style="38"/>
    <col min="769" max="770" width="2.109375" style="38" customWidth="1"/>
    <col min="771" max="771" width="3" style="38" customWidth="1"/>
    <col min="772" max="772" width="3.109375" style="38" customWidth="1"/>
    <col min="773" max="773" width="2" style="38" customWidth="1"/>
    <col min="774" max="774" width="29.33203125" style="38" customWidth="1"/>
    <col min="775" max="775" width="27.6640625" style="38" customWidth="1"/>
    <col min="776" max="776" width="21.5546875" style="38" customWidth="1"/>
    <col min="777" max="777" width="10.88671875" style="38" customWidth="1"/>
    <col min="778" max="778" width="11.33203125" style="38" customWidth="1"/>
    <col min="779" max="779" width="14" style="38" customWidth="1"/>
    <col min="780" max="780" width="14.33203125" style="38" bestFit="1" customWidth="1"/>
    <col min="781" max="782" width="12" style="38" bestFit="1" customWidth="1"/>
    <col min="783" max="1024" width="9.109375" style="38"/>
    <col min="1025" max="1026" width="2.109375" style="38" customWidth="1"/>
    <col min="1027" max="1027" width="3" style="38" customWidth="1"/>
    <col min="1028" max="1028" width="3.109375" style="38" customWidth="1"/>
    <col min="1029" max="1029" width="2" style="38" customWidth="1"/>
    <col min="1030" max="1030" width="29.33203125" style="38" customWidth="1"/>
    <col min="1031" max="1031" width="27.6640625" style="38" customWidth="1"/>
    <col min="1032" max="1032" width="21.5546875" style="38" customWidth="1"/>
    <col min="1033" max="1033" width="10.88671875" style="38" customWidth="1"/>
    <col min="1034" max="1034" width="11.33203125" style="38" customWidth="1"/>
    <col min="1035" max="1035" width="14" style="38" customWidth="1"/>
    <col min="1036" max="1036" width="14.33203125" style="38" bestFit="1" customWidth="1"/>
    <col min="1037" max="1038" width="12" style="38" bestFit="1" customWidth="1"/>
    <col min="1039" max="1280" width="9.109375" style="38"/>
    <col min="1281" max="1282" width="2.109375" style="38" customWidth="1"/>
    <col min="1283" max="1283" width="3" style="38" customWidth="1"/>
    <col min="1284" max="1284" width="3.109375" style="38" customWidth="1"/>
    <col min="1285" max="1285" width="2" style="38" customWidth="1"/>
    <col min="1286" max="1286" width="29.33203125" style="38" customWidth="1"/>
    <col min="1287" max="1287" width="27.6640625" style="38" customWidth="1"/>
    <col min="1288" max="1288" width="21.5546875" style="38" customWidth="1"/>
    <col min="1289" max="1289" width="10.88671875" style="38" customWidth="1"/>
    <col min="1290" max="1290" width="11.33203125" style="38" customWidth="1"/>
    <col min="1291" max="1291" width="14" style="38" customWidth="1"/>
    <col min="1292" max="1292" width="14.33203125" style="38" bestFit="1" customWidth="1"/>
    <col min="1293" max="1294" width="12" style="38" bestFit="1" customWidth="1"/>
    <col min="1295" max="1536" width="9.109375" style="38"/>
    <col min="1537" max="1538" width="2.109375" style="38" customWidth="1"/>
    <col min="1539" max="1539" width="3" style="38" customWidth="1"/>
    <col min="1540" max="1540" width="3.109375" style="38" customWidth="1"/>
    <col min="1541" max="1541" width="2" style="38" customWidth="1"/>
    <col min="1542" max="1542" width="29.33203125" style="38" customWidth="1"/>
    <col min="1543" max="1543" width="27.6640625" style="38" customWidth="1"/>
    <col min="1544" max="1544" width="21.5546875" style="38" customWidth="1"/>
    <col min="1545" max="1545" width="10.88671875" style="38" customWidth="1"/>
    <col min="1546" max="1546" width="11.33203125" style="38" customWidth="1"/>
    <col min="1547" max="1547" width="14" style="38" customWidth="1"/>
    <col min="1548" max="1548" width="14.33203125" style="38" bestFit="1" customWidth="1"/>
    <col min="1549" max="1550" width="12" style="38" bestFit="1" customWidth="1"/>
    <col min="1551" max="1792" width="9.109375" style="38"/>
    <col min="1793" max="1794" width="2.109375" style="38" customWidth="1"/>
    <col min="1795" max="1795" width="3" style="38" customWidth="1"/>
    <col min="1796" max="1796" width="3.109375" style="38" customWidth="1"/>
    <col min="1797" max="1797" width="2" style="38" customWidth="1"/>
    <col min="1798" max="1798" width="29.33203125" style="38" customWidth="1"/>
    <col min="1799" max="1799" width="27.6640625" style="38" customWidth="1"/>
    <col min="1800" max="1800" width="21.5546875" style="38" customWidth="1"/>
    <col min="1801" max="1801" width="10.88671875" style="38" customWidth="1"/>
    <col min="1802" max="1802" width="11.33203125" style="38" customWidth="1"/>
    <col min="1803" max="1803" width="14" style="38" customWidth="1"/>
    <col min="1804" max="1804" width="14.33203125" style="38" bestFit="1" customWidth="1"/>
    <col min="1805" max="1806" width="12" style="38" bestFit="1" customWidth="1"/>
    <col min="1807" max="2048" width="9.109375" style="38"/>
    <col min="2049" max="2050" width="2.109375" style="38" customWidth="1"/>
    <col min="2051" max="2051" width="3" style="38" customWidth="1"/>
    <col min="2052" max="2052" width="3.109375" style="38" customWidth="1"/>
    <col min="2053" max="2053" width="2" style="38" customWidth="1"/>
    <col min="2054" max="2054" width="29.33203125" style="38" customWidth="1"/>
    <col min="2055" max="2055" width="27.6640625" style="38" customWidth="1"/>
    <col min="2056" max="2056" width="21.5546875" style="38" customWidth="1"/>
    <col min="2057" max="2057" width="10.88671875" style="38" customWidth="1"/>
    <col min="2058" max="2058" width="11.33203125" style="38" customWidth="1"/>
    <col min="2059" max="2059" width="14" style="38" customWidth="1"/>
    <col min="2060" max="2060" width="14.33203125" style="38" bestFit="1" customWidth="1"/>
    <col min="2061" max="2062" width="12" style="38" bestFit="1" customWidth="1"/>
    <col min="2063" max="2304" width="9.109375" style="38"/>
    <col min="2305" max="2306" width="2.109375" style="38" customWidth="1"/>
    <col min="2307" max="2307" width="3" style="38" customWidth="1"/>
    <col min="2308" max="2308" width="3.109375" style="38" customWidth="1"/>
    <col min="2309" max="2309" width="2" style="38" customWidth="1"/>
    <col min="2310" max="2310" width="29.33203125" style="38" customWidth="1"/>
    <col min="2311" max="2311" width="27.6640625" style="38" customWidth="1"/>
    <col min="2312" max="2312" width="21.5546875" style="38" customWidth="1"/>
    <col min="2313" max="2313" width="10.88671875" style="38" customWidth="1"/>
    <col min="2314" max="2314" width="11.33203125" style="38" customWidth="1"/>
    <col min="2315" max="2315" width="14" style="38" customWidth="1"/>
    <col min="2316" max="2316" width="14.33203125" style="38" bestFit="1" customWidth="1"/>
    <col min="2317" max="2318" width="12" style="38" bestFit="1" customWidth="1"/>
    <col min="2319" max="2560" width="9.109375" style="38"/>
    <col min="2561" max="2562" width="2.109375" style="38" customWidth="1"/>
    <col min="2563" max="2563" width="3" style="38" customWidth="1"/>
    <col min="2564" max="2564" width="3.109375" style="38" customWidth="1"/>
    <col min="2565" max="2565" width="2" style="38" customWidth="1"/>
    <col min="2566" max="2566" width="29.33203125" style="38" customWidth="1"/>
    <col min="2567" max="2567" width="27.6640625" style="38" customWidth="1"/>
    <col min="2568" max="2568" width="21.5546875" style="38" customWidth="1"/>
    <col min="2569" max="2569" width="10.88671875" style="38" customWidth="1"/>
    <col min="2570" max="2570" width="11.33203125" style="38" customWidth="1"/>
    <col min="2571" max="2571" width="14" style="38" customWidth="1"/>
    <col min="2572" max="2572" width="14.33203125" style="38" bestFit="1" customWidth="1"/>
    <col min="2573" max="2574" width="12" style="38" bestFit="1" customWidth="1"/>
    <col min="2575" max="2816" width="9.109375" style="38"/>
    <col min="2817" max="2818" width="2.109375" style="38" customWidth="1"/>
    <col min="2819" max="2819" width="3" style="38" customWidth="1"/>
    <col min="2820" max="2820" width="3.109375" style="38" customWidth="1"/>
    <col min="2821" max="2821" width="2" style="38" customWidth="1"/>
    <col min="2822" max="2822" width="29.33203125" style="38" customWidth="1"/>
    <col min="2823" max="2823" width="27.6640625" style="38" customWidth="1"/>
    <col min="2824" max="2824" width="21.5546875" style="38" customWidth="1"/>
    <col min="2825" max="2825" width="10.88671875" style="38" customWidth="1"/>
    <col min="2826" max="2826" width="11.33203125" style="38" customWidth="1"/>
    <col min="2827" max="2827" width="14" style="38" customWidth="1"/>
    <col min="2828" max="2828" width="14.33203125" style="38" bestFit="1" customWidth="1"/>
    <col min="2829" max="2830" width="12" style="38" bestFit="1" customWidth="1"/>
    <col min="2831" max="3072" width="9.109375" style="38"/>
    <col min="3073" max="3074" width="2.109375" style="38" customWidth="1"/>
    <col min="3075" max="3075" width="3" style="38" customWidth="1"/>
    <col min="3076" max="3076" width="3.109375" style="38" customWidth="1"/>
    <col min="3077" max="3077" width="2" style="38" customWidth="1"/>
    <col min="3078" max="3078" width="29.33203125" style="38" customWidth="1"/>
    <col min="3079" max="3079" width="27.6640625" style="38" customWidth="1"/>
    <col min="3080" max="3080" width="21.5546875" style="38" customWidth="1"/>
    <col min="3081" max="3081" width="10.88671875" style="38" customWidth="1"/>
    <col min="3082" max="3082" width="11.33203125" style="38" customWidth="1"/>
    <col min="3083" max="3083" width="14" style="38" customWidth="1"/>
    <col min="3084" max="3084" width="14.33203125" style="38" bestFit="1" customWidth="1"/>
    <col min="3085" max="3086" width="12" style="38" bestFit="1" customWidth="1"/>
    <col min="3087" max="3328" width="9.109375" style="38"/>
    <col min="3329" max="3330" width="2.109375" style="38" customWidth="1"/>
    <col min="3331" max="3331" width="3" style="38" customWidth="1"/>
    <col min="3332" max="3332" width="3.109375" style="38" customWidth="1"/>
    <col min="3333" max="3333" width="2" style="38" customWidth="1"/>
    <col min="3334" max="3334" width="29.33203125" style="38" customWidth="1"/>
    <col min="3335" max="3335" width="27.6640625" style="38" customWidth="1"/>
    <col min="3336" max="3336" width="21.5546875" style="38" customWidth="1"/>
    <col min="3337" max="3337" width="10.88671875" style="38" customWidth="1"/>
    <col min="3338" max="3338" width="11.33203125" style="38" customWidth="1"/>
    <col min="3339" max="3339" width="14" style="38" customWidth="1"/>
    <col min="3340" max="3340" width="14.33203125" style="38" bestFit="1" customWidth="1"/>
    <col min="3341" max="3342" width="12" style="38" bestFit="1" customWidth="1"/>
    <col min="3343" max="3584" width="9.109375" style="38"/>
    <col min="3585" max="3586" width="2.109375" style="38" customWidth="1"/>
    <col min="3587" max="3587" width="3" style="38" customWidth="1"/>
    <col min="3588" max="3588" width="3.109375" style="38" customWidth="1"/>
    <col min="3589" max="3589" width="2" style="38" customWidth="1"/>
    <col min="3590" max="3590" width="29.33203125" style="38" customWidth="1"/>
    <col min="3591" max="3591" width="27.6640625" style="38" customWidth="1"/>
    <col min="3592" max="3592" width="21.5546875" style="38" customWidth="1"/>
    <col min="3593" max="3593" width="10.88671875" style="38" customWidth="1"/>
    <col min="3594" max="3594" width="11.33203125" style="38" customWidth="1"/>
    <col min="3595" max="3595" width="14" style="38" customWidth="1"/>
    <col min="3596" max="3596" width="14.33203125" style="38" bestFit="1" customWidth="1"/>
    <col min="3597" max="3598" width="12" style="38" bestFit="1" customWidth="1"/>
    <col min="3599" max="3840" width="9.109375" style="38"/>
    <col min="3841" max="3842" width="2.109375" style="38" customWidth="1"/>
    <col min="3843" max="3843" width="3" style="38" customWidth="1"/>
    <col min="3844" max="3844" width="3.109375" style="38" customWidth="1"/>
    <col min="3845" max="3845" width="2" style="38" customWidth="1"/>
    <col min="3846" max="3846" width="29.33203125" style="38" customWidth="1"/>
    <col min="3847" max="3847" width="27.6640625" style="38" customWidth="1"/>
    <col min="3848" max="3848" width="21.5546875" style="38" customWidth="1"/>
    <col min="3849" max="3849" width="10.88671875" style="38" customWidth="1"/>
    <col min="3850" max="3850" width="11.33203125" style="38" customWidth="1"/>
    <col min="3851" max="3851" width="14" style="38" customWidth="1"/>
    <col min="3852" max="3852" width="14.33203125" style="38" bestFit="1" customWidth="1"/>
    <col min="3853" max="3854" width="12" style="38" bestFit="1" customWidth="1"/>
    <col min="3855" max="4096" width="9.109375" style="38"/>
    <col min="4097" max="4098" width="2.109375" style="38" customWidth="1"/>
    <col min="4099" max="4099" width="3" style="38" customWidth="1"/>
    <col min="4100" max="4100" width="3.109375" style="38" customWidth="1"/>
    <col min="4101" max="4101" width="2" style="38" customWidth="1"/>
    <col min="4102" max="4102" width="29.33203125" style="38" customWidth="1"/>
    <col min="4103" max="4103" width="27.6640625" style="38" customWidth="1"/>
    <col min="4104" max="4104" width="21.5546875" style="38" customWidth="1"/>
    <col min="4105" max="4105" width="10.88671875" style="38" customWidth="1"/>
    <col min="4106" max="4106" width="11.33203125" style="38" customWidth="1"/>
    <col min="4107" max="4107" width="14" style="38" customWidth="1"/>
    <col min="4108" max="4108" width="14.33203125" style="38" bestFit="1" customWidth="1"/>
    <col min="4109" max="4110" width="12" style="38" bestFit="1" customWidth="1"/>
    <col min="4111" max="4352" width="9.109375" style="38"/>
    <col min="4353" max="4354" width="2.109375" style="38" customWidth="1"/>
    <col min="4355" max="4355" width="3" style="38" customWidth="1"/>
    <col min="4356" max="4356" width="3.109375" style="38" customWidth="1"/>
    <col min="4357" max="4357" width="2" style="38" customWidth="1"/>
    <col min="4358" max="4358" width="29.33203125" style="38" customWidth="1"/>
    <col min="4359" max="4359" width="27.6640625" style="38" customWidth="1"/>
    <col min="4360" max="4360" width="21.5546875" style="38" customWidth="1"/>
    <col min="4361" max="4361" width="10.88671875" style="38" customWidth="1"/>
    <col min="4362" max="4362" width="11.33203125" style="38" customWidth="1"/>
    <col min="4363" max="4363" width="14" style="38" customWidth="1"/>
    <col min="4364" max="4364" width="14.33203125" style="38" bestFit="1" customWidth="1"/>
    <col min="4365" max="4366" width="12" style="38" bestFit="1" customWidth="1"/>
    <col min="4367" max="4608" width="9.109375" style="38"/>
    <col min="4609" max="4610" width="2.109375" style="38" customWidth="1"/>
    <col min="4611" max="4611" width="3" style="38" customWidth="1"/>
    <col min="4612" max="4612" width="3.109375" style="38" customWidth="1"/>
    <col min="4613" max="4613" width="2" style="38" customWidth="1"/>
    <col min="4614" max="4614" width="29.33203125" style="38" customWidth="1"/>
    <col min="4615" max="4615" width="27.6640625" style="38" customWidth="1"/>
    <col min="4616" max="4616" width="21.5546875" style="38" customWidth="1"/>
    <col min="4617" max="4617" width="10.88671875" style="38" customWidth="1"/>
    <col min="4618" max="4618" width="11.33203125" style="38" customWidth="1"/>
    <col min="4619" max="4619" width="14" style="38" customWidth="1"/>
    <col min="4620" max="4620" width="14.33203125" style="38" bestFit="1" customWidth="1"/>
    <col min="4621" max="4622" width="12" style="38" bestFit="1" customWidth="1"/>
    <col min="4623" max="4864" width="9.109375" style="38"/>
    <col min="4865" max="4866" width="2.109375" style="38" customWidth="1"/>
    <col min="4867" max="4867" width="3" style="38" customWidth="1"/>
    <col min="4868" max="4868" width="3.109375" style="38" customWidth="1"/>
    <col min="4869" max="4869" width="2" style="38" customWidth="1"/>
    <col min="4870" max="4870" width="29.33203125" style="38" customWidth="1"/>
    <col min="4871" max="4871" width="27.6640625" style="38" customWidth="1"/>
    <col min="4872" max="4872" width="21.5546875" style="38" customWidth="1"/>
    <col min="4873" max="4873" width="10.88671875" style="38" customWidth="1"/>
    <col min="4874" max="4874" width="11.33203125" style="38" customWidth="1"/>
    <col min="4875" max="4875" width="14" style="38" customWidth="1"/>
    <col min="4876" max="4876" width="14.33203125" style="38" bestFit="1" customWidth="1"/>
    <col min="4877" max="4878" width="12" style="38" bestFit="1" customWidth="1"/>
    <col min="4879" max="5120" width="9.109375" style="38"/>
    <col min="5121" max="5122" width="2.109375" style="38" customWidth="1"/>
    <col min="5123" max="5123" width="3" style="38" customWidth="1"/>
    <col min="5124" max="5124" width="3.109375" style="38" customWidth="1"/>
    <col min="5125" max="5125" width="2" style="38" customWidth="1"/>
    <col min="5126" max="5126" width="29.33203125" style="38" customWidth="1"/>
    <col min="5127" max="5127" width="27.6640625" style="38" customWidth="1"/>
    <col min="5128" max="5128" width="21.5546875" style="38" customWidth="1"/>
    <col min="5129" max="5129" width="10.88671875" style="38" customWidth="1"/>
    <col min="5130" max="5130" width="11.33203125" style="38" customWidth="1"/>
    <col min="5131" max="5131" width="14" style="38" customWidth="1"/>
    <col min="5132" max="5132" width="14.33203125" style="38" bestFit="1" customWidth="1"/>
    <col min="5133" max="5134" width="12" style="38" bestFit="1" customWidth="1"/>
    <col min="5135" max="5376" width="9.109375" style="38"/>
    <col min="5377" max="5378" width="2.109375" style="38" customWidth="1"/>
    <col min="5379" max="5379" width="3" style="38" customWidth="1"/>
    <col min="5380" max="5380" width="3.109375" style="38" customWidth="1"/>
    <col min="5381" max="5381" width="2" style="38" customWidth="1"/>
    <col min="5382" max="5382" width="29.33203125" style="38" customWidth="1"/>
    <col min="5383" max="5383" width="27.6640625" style="38" customWidth="1"/>
    <col min="5384" max="5384" width="21.5546875" style="38" customWidth="1"/>
    <col min="5385" max="5385" width="10.88671875" style="38" customWidth="1"/>
    <col min="5386" max="5386" width="11.33203125" style="38" customWidth="1"/>
    <col min="5387" max="5387" width="14" style="38" customWidth="1"/>
    <col min="5388" max="5388" width="14.33203125" style="38" bestFit="1" customWidth="1"/>
    <col min="5389" max="5390" width="12" style="38" bestFit="1" customWidth="1"/>
    <col min="5391" max="5632" width="9.109375" style="38"/>
    <col min="5633" max="5634" width="2.109375" style="38" customWidth="1"/>
    <col min="5635" max="5635" width="3" style="38" customWidth="1"/>
    <col min="5636" max="5636" width="3.109375" style="38" customWidth="1"/>
    <col min="5637" max="5637" width="2" style="38" customWidth="1"/>
    <col min="5638" max="5638" width="29.33203125" style="38" customWidth="1"/>
    <col min="5639" max="5639" width="27.6640625" style="38" customWidth="1"/>
    <col min="5640" max="5640" width="21.5546875" style="38" customWidth="1"/>
    <col min="5641" max="5641" width="10.88671875" style="38" customWidth="1"/>
    <col min="5642" max="5642" width="11.33203125" style="38" customWidth="1"/>
    <col min="5643" max="5643" width="14" style="38" customWidth="1"/>
    <col min="5644" max="5644" width="14.33203125" style="38" bestFit="1" customWidth="1"/>
    <col min="5645" max="5646" width="12" style="38" bestFit="1" customWidth="1"/>
    <col min="5647" max="5888" width="9.109375" style="38"/>
    <col min="5889" max="5890" width="2.109375" style="38" customWidth="1"/>
    <col min="5891" max="5891" width="3" style="38" customWidth="1"/>
    <col min="5892" max="5892" width="3.109375" style="38" customWidth="1"/>
    <col min="5893" max="5893" width="2" style="38" customWidth="1"/>
    <col min="5894" max="5894" width="29.33203125" style="38" customWidth="1"/>
    <col min="5895" max="5895" width="27.6640625" style="38" customWidth="1"/>
    <col min="5896" max="5896" width="21.5546875" style="38" customWidth="1"/>
    <col min="5897" max="5897" width="10.88671875" style="38" customWidth="1"/>
    <col min="5898" max="5898" width="11.33203125" style="38" customWidth="1"/>
    <col min="5899" max="5899" width="14" style="38" customWidth="1"/>
    <col min="5900" max="5900" width="14.33203125" style="38" bestFit="1" customWidth="1"/>
    <col min="5901" max="5902" width="12" style="38" bestFit="1" customWidth="1"/>
    <col min="5903" max="6144" width="9.109375" style="38"/>
    <col min="6145" max="6146" width="2.109375" style="38" customWidth="1"/>
    <col min="6147" max="6147" width="3" style="38" customWidth="1"/>
    <col min="6148" max="6148" width="3.109375" style="38" customWidth="1"/>
    <col min="6149" max="6149" width="2" style="38" customWidth="1"/>
    <col min="6150" max="6150" width="29.33203125" style="38" customWidth="1"/>
    <col min="6151" max="6151" width="27.6640625" style="38" customWidth="1"/>
    <col min="6152" max="6152" width="21.5546875" style="38" customWidth="1"/>
    <col min="6153" max="6153" width="10.88671875" style="38" customWidth="1"/>
    <col min="6154" max="6154" width="11.33203125" style="38" customWidth="1"/>
    <col min="6155" max="6155" width="14" style="38" customWidth="1"/>
    <col min="6156" max="6156" width="14.33203125" style="38" bestFit="1" customWidth="1"/>
    <col min="6157" max="6158" width="12" style="38" bestFit="1" customWidth="1"/>
    <col min="6159" max="6400" width="9.109375" style="38"/>
    <col min="6401" max="6402" width="2.109375" style="38" customWidth="1"/>
    <col min="6403" max="6403" width="3" style="38" customWidth="1"/>
    <col min="6404" max="6404" width="3.109375" style="38" customWidth="1"/>
    <col min="6405" max="6405" width="2" style="38" customWidth="1"/>
    <col min="6406" max="6406" width="29.33203125" style="38" customWidth="1"/>
    <col min="6407" max="6407" width="27.6640625" style="38" customWidth="1"/>
    <col min="6408" max="6408" width="21.5546875" style="38" customWidth="1"/>
    <col min="6409" max="6409" width="10.88671875" style="38" customWidth="1"/>
    <col min="6410" max="6410" width="11.33203125" style="38" customWidth="1"/>
    <col min="6411" max="6411" width="14" style="38" customWidth="1"/>
    <col min="6412" max="6412" width="14.33203125" style="38" bestFit="1" customWidth="1"/>
    <col min="6413" max="6414" width="12" style="38" bestFit="1" customWidth="1"/>
    <col min="6415" max="6656" width="9.109375" style="38"/>
    <col min="6657" max="6658" width="2.109375" style="38" customWidth="1"/>
    <col min="6659" max="6659" width="3" style="38" customWidth="1"/>
    <col min="6660" max="6660" width="3.109375" style="38" customWidth="1"/>
    <col min="6661" max="6661" width="2" style="38" customWidth="1"/>
    <col min="6662" max="6662" width="29.33203125" style="38" customWidth="1"/>
    <col min="6663" max="6663" width="27.6640625" style="38" customWidth="1"/>
    <col min="6664" max="6664" width="21.5546875" style="38" customWidth="1"/>
    <col min="6665" max="6665" width="10.88671875" style="38" customWidth="1"/>
    <col min="6666" max="6666" width="11.33203125" style="38" customWidth="1"/>
    <col min="6667" max="6667" width="14" style="38" customWidth="1"/>
    <col min="6668" max="6668" width="14.33203125" style="38" bestFit="1" customWidth="1"/>
    <col min="6669" max="6670" width="12" style="38" bestFit="1" customWidth="1"/>
    <col min="6671" max="6912" width="9.109375" style="38"/>
    <col min="6913" max="6914" width="2.109375" style="38" customWidth="1"/>
    <col min="6915" max="6915" width="3" style="38" customWidth="1"/>
    <col min="6916" max="6916" width="3.109375" style="38" customWidth="1"/>
    <col min="6917" max="6917" width="2" style="38" customWidth="1"/>
    <col min="6918" max="6918" width="29.33203125" style="38" customWidth="1"/>
    <col min="6919" max="6919" width="27.6640625" style="38" customWidth="1"/>
    <col min="6920" max="6920" width="21.5546875" style="38" customWidth="1"/>
    <col min="6921" max="6921" width="10.88671875" style="38" customWidth="1"/>
    <col min="6922" max="6922" width="11.33203125" style="38" customWidth="1"/>
    <col min="6923" max="6923" width="14" style="38" customWidth="1"/>
    <col min="6924" max="6924" width="14.33203125" style="38" bestFit="1" customWidth="1"/>
    <col min="6925" max="6926" width="12" style="38" bestFit="1" customWidth="1"/>
    <col min="6927" max="7168" width="9.109375" style="38"/>
    <col min="7169" max="7170" width="2.109375" style="38" customWidth="1"/>
    <col min="7171" max="7171" width="3" style="38" customWidth="1"/>
    <col min="7172" max="7172" width="3.109375" style="38" customWidth="1"/>
    <col min="7173" max="7173" width="2" style="38" customWidth="1"/>
    <col min="7174" max="7174" width="29.33203125" style="38" customWidth="1"/>
    <col min="7175" max="7175" width="27.6640625" style="38" customWidth="1"/>
    <col min="7176" max="7176" width="21.5546875" style="38" customWidth="1"/>
    <col min="7177" max="7177" width="10.88671875" style="38" customWidth="1"/>
    <col min="7178" max="7178" width="11.33203125" style="38" customWidth="1"/>
    <col min="7179" max="7179" width="14" style="38" customWidth="1"/>
    <col min="7180" max="7180" width="14.33203125" style="38" bestFit="1" customWidth="1"/>
    <col min="7181" max="7182" width="12" style="38" bestFit="1" customWidth="1"/>
    <col min="7183" max="7424" width="9.109375" style="38"/>
    <col min="7425" max="7426" width="2.109375" style="38" customWidth="1"/>
    <col min="7427" max="7427" width="3" style="38" customWidth="1"/>
    <col min="7428" max="7428" width="3.109375" style="38" customWidth="1"/>
    <col min="7429" max="7429" width="2" style="38" customWidth="1"/>
    <col min="7430" max="7430" width="29.33203125" style="38" customWidth="1"/>
    <col min="7431" max="7431" width="27.6640625" style="38" customWidth="1"/>
    <col min="7432" max="7432" width="21.5546875" style="38" customWidth="1"/>
    <col min="7433" max="7433" width="10.88671875" style="38" customWidth="1"/>
    <col min="7434" max="7434" width="11.33203125" style="38" customWidth="1"/>
    <col min="7435" max="7435" width="14" style="38" customWidth="1"/>
    <col min="7436" max="7436" width="14.33203125" style="38" bestFit="1" customWidth="1"/>
    <col min="7437" max="7438" width="12" style="38" bestFit="1" customWidth="1"/>
    <col min="7439" max="7680" width="9.109375" style="38"/>
    <col min="7681" max="7682" width="2.109375" style="38" customWidth="1"/>
    <col min="7683" max="7683" width="3" style="38" customWidth="1"/>
    <col min="7684" max="7684" width="3.109375" style="38" customWidth="1"/>
    <col min="7685" max="7685" width="2" style="38" customWidth="1"/>
    <col min="7686" max="7686" width="29.33203125" style="38" customWidth="1"/>
    <col min="7687" max="7687" width="27.6640625" style="38" customWidth="1"/>
    <col min="7688" max="7688" width="21.5546875" style="38" customWidth="1"/>
    <col min="7689" max="7689" width="10.88671875" style="38" customWidth="1"/>
    <col min="7690" max="7690" width="11.33203125" style="38" customWidth="1"/>
    <col min="7691" max="7691" width="14" style="38" customWidth="1"/>
    <col min="7692" max="7692" width="14.33203125" style="38" bestFit="1" customWidth="1"/>
    <col min="7693" max="7694" width="12" style="38" bestFit="1" customWidth="1"/>
    <col min="7695" max="7936" width="9.109375" style="38"/>
    <col min="7937" max="7938" width="2.109375" style="38" customWidth="1"/>
    <col min="7939" max="7939" width="3" style="38" customWidth="1"/>
    <col min="7940" max="7940" width="3.109375" style="38" customWidth="1"/>
    <col min="7941" max="7941" width="2" style="38" customWidth="1"/>
    <col min="7942" max="7942" width="29.33203125" style="38" customWidth="1"/>
    <col min="7943" max="7943" width="27.6640625" style="38" customWidth="1"/>
    <col min="7944" max="7944" width="21.5546875" style="38" customWidth="1"/>
    <col min="7945" max="7945" width="10.88671875" style="38" customWidth="1"/>
    <col min="7946" max="7946" width="11.33203125" style="38" customWidth="1"/>
    <col min="7947" max="7947" width="14" style="38" customWidth="1"/>
    <col min="7948" max="7948" width="14.33203125" style="38" bestFit="1" customWidth="1"/>
    <col min="7949" max="7950" width="12" style="38" bestFit="1" customWidth="1"/>
    <col min="7951" max="8192" width="9.109375" style="38"/>
    <col min="8193" max="8194" width="2.109375" style="38" customWidth="1"/>
    <col min="8195" max="8195" width="3" style="38" customWidth="1"/>
    <col min="8196" max="8196" width="3.109375" style="38" customWidth="1"/>
    <col min="8197" max="8197" width="2" style="38" customWidth="1"/>
    <col min="8198" max="8198" width="29.33203125" style="38" customWidth="1"/>
    <col min="8199" max="8199" width="27.6640625" style="38" customWidth="1"/>
    <col min="8200" max="8200" width="21.5546875" style="38" customWidth="1"/>
    <col min="8201" max="8201" width="10.88671875" style="38" customWidth="1"/>
    <col min="8202" max="8202" width="11.33203125" style="38" customWidth="1"/>
    <col min="8203" max="8203" width="14" style="38" customWidth="1"/>
    <col min="8204" max="8204" width="14.33203125" style="38" bestFit="1" customWidth="1"/>
    <col min="8205" max="8206" width="12" style="38" bestFit="1" customWidth="1"/>
    <col min="8207" max="8448" width="9.109375" style="38"/>
    <col min="8449" max="8450" width="2.109375" style="38" customWidth="1"/>
    <col min="8451" max="8451" width="3" style="38" customWidth="1"/>
    <col min="8452" max="8452" width="3.109375" style="38" customWidth="1"/>
    <col min="8453" max="8453" width="2" style="38" customWidth="1"/>
    <col min="8454" max="8454" width="29.33203125" style="38" customWidth="1"/>
    <col min="8455" max="8455" width="27.6640625" style="38" customWidth="1"/>
    <col min="8456" max="8456" width="21.5546875" style="38" customWidth="1"/>
    <col min="8457" max="8457" width="10.88671875" style="38" customWidth="1"/>
    <col min="8458" max="8458" width="11.33203125" style="38" customWidth="1"/>
    <col min="8459" max="8459" width="14" style="38" customWidth="1"/>
    <col min="8460" max="8460" width="14.33203125" style="38" bestFit="1" customWidth="1"/>
    <col min="8461" max="8462" width="12" style="38" bestFit="1" customWidth="1"/>
    <col min="8463" max="8704" width="9.109375" style="38"/>
    <col min="8705" max="8706" width="2.109375" style="38" customWidth="1"/>
    <col min="8707" max="8707" width="3" style="38" customWidth="1"/>
    <col min="8708" max="8708" width="3.109375" style="38" customWidth="1"/>
    <col min="8709" max="8709" width="2" style="38" customWidth="1"/>
    <col min="8710" max="8710" width="29.33203125" style="38" customWidth="1"/>
    <col min="8711" max="8711" width="27.6640625" style="38" customWidth="1"/>
    <col min="8712" max="8712" width="21.5546875" style="38" customWidth="1"/>
    <col min="8713" max="8713" width="10.88671875" style="38" customWidth="1"/>
    <col min="8714" max="8714" width="11.33203125" style="38" customWidth="1"/>
    <col min="8715" max="8715" width="14" style="38" customWidth="1"/>
    <col min="8716" max="8716" width="14.33203125" style="38" bestFit="1" customWidth="1"/>
    <col min="8717" max="8718" width="12" style="38" bestFit="1" customWidth="1"/>
    <col min="8719" max="8960" width="9.109375" style="38"/>
    <col min="8961" max="8962" width="2.109375" style="38" customWidth="1"/>
    <col min="8963" max="8963" width="3" style="38" customWidth="1"/>
    <col min="8964" max="8964" width="3.109375" style="38" customWidth="1"/>
    <col min="8965" max="8965" width="2" style="38" customWidth="1"/>
    <col min="8966" max="8966" width="29.33203125" style="38" customWidth="1"/>
    <col min="8967" max="8967" width="27.6640625" style="38" customWidth="1"/>
    <col min="8968" max="8968" width="21.5546875" style="38" customWidth="1"/>
    <col min="8969" max="8969" width="10.88671875" style="38" customWidth="1"/>
    <col min="8970" max="8970" width="11.33203125" style="38" customWidth="1"/>
    <col min="8971" max="8971" width="14" style="38" customWidth="1"/>
    <col min="8972" max="8972" width="14.33203125" style="38" bestFit="1" customWidth="1"/>
    <col min="8973" max="8974" width="12" style="38" bestFit="1" customWidth="1"/>
    <col min="8975" max="9216" width="9.109375" style="38"/>
    <col min="9217" max="9218" width="2.109375" style="38" customWidth="1"/>
    <col min="9219" max="9219" width="3" style="38" customWidth="1"/>
    <col min="9220" max="9220" width="3.109375" style="38" customWidth="1"/>
    <col min="9221" max="9221" width="2" style="38" customWidth="1"/>
    <col min="9222" max="9222" width="29.33203125" style="38" customWidth="1"/>
    <col min="9223" max="9223" width="27.6640625" style="38" customWidth="1"/>
    <col min="9224" max="9224" width="21.5546875" style="38" customWidth="1"/>
    <col min="9225" max="9225" width="10.88671875" style="38" customWidth="1"/>
    <col min="9226" max="9226" width="11.33203125" style="38" customWidth="1"/>
    <col min="9227" max="9227" width="14" style="38" customWidth="1"/>
    <col min="9228" max="9228" width="14.33203125" style="38" bestFit="1" customWidth="1"/>
    <col min="9229" max="9230" width="12" style="38" bestFit="1" customWidth="1"/>
    <col min="9231" max="9472" width="9.109375" style="38"/>
    <col min="9473" max="9474" width="2.109375" style="38" customWidth="1"/>
    <col min="9475" max="9475" width="3" style="38" customWidth="1"/>
    <col min="9476" max="9476" width="3.109375" style="38" customWidth="1"/>
    <col min="9477" max="9477" width="2" style="38" customWidth="1"/>
    <col min="9478" max="9478" width="29.33203125" style="38" customWidth="1"/>
    <col min="9479" max="9479" width="27.6640625" style="38" customWidth="1"/>
    <col min="9480" max="9480" width="21.5546875" style="38" customWidth="1"/>
    <col min="9481" max="9481" width="10.88671875" style="38" customWidth="1"/>
    <col min="9482" max="9482" width="11.33203125" style="38" customWidth="1"/>
    <col min="9483" max="9483" width="14" style="38" customWidth="1"/>
    <col min="9484" max="9484" width="14.33203125" style="38" bestFit="1" customWidth="1"/>
    <col min="9485" max="9486" width="12" style="38" bestFit="1" customWidth="1"/>
    <col min="9487" max="9728" width="9.109375" style="38"/>
    <col min="9729" max="9730" width="2.109375" style="38" customWidth="1"/>
    <col min="9731" max="9731" width="3" style="38" customWidth="1"/>
    <col min="9732" max="9732" width="3.109375" style="38" customWidth="1"/>
    <col min="9733" max="9733" width="2" style="38" customWidth="1"/>
    <col min="9734" max="9734" width="29.33203125" style="38" customWidth="1"/>
    <col min="9735" max="9735" width="27.6640625" style="38" customWidth="1"/>
    <col min="9736" max="9736" width="21.5546875" style="38" customWidth="1"/>
    <col min="9737" max="9737" width="10.88671875" style="38" customWidth="1"/>
    <col min="9738" max="9738" width="11.33203125" style="38" customWidth="1"/>
    <col min="9739" max="9739" width="14" style="38" customWidth="1"/>
    <col min="9740" max="9740" width="14.33203125" style="38" bestFit="1" customWidth="1"/>
    <col min="9741" max="9742" width="12" style="38" bestFit="1" customWidth="1"/>
    <col min="9743" max="9984" width="9.109375" style="38"/>
    <col min="9985" max="9986" width="2.109375" style="38" customWidth="1"/>
    <col min="9987" max="9987" width="3" style="38" customWidth="1"/>
    <col min="9988" max="9988" width="3.109375" style="38" customWidth="1"/>
    <col min="9989" max="9989" width="2" style="38" customWidth="1"/>
    <col min="9990" max="9990" width="29.33203125" style="38" customWidth="1"/>
    <col min="9991" max="9991" width="27.6640625" style="38" customWidth="1"/>
    <col min="9992" max="9992" width="21.5546875" style="38" customWidth="1"/>
    <col min="9993" max="9993" width="10.88671875" style="38" customWidth="1"/>
    <col min="9994" max="9994" width="11.33203125" style="38" customWidth="1"/>
    <col min="9995" max="9995" width="14" style="38" customWidth="1"/>
    <col min="9996" max="9996" width="14.33203125" style="38" bestFit="1" customWidth="1"/>
    <col min="9997" max="9998" width="12" style="38" bestFit="1" customWidth="1"/>
    <col min="9999" max="10240" width="9.109375" style="38"/>
    <col min="10241" max="10242" width="2.109375" style="38" customWidth="1"/>
    <col min="10243" max="10243" width="3" style="38" customWidth="1"/>
    <col min="10244" max="10244" width="3.109375" style="38" customWidth="1"/>
    <col min="10245" max="10245" width="2" style="38" customWidth="1"/>
    <col min="10246" max="10246" width="29.33203125" style="38" customWidth="1"/>
    <col min="10247" max="10247" width="27.6640625" style="38" customWidth="1"/>
    <col min="10248" max="10248" width="21.5546875" style="38" customWidth="1"/>
    <col min="10249" max="10249" width="10.88671875" style="38" customWidth="1"/>
    <col min="10250" max="10250" width="11.33203125" style="38" customWidth="1"/>
    <col min="10251" max="10251" width="14" style="38" customWidth="1"/>
    <col min="10252" max="10252" width="14.33203125" style="38" bestFit="1" customWidth="1"/>
    <col min="10253" max="10254" width="12" style="38" bestFit="1" customWidth="1"/>
    <col min="10255" max="10496" width="9.109375" style="38"/>
    <col min="10497" max="10498" width="2.109375" style="38" customWidth="1"/>
    <col min="10499" max="10499" width="3" style="38" customWidth="1"/>
    <col min="10500" max="10500" width="3.109375" style="38" customWidth="1"/>
    <col min="10501" max="10501" width="2" style="38" customWidth="1"/>
    <col min="10502" max="10502" width="29.33203125" style="38" customWidth="1"/>
    <col min="10503" max="10503" width="27.6640625" style="38" customWidth="1"/>
    <col min="10504" max="10504" width="21.5546875" style="38" customWidth="1"/>
    <col min="10505" max="10505" width="10.88671875" style="38" customWidth="1"/>
    <col min="10506" max="10506" width="11.33203125" style="38" customWidth="1"/>
    <col min="10507" max="10507" width="14" style="38" customWidth="1"/>
    <col min="10508" max="10508" width="14.33203125" style="38" bestFit="1" customWidth="1"/>
    <col min="10509" max="10510" width="12" style="38" bestFit="1" customWidth="1"/>
    <col min="10511" max="10752" width="9.109375" style="38"/>
    <col min="10753" max="10754" width="2.109375" style="38" customWidth="1"/>
    <col min="10755" max="10755" width="3" style="38" customWidth="1"/>
    <col min="10756" max="10756" width="3.109375" style="38" customWidth="1"/>
    <col min="10757" max="10757" width="2" style="38" customWidth="1"/>
    <col min="10758" max="10758" width="29.33203125" style="38" customWidth="1"/>
    <col min="10759" max="10759" width="27.6640625" style="38" customWidth="1"/>
    <col min="10760" max="10760" width="21.5546875" style="38" customWidth="1"/>
    <col min="10761" max="10761" width="10.88671875" style="38" customWidth="1"/>
    <col min="10762" max="10762" width="11.33203125" style="38" customWidth="1"/>
    <col min="10763" max="10763" width="14" style="38" customWidth="1"/>
    <col min="10764" max="10764" width="14.33203125" style="38" bestFit="1" customWidth="1"/>
    <col min="10765" max="10766" width="12" style="38" bestFit="1" customWidth="1"/>
    <col min="10767" max="11008" width="9.109375" style="38"/>
    <col min="11009" max="11010" width="2.109375" style="38" customWidth="1"/>
    <col min="11011" max="11011" width="3" style="38" customWidth="1"/>
    <col min="11012" max="11012" width="3.109375" style="38" customWidth="1"/>
    <col min="11013" max="11013" width="2" style="38" customWidth="1"/>
    <col min="11014" max="11014" width="29.33203125" style="38" customWidth="1"/>
    <col min="11015" max="11015" width="27.6640625" style="38" customWidth="1"/>
    <col min="11016" max="11016" width="21.5546875" style="38" customWidth="1"/>
    <col min="11017" max="11017" width="10.88671875" style="38" customWidth="1"/>
    <col min="11018" max="11018" width="11.33203125" style="38" customWidth="1"/>
    <col min="11019" max="11019" width="14" style="38" customWidth="1"/>
    <col min="11020" max="11020" width="14.33203125" style="38" bestFit="1" customWidth="1"/>
    <col min="11021" max="11022" width="12" style="38" bestFit="1" customWidth="1"/>
    <col min="11023" max="11264" width="9.109375" style="38"/>
    <col min="11265" max="11266" width="2.109375" style="38" customWidth="1"/>
    <col min="11267" max="11267" width="3" style="38" customWidth="1"/>
    <col min="11268" max="11268" width="3.109375" style="38" customWidth="1"/>
    <col min="11269" max="11269" width="2" style="38" customWidth="1"/>
    <col min="11270" max="11270" width="29.33203125" style="38" customWidth="1"/>
    <col min="11271" max="11271" width="27.6640625" style="38" customWidth="1"/>
    <col min="11272" max="11272" width="21.5546875" style="38" customWidth="1"/>
    <col min="11273" max="11273" width="10.88671875" style="38" customWidth="1"/>
    <col min="11274" max="11274" width="11.33203125" style="38" customWidth="1"/>
    <col min="11275" max="11275" width="14" style="38" customWidth="1"/>
    <col min="11276" max="11276" width="14.33203125" style="38" bestFit="1" customWidth="1"/>
    <col min="11277" max="11278" width="12" style="38" bestFit="1" customWidth="1"/>
    <col min="11279" max="11520" width="9.109375" style="38"/>
    <col min="11521" max="11522" width="2.109375" style="38" customWidth="1"/>
    <col min="11523" max="11523" width="3" style="38" customWidth="1"/>
    <col min="11524" max="11524" width="3.109375" style="38" customWidth="1"/>
    <col min="11525" max="11525" width="2" style="38" customWidth="1"/>
    <col min="11526" max="11526" width="29.33203125" style="38" customWidth="1"/>
    <col min="11527" max="11527" width="27.6640625" style="38" customWidth="1"/>
    <col min="11528" max="11528" width="21.5546875" style="38" customWidth="1"/>
    <col min="11529" max="11529" width="10.88671875" style="38" customWidth="1"/>
    <col min="11530" max="11530" width="11.33203125" style="38" customWidth="1"/>
    <col min="11531" max="11531" width="14" style="38" customWidth="1"/>
    <col min="11532" max="11532" width="14.33203125" style="38" bestFit="1" customWidth="1"/>
    <col min="11533" max="11534" width="12" style="38" bestFit="1" customWidth="1"/>
    <col min="11535" max="11776" width="9.109375" style="38"/>
    <col min="11777" max="11778" width="2.109375" style="38" customWidth="1"/>
    <col min="11779" max="11779" width="3" style="38" customWidth="1"/>
    <col min="11780" max="11780" width="3.109375" style="38" customWidth="1"/>
    <col min="11781" max="11781" width="2" style="38" customWidth="1"/>
    <col min="11782" max="11782" width="29.33203125" style="38" customWidth="1"/>
    <col min="11783" max="11783" width="27.6640625" style="38" customWidth="1"/>
    <col min="11784" max="11784" width="21.5546875" style="38" customWidth="1"/>
    <col min="11785" max="11785" width="10.88671875" style="38" customWidth="1"/>
    <col min="11786" max="11786" width="11.33203125" style="38" customWidth="1"/>
    <col min="11787" max="11787" width="14" style="38" customWidth="1"/>
    <col min="11788" max="11788" width="14.33203125" style="38" bestFit="1" customWidth="1"/>
    <col min="11789" max="11790" width="12" style="38" bestFit="1" customWidth="1"/>
    <col min="11791" max="12032" width="9.109375" style="38"/>
    <col min="12033" max="12034" width="2.109375" style="38" customWidth="1"/>
    <col min="12035" max="12035" width="3" style="38" customWidth="1"/>
    <col min="12036" max="12036" width="3.109375" style="38" customWidth="1"/>
    <col min="12037" max="12037" width="2" style="38" customWidth="1"/>
    <col min="12038" max="12038" width="29.33203125" style="38" customWidth="1"/>
    <col min="12039" max="12039" width="27.6640625" style="38" customWidth="1"/>
    <col min="12040" max="12040" width="21.5546875" style="38" customWidth="1"/>
    <col min="12041" max="12041" width="10.88671875" style="38" customWidth="1"/>
    <col min="12042" max="12042" width="11.33203125" style="38" customWidth="1"/>
    <col min="12043" max="12043" width="14" style="38" customWidth="1"/>
    <col min="12044" max="12044" width="14.33203125" style="38" bestFit="1" customWidth="1"/>
    <col min="12045" max="12046" width="12" style="38" bestFit="1" customWidth="1"/>
    <col min="12047" max="12288" width="9.109375" style="38"/>
    <col min="12289" max="12290" width="2.109375" style="38" customWidth="1"/>
    <col min="12291" max="12291" width="3" style="38" customWidth="1"/>
    <col min="12292" max="12292" width="3.109375" style="38" customWidth="1"/>
    <col min="12293" max="12293" width="2" style="38" customWidth="1"/>
    <col min="12294" max="12294" width="29.33203125" style="38" customWidth="1"/>
    <col min="12295" max="12295" width="27.6640625" style="38" customWidth="1"/>
    <col min="12296" max="12296" width="21.5546875" style="38" customWidth="1"/>
    <col min="12297" max="12297" width="10.88671875" style="38" customWidth="1"/>
    <col min="12298" max="12298" width="11.33203125" style="38" customWidth="1"/>
    <col min="12299" max="12299" width="14" style="38" customWidth="1"/>
    <col min="12300" max="12300" width="14.33203125" style="38" bestFit="1" customWidth="1"/>
    <col min="12301" max="12302" width="12" style="38" bestFit="1" customWidth="1"/>
    <col min="12303" max="12544" width="9.109375" style="38"/>
    <col min="12545" max="12546" width="2.109375" style="38" customWidth="1"/>
    <col min="12547" max="12547" width="3" style="38" customWidth="1"/>
    <col min="12548" max="12548" width="3.109375" style="38" customWidth="1"/>
    <col min="12549" max="12549" width="2" style="38" customWidth="1"/>
    <col min="12550" max="12550" width="29.33203125" style="38" customWidth="1"/>
    <col min="12551" max="12551" width="27.6640625" style="38" customWidth="1"/>
    <col min="12552" max="12552" width="21.5546875" style="38" customWidth="1"/>
    <col min="12553" max="12553" width="10.88671875" style="38" customWidth="1"/>
    <col min="12554" max="12554" width="11.33203125" style="38" customWidth="1"/>
    <col min="12555" max="12555" width="14" style="38" customWidth="1"/>
    <col min="12556" max="12556" width="14.33203125" style="38" bestFit="1" customWidth="1"/>
    <col min="12557" max="12558" width="12" style="38" bestFit="1" customWidth="1"/>
    <col min="12559" max="12800" width="9.109375" style="38"/>
    <col min="12801" max="12802" width="2.109375" style="38" customWidth="1"/>
    <col min="12803" max="12803" width="3" style="38" customWidth="1"/>
    <col min="12804" max="12804" width="3.109375" style="38" customWidth="1"/>
    <col min="12805" max="12805" width="2" style="38" customWidth="1"/>
    <col min="12806" max="12806" width="29.33203125" style="38" customWidth="1"/>
    <col min="12807" max="12807" width="27.6640625" style="38" customWidth="1"/>
    <col min="12808" max="12808" width="21.5546875" style="38" customWidth="1"/>
    <col min="12809" max="12809" width="10.88671875" style="38" customWidth="1"/>
    <col min="12810" max="12810" width="11.33203125" style="38" customWidth="1"/>
    <col min="12811" max="12811" width="14" style="38" customWidth="1"/>
    <col min="12812" max="12812" width="14.33203125" style="38" bestFit="1" customWidth="1"/>
    <col min="12813" max="12814" width="12" style="38" bestFit="1" customWidth="1"/>
    <col min="12815" max="13056" width="9.109375" style="38"/>
    <col min="13057" max="13058" width="2.109375" style="38" customWidth="1"/>
    <col min="13059" max="13059" width="3" style="38" customWidth="1"/>
    <col min="13060" max="13060" width="3.109375" style="38" customWidth="1"/>
    <col min="13061" max="13061" width="2" style="38" customWidth="1"/>
    <col min="13062" max="13062" width="29.33203125" style="38" customWidth="1"/>
    <col min="13063" max="13063" width="27.6640625" style="38" customWidth="1"/>
    <col min="13064" max="13064" width="21.5546875" style="38" customWidth="1"/>
    <col min="13065" max="13065" width="10.88671875" style="38" customWidth="1"/>
    <col min="13066" max="13066" width="11.33203125" style="38" customWidth="1"/>
    <col min="13067" max="13067" width="14" style="38" customWidth="1"/>
    <col min="13068" max="13068" width="14.33203125" style="38" bestFit="1" customWidth="1"/>
    <col min="13069" max="13070" width="12" style="38" bestFit="1" customWidth="1"/>
    <col min="13071" max="13312" width="9.109375" style="38"/>
    <col min="13313" max="13314" width="2.109375" style="38" customWidth="1"/>
    <col min="13315" max="13315" width="3" style="38" customWidth="1"/>
    <col min="13316" max="13316" width="3.109375" style="38" customWidth="1"/>
    <col min="13317" max="13317" width="2" style="38" customWidth="1"/>
    <col min="13318" max="13318" width="29.33203125" style="38" customWidth="1"/>
    <col min="13319" max="13319" width="27.6640625" style="38" customWidth="1"/>
    <col min="13320" max="13320" width="21.5546875" style="38" customWidth="1"/>
    <col min="13321" max="13321" width="10.88671875" style="38" customWidth="1"/>
    <col min="13322" max="13322" width="11.33203125" style="38" customWidth="1"/>
    <col min="13323" max="13323" width="14" style="38" customWidth="1"/>
    <col min="13324" max="13324" width="14.33203125" style="38" bestFit="1" customWidth="1"/>
    <col min="13325" max="13326" width="12" style="38" bestFit="1" customWidth="1"/>
    <col min="13327" max="13568" width="9.109375" style="38"/>
    <col min="13569" max="13570" width="2.109375" style="38" customWidth="1"/>
    <col min="13571" max="13571" width="3" style="38" customWidth="1"/>
    <col min="13572" max="13572" width="3.109375" style="38" customWidth="1"/>
    <col min="13573" max="13573" width="2" style="38" customWidth="1"/>
    <col min="13574" max="13574" width="29.33203125" style="38" customWidth="1"/>
    <col min="13575" max="13575" width="27.6640625" style="38" customWidth="1"/>
    <col min="13576" max="13576" width="21.5546875" style="38" customWidth="1"/>
    <col min="13577" max="13577" width="10.88671875" style="38" customWidth="1"/>
    <col min="13578" max="13578" width="11.33203125" style="38" customWidth="1"/>
    <col min="13579" max="13579" width="14" style="38" customWidth="1"/>
    <col min="13580" max="13580" width="14.33203125" style="38" bestFit="1" customWidth="1"/>
    <col min="13581" max="13582" width="12" style="38" bestFit="1" customWidth="1"/>
    <col min="13583" max="13824" width="9.109375" style="38"/>
    <col min="13825" max="13826" width="2.109375" style="38" customWidth="1"/>
    <col min="13827" max="13827" width="3" style="38" customWidth="1"/>
    <col min="13828" max="13828" width="3.109375" style="38" customWidth="1"/>
    <col min="13829" max="13829" width="2" style="38" customWidth="1"/>
    <col min="13830" max="13830" width="29.33203125" style="38" customWidth="1"/>
    <col min="13831" max="13831" width="27.6640625" style="38" customWidth="1"/>
    <col min="13832" max="13832" width="21.5546875" style="38" customWidth="1"/>
    <col min="13833" max="13833" width="10.88671875" style="38" customWidth="1"/>
    <col min="13834" max="13834" width="11.33203125" style="38" customWidth="1"/>
    <col min="13835" max="13835" width="14" style="38" customWidth="1"/>
    <col min="13836" max="13836" width="14.33203125" style="38" bestFit="1" customWidth="1"/>
    <col min="13837" max="13838" width="12" style="38" bestFit="1" customWidth="1"/>
    <col min="13839" max="14080" width="9.109375" style="38"/>
    <col min="14081" max="14082" width="2.109375" style="38" customWidth="1"/>
    <col min="14083" max="14083" width="3" style="38" customWidth="1"/>
    <col min="14084" max="14084" width="3.109375" style="38" customWidth="1"/>
    <col min="14085" max="14085" width="2" style="38" customWidth="1"/>
    <col min="14086" max="14086" width="29.33203125" style="38" customWidth="1"/>
    <col min="14087" max="14087" width="27.6640625" style="38" customWidth="1"/>
    <col min="14088" max="14088" width="21.5546875" style="38" customWidth="1"/>
    <col min="14089" max="14089" width="10.88671875" style="38" customWidth="1"/>
    <col min="14090" max="14090" width="11.33203125" style="38" customWidth="1"/>
    <col min="14091" max="14091" width="14" style="38" customWidth="1"/>
    <col min="14092" max="14092" width="14.33203125" style="38" bestFit="1" customWidth="1"/>
    <col min="14093" max="14094" width="12" style="38" bestFit="1" customWidth="1"/>
    <col min="14095" max="14336" width="9.109375" style="38"/>
    <col min="14337" max="14338" width="2.109375" style="38" customWidth="1"/>
    <col min="14339" max="14339" width="3" style="38" customWidth="1"/>
    <col min="14340" max="14340" width="3.109375" style="38" customWidth="1"/>
    <col min="14341" max="14341" width="2" style="38" customWidth="1"/>
    <col min="14342" max="14342" width="29.33203125" style="38" customWidth="1"/>
    <col min="14343" max="14343" width="27.6640625" style="38" customWidth="1"/>
    <col min="14344" max="14344" width="21.5546875" style="38" customWidth="1"/>
    <col min="14345" max="14345" width="10.88671875" style="38" customWidth="1"/>
    <col min="14346" max="14346" width="11.33203125" style="38" customWidth="1"/>
    <col min="14347" max="14347" width="14" style="38" customWidth="1"/>
    <col min="14348" max="14348" width="14.33203125" style="38" bestFit="1" customWidth="1"/>
    <col min="14349" max="14350" width="12" style="38" bestFit="1" customWidth="1"/>
    <col min="14351" max="14592" width="9.109375" style="38"/>
    <col min="14593" max="14594" width="2.109375" style="38" customWidth="1"/>
    <col min="14595" max="14595" width="3" style="38" customWidth="1"/>
    <col min="14596" max="14596" width="3.109375" style="38" customWidth="1"/>
    <col min="14597" max="14597" width="2" style="38" customWidth="1"/>
    <col min="14598" max="14598" width="29.33203125" style="38" customWidth="1"/>
    <col min="14599" max="14599" width="27.6640625" style="38" customWidth="1"/>
    <col min="14600" max="14600" width="21.5546875" style="38" customWidth="1"/>
    <col min="14601" max="14601" width="10.88671875" style="38" customWidth="1"/>
    <col min="14602" max="14602" width="11.33203125" style="38" customWidth="1"/>
    <col min="14603" max="14603" width="14" style="38" customWidth="1"/>
    <col min="14604" max="14604" width="14.33203125" style="38" bestFit="1" customWidth="1"/>
    <col min="14605" max="14606" width="12" style="38" bestFit="1" customWidth="1"/>
    <col min="14607" max="14848" width="9.109375" style="38"/>
    <col min="14849" max="14850" width="2.109375" style="38" customWidth="1"/>
    <col min="14851" max="14851" width="3" style="38" customWidth="1"/>
    <col min="14852" max="14852" width="3.109375" style="38" customWidth="1"/>
    <col min="14853" max="14853" width="2" style="38" customWidth="1"/>
    <col min="14854" max="14854" width="29.33203125" style="38" customWidth="1"/>
    <col min="14855" max="14855" width="27.6640625" style="38" customWidth="1"/>
    <col min="14856" max="14856" width="21.5546875" style="38" customWidth="1"/>
    <col min="14857" max="14857" width="10.88671875" style="38" customWidth="1"/>
    <col min="14858" max="14858" width="11.33203125" style="38" customWidth="1"/>
    <col min="14859" max="14859" width="14" style="38" customWidth="1"/>
    <col min="14860" max="14860" width="14.33203125" style="38" bestFit="1" customWidth="1"/>
    <col min="14861" max="14862" width="12" style="38" bestFit="1" customWidth="1"/>
    <col min="14863" max="15104" width="9.109375" style="38"/>
    <col min="15105" max="15106" width="2.109375" style="38" customWidth="1"/>
    <col min="15107" max="15107" width="3" style="38" customWidth="1"/>
    <col min="15108" max="15108" width="3.109375" style="38" customWidth="1"/>
    <col min="15109" max="15109" width="2" style="38" customWidth="1"/>
    <col min="15110" max="15110" width="29.33203125" style="38" customWidth="1"/>
    <col min="15111" max="15111" width="27.6640625" style="38" customWidth="1"/>
    <col min="15112" max="15112" width="21.5546875" style="38" customWidth="1"/>
    <col min="15113" max="15113" width="10.88671875" style="38" customWidth="1"/>
    <col min="15114" max="15114" width="11.33203125" style="38" customWidth="1"/>
    <col min="15115" max="15115" width="14" style="38" customWidth="1"/>
    <col min="15116" max="15116" width="14.33203125" style="38" bestFit="1" customWidth="1"/>
    <col min="15117" max="15118" width="12" style="38" bestFit="1" customWidth="1"/>
    <col min="15119" max="15360" width="9.109375" style="38"/>
    <col min="15361" max="15362" width="2.109375" style="38" customWidth="1"/>
    <col min="15363" max="15363" width="3" style="38" customWidth="1"/>
    <col min="15364" max="15364" width="3.109375" style="38" customWidth="1"/>
    <col min="15365" max="15365" width="2" style="38" customWidth="1"/>
    <col min="15366" max="15366" width="29.33203125" style="38" customWidth="1"/>
    <col min="15367" max="15367" width="27.6640625" style="38" customWidth="1"/>
    <col min="15368" max="15368" width="21.5546875" style="38" customWidth="1"/>
    <col min="15369" max="15369" width="10.88671875" style="38" customWidth="1"/>
    <col min="15370" max="15370" width="11.33203125" style="38" customWidth="1"/>
    <col min="15371" max="15371" width="14" style="38" customWidth="1"/>
    <col min="15372" max="15372" width="14.33203125" style="38" bestFit="1" customWidth="1"/>
    <col min="15373" max="15374" width="12" style="38" bestFit="1" customWidth="1"/>
    <col min="15375" max="15616" width="9.109375" style="38"/>
    <col min="15617" max="15618" width="2.109375" style="38" customWidth="1"/>
    <col min="15619" max="15619" width="3" style="38" customWidth="1"/>
    <col min="15620" max="15620" width="3.109375" style="38" customWidth="1"/>
    <col min="15621" max="15621" width="2" style="38" customWidth="1"/>
    <col min="15622" max="15622" width="29.33203125" style="38" customWidth="1"/>
    <col min="15623" max="15623" width="27.6640625" style="38" customWidth="1"/>
    <col min="15624" max="15624" width="21.5546875" style="38" customWidth="1"/>
    <col min="15625" max="15625" width="10.88671875" style="38" customWidth="1"/>
    <col min="15626" max="15626" width="11.33203125" style="38" customWidth="1"/>
    <col min="15627" max="15627" width="14" style="38" customWidth="1"/>
    <col min="15628" max="15628" width="14.33203125" style="38" bestFit="1" customWidth="1"/>
    <col min="15629" max="15630" width="12" style="38" bestFit="1" customWidth="1"/>
    <col min="15631" max="15872" width="9.109375" style="38"/>
    <col min="15873" max="15874" width="2.109375" style="38" customWidth="1"/>
    <col min="15875" max="15875" width="3" style="38" customWidth="1"/>
    <col min="15876" max="15876" width="3.109375" style="38" customWidth="1"/>
    <col min="15877" max="15877" width="2" style="38" customWidth="1"/>
    <col min="15878" max="15878" width="29.33203125" style="38" customWidth="1"/>
    <col min="15879" max="15879" width="27.6640625" style="38" customWidth="1"/>
    <col min="15880" max="15880" width="21.5546875" style="38" customWidth="1"/>
    <col min="15881" max="15881" width="10.88671875" style="38" customWidth="1"/>
    <col min="15882" max="15882" width="11.33203125" style="38" customWidth="1"/>
    <col min="15883" max="15883" width="14" style="38" customWidth="1"/>
    <col min="15884" max="15884" width="14.33203125" style="38" bestFit="1" customWidth="1"/>
    <col min="15885" max="15886" width="12" style="38" bestFit="1" customWidth="1"/>
    <col min="15887" max="16128" width="9.109375" style="38"/>
    <col min="16129" max="16130" width="2.109375" style="38" customWidth="1"/>
    <col min="16131" max="16131" width="3" style="38" customWidth="1"/>
    <col min="16132" max="16132" width="3.109375" style="38" customWidth="1"/>
    <col min="16133" max="16133" width="2" style="38" customWidth="1"/>
    <col min="16134" max="16134" width="29.33203125" style="38" customWidth="1"/>
    <col min="16135" max="16135" width="27.6640625" style="38" customWidth="1"/>
    <col min="16136" max="16136" width="21.5546875" style="38" customWidth="1"/>
    <col min="16137" max="16137" width="10.88671875" style="38" customWidth="1"/>
    <col min="16138" max="16138" width="11.33203125" style="38" customWidth="1"/>
    <col min="16139" max="16139" width="14" style="38" customWidth="1"/>
    <col min="16140" max="16140" width="14.33203125" style="38" bestFit="1" customWidth="1"/>
    <col min="16141" max="16142" width="12" style="38" bestFit="1" customWidth="1"/>
    <col min="16143" max="16384" width="9.109375" style="38"/>
  </cols>
  <sheetData>
    <row r="1" spans="1:12" x14ac:dyDescent="0.25">
      <c r="A1" s="7657" t="s">
        <v>7522</v>
      </c>
      <c r="B1" s="7657"/>
      <c r="C1" s="7657"/>
      <c r="D1" s="7657"/>
      <c r="E1" s="7657"/>
      <c r="F1" s="7657"/>
      <c r="G1" s="7657"/>
      <c r="H1" s="7657"/>
      <c r="I1" s="7657"/>
      <c r="J1" s="7657"/>
      <c r="K1" s="7657"/>
    </row>
    <row r="2" spans="1:12" ht="7.5" customHeight="1" x14ac:dyDescent="0.3">
      <c r="A2" s="7866"/>
      <c r="B2" s="7866"/>
      <c r="C2" s="7866"/>
      <c r="D2" s="7866"/>
      <c r="E2" s="7866"/>
      <c r="F2" s="7866"/>
      <c r="G2" s="7866"/>
      <c r="H2" s="7866"/>
      <c r="I2" s="7866"/>
      <c r="J2" s="7866"/>
      <c r="K2" s="7866"/>
    </row>
    <row r="3" spans="1:12" ht="7.5" customHeight="1" x14ac:dyDescent="0.3">
      <c r="A3" s="3014"/>
      <c r="B3" s="3014"/>
      <c r="C3" s="3014"/>
      <c r="D3" s="3014"/>
      <c r="E3" s="3014"/>
      <c r="F3" s="3014"/>
      <c r="G3" s="3014"/>
      <c r="H3" s="3014"/>
      <c r="I3" s="3014"/>
      <c r="J3" s="3014"/>
      <c r="K3" s="3014"/>
    </row>
    <row r="4" spans="1:12" s="3018" customFormat="1" ht="15.75" customHeight="1" thickBot="1" x14ac:dyDescent="0.35">
      <c r="A4" s="3015" t="s">
        <v>7523</v>
      </c>
      <c r="B4" s="3014"/>
      <c r="C4" s="3014"/>
      <c r="D4" s="3014"/>
      <c r="E4" s="3014"/>
      <c r="F4" s="3014"/>
      <c r="G4" s="3014"/>
      <c r="H4" s="3014"/>
      <c r="I4" s="3014"/>
      <c r="J4" s="3016"/>
      <c r="K4" s="3017"/>
    </row>
    <row r="5" spans="1:12" s="24" customFormat="1" ht="20.100000000000001" customHeight="1" x14ac:dyDescent="0.3">
      <c r="A5" s="7555" t="s">
        <v>59</v>
      </c>
      <c r="B5" s="7867"/>
      <c r="C5" s="7867"/>
      <c r="D5" s="7556"/>
      <c r="E5" s="7870" t="s">
        <v>7524</v>
      </c>
      <c r="F5" s="7742"/>
      <c r="G5" s="7874" t="s">
        <v>62</v>
      </c>
      <c r="H5" s="7875"/>
      <c r="I5" s="7876" t="s">
        <v>63</v>
      </c>
      <c r="J5" s="7746" t="s">
        <v>234</v>
      </c>
      <c r="K5" s="7878" t="s">
        <v>7525</v>
      </c>
    </row>
    <row r="6" spans="1:12" s="24" customFormat="1" ht="20.100000000000001" customHeight="1" x14ac:dyDescent="0.3">
      <c r="A6" s="7868"/>
      <c r="B6" s="7685"/>
      <c r="C6" s="7685"/>
      <c r="D6" s="7686"/>
      <c r="E6" s="7871"/>
      <c r="F6" s="7872"/>
      <c r="G6" s="7881" t="s">
        <v>65</v>
      </c>
      <c r="H6" s="7882" t="s">
        <v>664</v>
      </c>
      <c r="I6" s="7877"/>
      <c r="J6" s="7691"/>
      <c r="K6" s="7879"/>
    </row>
    <row r="7" spans="1:12" s="24" customFormat="1" ht="20.100000000000001" customHeight="1" x14ac:dyDescent="0.3">
      <c r="A7" s="7557"/>
      <c r="B7" s="7869"/>
      <c r="C7" s="7869"/>
      <c r="D7" s="7558"/>
      <c r="E7" s="7873"/>
      <c r="F7" s="7745"/>
      <c r="G7" s="7564"/>
      <c r="H7" s="7747"/>
      <c r="I7" s="7877"/>
      <c r="J7" s="7747"/>
      <c r="K7" s="7880"/>
    </row>
    <row r="8" spans="1:12" s="3019" customFormat="1" ht="11.25" customHeight="1" thickBot="1" x14ac:dyDescent="0.3">
      <c r="A8" s="7883">
        <v>1</v>
      </c>
      <c r="B8" s="7884"/>
      <c r="C8" s="7884"/>
      <c r="D8" s="7884"/>
      <c r="E8" s="7885">
        <v>2</v>
      </c>
      <c r="F8" s="7886"/>
      <c r="G8" s="5396">
        <v>3</v>
      </c>
      <c r="H8" s="7064">
        <v>4</v>
      </c>
      <c r="I8" s="7064">
        <v>5</v>
      </c>
      <c r="J8" s="7064">
        <v>6</v>
      </c>
      <c r="K8" s="5397">
        <v>7</v>
      </c>
    </row>
    <row r="9" spans="1:12" s="3019" customFormat="1" ht="20.25" customHeight="1" thickTop="1" x14ac:dyDescent="0.25">
      <c r="A9" s="5398"/>
      <c r="B9" s="7055"/>
      <c r="C9" s="7055"/>
      <c r="D9" s="7056"/>
      <c r="E9" s="7054"/>
      <c r="F9" s="5400"/>
      <c r="G9" s="5400"/>
      <c r="H9" s="5400"/>
      <c r="I9" s="5400"/>
      <c r="J9" s="5400"/>
      <c r="K9" s="5401"/>
    </row>
    <row r="10" spans="1:12" s="3019" customFormat="1" ht="20.25" customHeight="1" x14ac:dyDescent="0.25">
      <c r="A10" s="5402"/>
      <c r="B10" s="5403"/>
      <c r="C10" s="5403"/>
      <c r="D10" s="5404"/>
      <c r="E10" s="5405"/>
      <c r="F10" s="4267" t="s">
        <v>68</v>
      </c>
      <c r="G10" s="5406"/>
      <c r="H10" s="5406"/>
      <c r="I10" s="5406"/>
      <c r="J10" s="5406"/>
      <c r="K10" s="5407">
        <f>K11</f>
        <v>6083911100</v>
      </c>
    </row>
    <row r="11" spans="1:12" s="3019" customFormat="1" ht="34.5" customHeight="1" x14ac:dyDescent="0.25">
      <c r="A11" s="5402"/>
      <c r="B11" s="5403"/>
      <c r="C11" s="5403"/>
      <c r="D11" s="5404"/>
      <c r="E11" s="5405"/>
      <c r="F11" s="5408" t="s">
        <v>69</v>
      </c>
      <c r="G11" s="5408" t="s">
        <v>70</v>
      </c>
      <c r="H11" s="5406"/>
      <c r="I11" s="5406"/>
      <c r="J11" s="5406"/>
      <c r="K11" s="5409">
        <v>6083911100</v>
      </c>
    </row>
    <row r="12" spans="1:12" s="3019" customFormat="1" ht="6.75" customHeight="1" x14ac:dyDescent="0.25">
      <c r="A12" s="5402"/>
      <c r="B12" s="5403"/>
      <c r="C12" s="5403"/>
      <c r="D12" s="5404"/>
      <c r="E12" s="5405"/>
      <c r="F12" s="5404"/>
      <c r="G12" s="5406"/>
      <c r="H12" s="5404"/>
      <c r="I12" s="5404"/>
      <c r="J12" s="5404"/>
      <c r="K12" s="5409"/>
    </row>
    <row r="13" spans="1:12" s="24" customFormat="1" ht="20.25" customHeight="1" x14ac:dyDescent="0.3">
      <c r="A13" s="5410" t="s">
        <v>72</v>
      </c>
      <c r="B13" s="5411"/>
      <c r="C13" s="5411"/>
      <c r="D13" s="5412"/>
      <c r="E13" s="7887" t="s">
        <v>665</v>
      </c>
      <c r="F13" s="7888"/>
      <c r="G13" s="5413"/>
      <c r="H13" s="5414"/>
      <c r="I13" s="5415"/>
      <c r="J13" s="5412"/>
      <c r="K13" s="5416"/>
    </row>
    <row r="14" spans="1:12" s="24" customFormat="1" ht="18" customHeight="1" x14ac:dyDescent="0.3">
      <c r="A14" s="5410" t="s">
        <v>72</v>
      </c>
      <c r="B14" s="5417" t="s">
        <v>144</v>
      </c>
      <c r="C14" s="5411"/>
      <c r="D14" s="5412"/>
      <c r="E14" s="7889" t="s">
        <v>7526</v>
      </c>
      <c r="F14" s="7890"/>
      <c r="G14" s="4262"/>
      <c r="H14" s="5418"/>
      <c r="I14" s="5415"/>
      <c r="J14" s="5412"/>
      <c r="K14" s="5419">
        <f>+K15+K32+K41+K45+K47+K51+K55+K63+K69+K79</f>
        <v>14981845000</v>
      </c>
    </row>
    <row r="15" spans="1:12" s="47" customFormat="1" ht="42" customHeight="1" x14ac:dyDescent="0.3">
      <c r="A15" s="7178" t="s">
        <v>72</v>
      </c>
      <c r="B15" s="7179" t="s">
        <v>144</v>
      </c>
      <c r="C15" s="7179" t="s">
        <v>67</v>
      </c>
      <c r="D15" s="7077"/>
      <c r="E15" s="7864" t="s">
        <v>73</v>
      </c>
      <c r="F15" s="7865"/>
      <c r="G15" s="7063"/>
      <c r="H15" s="7063"/>
      <c r="I15" s="7180"/>
      <c r="J15" s="7181"/>
      <c r="K15" s="5419">
        <f>SUM(K16:K31)</f>
        <v>1675620000</v>
      </c>
    </row>
    <row r="16" spans="1:12" s="47" customFormat="1" ht="27.6" x14ac:dyDescent="0.3">
      <c r="A16" s="5420" t="s">
        <v>72</v>
      </c>
      <c r="B16" s="5421" t="s">
        <v>144</v>
      </c>
      <c r="C16" s="5421" t="s">
        <v>67</v>
      </c>
      <c r="D16" s="5422" t="s">
        <v>67</v>
      </c>
      <c r="E16" s="5423" t="s">
        <v>7527</v>
      </c>
      <c r="F16" s="1289" t="s">
        <v>74</v>
      </c>
      <c r="G16" s="1920" t="s">
        <v>7528</v>
      </c>
      <c r="H16" s="5424" t="s">
        <v>7529</v>
      </c>
      <c r="I16" s="5425">
        <v>1</v>
      </c>
      <c r="J16" s="5426" t="s">
        <v>78</v>
      </c>
      <c r="K16" s="1291">
        <v>9000000</v>
      </c>
      <c r="L16" s="5427"/>
    </row>
    <row r="17" spans="1:13" s="47" customFormat="1" ht="25.5" customHeight="1" x14ac:dyDescent="0.3">
      <c r="A17" s="5428" t="s">
        <v>72</v>
      </c>
      <c r="B17" s="5429" t="s">
        <v>144</v>
      </c>
      <c r="C17" s="5429" t="s">
        <v>67</v>
      </c>
      <c r="D17" s="5430" t="s">
        <v>72</v>
      </c>
      <c r="E17" s="5431" t="s">
        <v>130</v>
      </c>
      <c r="F17" s="5432" t="s">
        <v>79</v>
      </c>
      <c r="G17" s="1923" t="s">
        <v>7530</v>
      </c>
      <c r="H17" s="236" t="s">
        <v>7529</v>
      </c>
      <c r="I17" s="5433" t="s">
        <v>276</v>
      </c>
      <c r="J17" s="5434" t="s">
        <v>78</v>
      </c>
      <c r="K17" s="3021">
        <v>162600000</v>
      </c>
      <c r="L17" s="5427"/>
    </row>
    <row r="18" spans="1:13" s="47" customFormat="1" ht="25.5" customHeight="1" x14ac:dyDescent="0.3">
      <c r="A18" s="5428" t="s">
        <v>72</v>
      </c>
      <c r="B18" s="5429" t="s">
        <v>144</v>
      </c>
      <c r="C18" s="5429" t="s">
        <v>67</v>
      </c>
      <c r="D18" s="5430" t="s">
        <v>139</v>
      </c>
      <c r="E18" s="5431" t="s">
        <v>130</v>
      </c>
      <c r="F18" s="5432" t="s">
        <v>344</v>
      </c>
      <c r="G18" s="1923" t="s">
        <v>7531</v>
      </c>
      <c r="H18" s="236" t="s">
        <v>7529</v>
      </c>
      <c r="I18" s="5433">
        <v>1</v>
      </c>
      <c r="J18" s="5434" t="s">
        <v>78</v>
      </c>
      <c r="K18" s="3021">
        <v>237150000</v>
      </c>
      <c r="L18" s="5427"/>
    </row>
    <row r="19" spans="1:13" s="47" customFormat="1" ht="25.5" customHeight="1" x14ac:dyDescent="0.3">
      <c r="A19" s="5428" t="s">
        <v>72</v>
      </c>
      <c r="B19" s="5429" t="s">
        <v>144</v>
      </c>
      <c r="C19" s="5429" t="s">
        <v>67</v>
      </c>
      <c r="D19" s="5430" t="s">
        <v>81</v>
      </c>
      <c r="E19" s="5431" t="s">
        <v>130</v>
      </c>
      <c r="F19" s="5432" t="s">
        <v>82</v>
      </c>
      <c r="G19" s="1923" t="s">
        <v>7532</v>
      </c>
      <c r="H19" s="236" t="s">
        <v>7529</v>
      </c>
      <c r="I19" s="5433" t="s">
        <v>276</v>
      </c>
      <c r="J19" s="5432" t="s">
        <v>78</v>
      </c>
      <c r="K19" s="3021">
        <v>0</v>
      </c>
      <c r="L19" s="5427"/>
    </row>
    <row r="20" spans="1:13" s="47" customFormat="1" ht="25.5" customHeight="1" x14ac:dyDescent="0.3">
      <c r="A20" s="5428" t="s">
        <v>72</v>
      </c>
      <c r="B20" s="5429" t="s">
        <v>144</v>
      </c>
      <c r="C20" s="5429" t="s">
        <v>67</v>
      </c>
      <c r="D20" s="5430" t="s">
        <v>84</v>
      </c>
      <c r="E20" s="5431" t="s">
        <v>130</v>
      </c>
      <c r="F20" s="5432" t="s">
        <v>85</v>
      </c>
      <c r="G20" s="1923" t="s">
        <v>7533</v>
      </c>
      <c r="H20" s="236" t="s">
        <v>7529</v>
      </c>
      <c r="I20" s="5433" t="s">
        <v>276</v>
      </c>
      <c r="J20" s="1923" t="s">
        <v>78</v>
      </c>
      <c r="K20" s="3021">
        <v>144000000</v>
      </c>
      <c r="L20" s="5427"/>
    </row>
    <row r="21" spans="1:13" s="47" customFormat="1" ht="25.5" customHeight="1" x14ac:dyDescent="0.3">
      <c r="A21" s="5428" t="s">
        <v>72</v>
      </c>
      <c r="B21" s="5429" t="s">
        <v>144</v>
      </c>
      <c r="C21" s="5429" t="s">
        <v>67</v>
      </c>
      <c r="D21" s="5430" t="s">
        <v>119</v>
      </c>
      <c r="E21" s="5431" t="s">
        <v>130</v>
      </c>
      <c r="F21" s="5432" t="s">
        <v>345</v>
      </c>
      <c r="G21" s="1923" t="s">
        <v>7534</v>
      </c>
      <c r="H21" s="236" t="s">
        <v>7529</v>
      </c>
      <c r="I21" s="5433">
        <v>1</v>
      </c>
      <c r="J21" s="5435" t="s">
        <v>78</v>
      </c>
      <c r="K21" s="3021">
        <v>25000000</v>
      </c>
      <c r="L21" s="5427"/>
    </row>
    <row r="22" spans="1:13" s="47" customFormat="1" ht="25.5" customHeight="1" x14ac:dyDescent="0.3">
      <c r="A22" s="5428" t="s">
        <v>72</v>
      </c>
      <c r="B22" s="5429" t="s">
        <v>144</v>
      </c>
      <c r="C22" s="5429" t="s">
        <v>67</v>
      </c>
      <c r="D22" s="5430">
        <v>10</v>
      </c>
      <c r="E22" s="5431" t="s">
        <v>130</v>
      </c>
      <c r="F22" s="5432" t="s">
        <v>89</v>
      </c>
      <c r="G22" s="1923" t="s">
        <v>7535</v>
      </c>
      <c r="H22" s="236" t="s">
        <v>7529</v>
      </c>
      <c r="I22" s="5433">
        <v>1</v>
      </c>
      <c r="J22" s="5434" t="s">
        <v>78</v>
      </c>
      <c r="K22" s="3021">
        <v>42000000</v>
      </c>
      <c r="L22" s="5427"/>
    </row>
    <row r="23" spans="1:13" s="47" customFormat="1" ht="25.5" customHeight="1" x14ac:dyDescent="0.3">
      <c r="A23" s="5428" t="s">
        <v>72</v>
      </c>
      <c r="B23" s="5429" t="s">
        <v>144</v>
      </c>
      <c r="C23" s="5429" t="s">
        <v>67</v>
      </c>
      <c r="D23" s="5430">
        <v>11</v>
      </c>
      <c r="E23" s="5431" t="s">
        <v>130</v>
      </c>
      <c r="F23" s="5432" t="s">
        <v>91</v>
      </c>
      <c r="G23" s="1923" t="s">
        <v>7536</v>
      </c>
      <c r="H23" s="236" t="s">
        <v>7529</v>
      </c>
      <c r="I23" s="5433">
        <v>1</v>
      </c>
      <c r="J23" s="5434" t="s">
        <v>78</v>
      </c>
      <c r="K23" s="3021">
        <v>40000000</v>
      </c>
      <c r="L23" s="5427"/>
    </row>
    <row r="24" spans="1:13" s="47" customFormat="1" ht="25.5" customHeight="1" x14ac:dyDescent="0.3">
      <c r="A24" s="5428" t="s">
        <v>72</v>
      </c>
      <c r="B24" s="5429" t="s">
        <v>144</v>
      </c>
      <c r="C24" s="5429" t="s">
        <v>67</v>
      </c>
      <c r="D24" s="5430">
        <v>12</v>
      </c>
      <c r="E24" s="5431" t="s">
        <v>130</v>
      </c>
      <c r="F24" s="5432" t="s">
        <v>666</v>
      </c>
      <c r="G24" s="1923" t="s">
        <v>7537</v>
      </c>
      <c r="H24" s="236" t="s">
        <v>7529</v>
      </c>
      <c r="I24" s="5433">
        <v>1</v>
      </c>
      <c r="J24" s="5434" t="s">
        <v>78</v>
      </c>
      <c r="K24" s="3021">
        <v>20000000</v>
      </c>
      <c r="L24" s="5427"/>
    </row>
    <row r="25" spans="1:13" s="47" customFormat="1" ht="25.5" customHeight="1" x14ac:dyDescent="0.3">
      <c r="A25" s="5428" t="s">
        <v>72</v>
      </c>
      <c r="B25" s="5429" t="s">
        <v>144</v>
      </c>
      <c r="C25" s="5429" t="s">
        <v>67</v>
      </c>
      <c r="D25" s="5430">
        <v>13</v>
      </c>
      <c r="E25" s="5431" t="s">
        <v>130</v>
      </c>
      <c r="F25" s="5432" t="s">
        <v>93</v>
      </c>
      <c r="G25" s="1923" t="s">
        <v>259</v>
      </c>
      <c r="H25" s="236" t="s">
        <v>7529</v>
      </c>
      <c r="I25" s="5433">
        <v>1</v>
      </c>
      <c r="J25" s="5434" t="s">
        <v>78</v>
      </c>
      <c r="K25" s="3021">
        <v>261600000</v>
      </c>
      <c r="L25" s="5427"/>
    </row>
    <row r="26" spans="1:13" s="47" customFormat="1" ht="25.5" customHeight="1" x14ac:dyDescent="0.3">
      <c r="A26" s="5428" t="s">
        <v>72</v>
      </c>
      <c r="B26" s="5429" t="s">
        <v>144</v>
      </c>
      <c r="C26" s="5429" t="s">
        <v>67</v>
      </c>
      <c r="D26" s="5430">
        <v>15</v>
      </c>
      <c r="E26" s="5431" t="s">
        <v>130</v>
      </c>
      <c r="F26" s="5432" t="s">
        <v>95</v>
      </c>
      <c r="G26" s="1923" t="s">
        <v>7538</v>
      </c>
      <c r="H26" s="236" t="s">
        <v>7529</v>
      </c>
      <c r="I26" s="5433"/>
      <c r="J26" s="1923" t="s">
        <v>78</v>
      </c>
      <c r="K26" s="3021">
        <v>12720000</v>
      </c>
      <c r="L26" s="5427"/>
    </row>
    <row r="27" spans="1:13" s="47" customFormat="1" ht="25.5" customHeight="1" x14ac:dyDescent="0.3">
      <c r="A27" s="5436" t="s">
        <v>72</v>
      </c>
      <c r="B27" s="5437" t="s">
        <v>144</v>
      </c>
      <c r="C27" s="5437" t="s">
        <v>67</v>
      </c>
      <c r="D27" s="5438">
        <v>17</v>
      </c>
      <c r="E27" s="5439" t="s">
        <v>130</v>
      </c>
      <c r="F27" s="5440" t="s">
        <v>99</v>
      </c>
      <c r="G27" s="1207" t="s">
        <v>7539</v>
      </c>
      <c r="H27" s="236" t="s">
        <v>7529</v>
      </c>
      <c r="I27" s="5441">
        <v>1</v>
      </c>
      <c r="J27" s="5442" t="s">
        <v>78</v>
      </c>
      <c r="K27" s="3020">
        <v>64650000</v>
      </c>
      <c r="L27" s="5427"/>
    </row>
    <row r="28" spans="1:13" s="47" customFormat="1" ht="25.5" customHeight="1" x14ac:dyDescent="0.3">
      <c r="A28" s="5436" t="s">
        <v>72</v>
      </c>
      <c r="B28" s="5437" t="s">
        <v>144</v>
      </c>
      <c r="C28" s="5437" t="s">
        <v>67</v>
      </c>
      <c r="D28" s="5438">
        <v>18</v>
      </c>
      <c r="E28" s="5439" t="s">
        <v>130</v>
      </c>
      <c r="F28" s="5440" t="s">
        <v>7540</v>
      </c>
      <c r="G28" s="1207" t="s">
        <v>7541</v>
      </c>
      <c r="H28" s="236" t="s">
        <v>7529</v>
      </c>
      <c r="I28" s="5441">
        <v>1</v>
      </c>
      <c r="J28" s="5442" t="s">
        <v>667</v>
      </c>
      <c r="K28" s="3020">
        <v>405000000</v>
      </c>
      <c r="L28" s="5427"/>
    </row>
    <row r="29" spans="1:13" s="47" customFormat="1" ht="25.5" customHeight="1" x14ac:dyDescent="0.3">
      <c r="A29" s="5443" t="s">
        <v>72</v>
      </c>
      <c r="B29" s="5444" t="s">
        <v>144</v>
      </c>
      <c r="C29" s="5444" t="s">
        <v>67</v>
      </c>
      <c r="D29" s="5445">
        <v>19</v>
      </c>
      <c r="E29" s="5446" t="s">
        <v>130</v>
      </c>
      <c r="F29" s="5447" t="s">
        <v>314</v>
      </c>
      <c r="G29" s="5448" t="s">
        <v>7542</v>
      </c>
      <c r="H29" s="138" t="s">
        <v>7529</v>
      </c>
      <c r="I29" s="5449" t="s">
        <v>276</v>
      </c>
      <c r="J29" s="5448" t="s">
        <v>78</v>
      </c>
      <c r="K29" s="5450">
        <v>120500000</v>
      </c>
      <c r="L29" s="5427"/>
      <c r="M29" s="723"/>
    </row>
    <row r="30" spans="1:13" s="47" customFormat="1" ht="25.5" customHeight="1" x14ac:dyDescent="0.3">
      <c r="A30" s="5443" t="s">
        <v>72</v>
      </c>
      <c r="B30" s="5444" t="s">
        <v>144</v>
      </c>
      <c r="C30" s="5444" t="s">
        <v>67</v>
      </c>
      <c r="D30" s="5445">
        <v>26</v>
      </c>
      <c r="E30" s="5451"/>
      <c r="F30" s="5452" t="s">
        <v>5151</v>
      </c>
      <c r="G30" s="5453" t="s">
        <v>5152</v>
      </c>
      <c r="H30" s="138" t="s">
        <v>7529</v>
      </c>
      <c r="I30" s="5454" t="s">
        <v>7543</v>
      </c>
      <c r="J30" s="5448" t="s">
        <v>78</v>
      </c>
      <c r="K30" s="5455">
        <v>87900000</v>
      </c>
      <c r="L30" s="5427"/>
      <c r="M30" s="723"/>
    </row>
    <row r="31" spans="1:13" s="47" customFormat="1" ht="30.75" customHeight="1" x14ac:dyDescent="0.3">
      <c r="A31" s="5443" t="s">
        <v>72</v>
      </c>
      <c r="B31" s="5444" t="s">
        <v>144</v>
      </c>
      <c r="C31" s="5444" t="s">
        <v>67</v>
      </c>
      <c r="D31" s="5445">
        <v>28</v>
      </c>
      <c r="E31" s="5456"/>
      <c r="F31" s="5452" t="s">
        <v>5020</v>
      </c>
      <c r="G31" s="5453" t="s">
        <v>5154</v>
      </c>
      <c r="H31" s="138" t="s">
        <v>7529</v>
      </c>
      <c r="I31" s="5454" t="s">
        <v>7544</v>
      </c>
      <c r="J31" s="5448" t="s">
        <v>78</v>
      </c>
      <c r="K31" s="5455">
        <v>43500000</v>
      </c>
      <c r="L31" s="5427"/>
      <c r="M31" s="723"/>
    </row>
    <row r="32" spans="1:13" s="47" customFormat="1" ht="30.75" customHeight="1" x14ac:dyDescent="0.3">
      <c r="A32" s="7182" t="s">
        <v>72</v>
      </c>
      <c r="B32" s="7183" t="s">
        <v>144</v>
      </c>
      <c r="C32" s="7183" t="s">
        <v>72</v>
      </c>
      <c r="D32" s="7077"/>
      <c r="E32" s="7864" t="s">
        <v>108</v>
      </c>
      <c r="F32" s="7865"/>
      <c r="G32" s="4347"/>
      <c r="H32" s="7063"/>
      <c r="I32" s="7180"/>
      <c r="J32" s="7184"/>
      <c r="K32" s="5419">
        <f>SUM(K33:K40)</f>
        <v>901540000</v>
      </c>
    </row>
    <row r="33" spans="1:11" s="47" customFormat="1" ht="30.75" hidden="1" customHeight="1" x14ac:dyDescent="0.3">
      <c r="A33" s="5428" t="s">
        <v>72</v>
      </c>
      <c r="B33" s="5429" t="s">
        <v>144</v>
      </c>
      <c r="C33" s="5429" t="s">
        <v>72</v>
      </c>
      <c r="D33" s="5457" t="s">
        <v>114</v>
      </c>
      <c r="E33" s="5431" t="s">
        <v>130</v>
      </c>
      <c r="F33" s="5432" t="s">
        <v>7545</v>
      </c>
      <c r="G33" s="1923" t="s">
        <v>7546</v>
      </c>
      <c r="H33" s="5424" t="s">
        <v>7529</v>
      </c>
      <c r="I33" s="5433">
        <v>1</v>
      </c>
      <c r="J33" s="5434" t="s">
        <v>78</v>
      </c>
      <c r="K33" s="3021"/>
    </row>
    <row r="34" spans="1:11" s="47" customFormat="1" ht="30.75" customHeight="1" x14ac:dyDescent="0.3">
      <c r="A34" s="5428" t="s">
        <v>72</v>
      </c>
      <c r="B34" s="5429" t="s">
        <v>144</v>
      </c>
      <c r="C34" s="5429" t="s">
        <v>72</v>
      </c>
      <c r="D34" s="5457" t="s">
        <v>81</v>
      </c>
      <c r="E34" s="5431" t="s">
        <v>130</v>
      </c>
      <c r="F34" s="5432" t="s">
        <v>117</v>
      </c>
      <c r="G34" s="1923" t="s">
        <v>7547</v>
      </c>
      <c r="H34" s="236" t="s">
        <v>7529</v>
      </c>
      <c r="I34" s="5433">
        <v>1</v>
      </c>
      <c r="J34" s="5458" t="s">
        <v>78</v>
      </c>
      <c r="K34" s="3021">
        <v>0</v>
      </c>
    </row>
    <row r="35" spans="1:11" s="47" customFormat="1" ht="30.75" customHeight="1" x14ac:dyDescent="0.3">
      <c r="A35" s="5428" t="s">
        <v>72</v>
      </c>
      <c r="B35" s="5429" t="s">
        <v>144</v>
      </c>
      <c r="C35" s="5429" t="s">
        <v>72</v>
      </c>
      <c r="D35" s="5457" t="s">
        <v>119</v>
      </c>
      <c r="E35" s="5431" t="s">
        <v>130</v>
      </c>
      <c r="F35" s="5432" t="s">
        <v>319</v>
      </c>
      <c r="G35" s="1923" t="s">
        <v>7548</v>
      </c>
      <c r="H35" s="236" t="s">
        <v>7529</v>
      </c>
      <c r="I35" s="5433">
        <v>1</v>
      </c>
      <c r="J35" s="5459" t="s">
        <v>78</v>
      </c>
      <c r="K35" s="3021">
        <v>0</v>
      </c>
    </row>
    <row r="36" spans="1:11" s="47" customFormat="1" ht="27.6" x14ac:dyDescent="0.3">
      <c r="A36" s="5428" t="s">
        <v>72</v>
      </c>
      <c r="B36" s="5429" t="s">
        <v>144</v>
      </c>
      <c r="C36" s="5429" t="s">
        <v>72</v>
      </c>
      <c r="D36" s="5457">
        <v>10</v>
      </c>
      <c r="E36" s="5431" t="s">
        <v>130</v>
      </c>
      <c r="F36" s="5432" t="s">
        <v>322</v>
      </c>
      <c r="G36" s="1923" t="s">
        <v>7549</v>
      </c>
      <c r="H36" s="236" t="s">
        <v>7529</v>
      </c>
      <c r="I36" s="5433">
        <v>1</v>
      </c>
      <c r="J36" s="5435" t="s">
        <v>78</v>
      </c>
      <c r="K36" s="3021">
        <v>0</v>
      </c>
    </row>
    <row r="37" spans="1:11" s="47" customFormat="1" ht="30.75" customHeight="1" x14ac:dyDescent="0.3">
      <c r="A37" s="5428" t="s">
        <v>72</v>
      </c>
      <c r="B37" s="5429" t="s">
        <v>144</v>
      </c>
      <c r="C37" s="5429" t="s">
        <v>72</v>
      </c>
      <c r="D37" s="5438">
        <v>22</v>
      </c>
      <c r="E37" s="5439" t="s">
        <v>130</v>
      </c>
      <c r="F37" s="5440" t="s">
        <v>123</v>
      </c>
      <c r="G37" s="1207" t="s">
        <v>7550</v>
      </c>
      <c r="H37" s="5460" t="s">
        <v>7529</v>
      </c>
      <c r="I37" s="5461">
        <v>1</v>
      </c>
      <c r="J37" s="5442" t="s">
        <v>78</v>
      </c>
      <c r="K37" s="3020">
        <v>20000000</v>
      </c>
    </row>
    <row r="38" spans="1:11" s="47" customFormat="1" ht="30.75" hidden="1" customHeight="1" x14ac:dyDescent="0.3">
      <c r="A38" s="5428" t="s">
        <v>72</v>
      </c>
      <c r="B38" s="5429" t="s">
        <v>144</v>
      </c>
      <c r="C38" s="5429" t="s">
        <v>72</v>
      </c>
      <c r="D38" s="5430">
        <v>24</v>
      </c>
      <c r="E38" s="5431" t="s">
        <v>130</v>
      </c>
      <c r="F38" s="5432" t="s">
        <v>7551</v>
      </c>
      <c r="G38" s="1923" t="s">
        <v>7552</v>
      </c>
      <c r="H38" s="236" t="s">
        <v>7529</v>
      </c>
      <c r="I38" s="5433">
        <v>1</v>
      </c>
      <c r="J38" s="5434" t="s">
        <v>78</v>
      </c>
      <c r="K38" s="3021">
        <v>0</v>
      </c>
    </row>
    <row r="39" spans="1:11" s="47" customFormat="1" ht="30.75" hidden="1" customHeight="1" x14ac:dyDescent="0.3">
      <c r="A39" s="5428" t="s">
        <v>72</v>
      </c>
      <c r="B39" s="5429" t="s">
        <v>144</v>
      </c>
      <c r="C39" s="5429" t="s">
        <v>72</v>
      </c>
      <c r="D39" s="5430">
        <v>26</v>
      </c>
      <c r="E39" s="5431" t="s">
        <v>130</v>
      </c>
      <c r="F39" s="5432" t="s">
        <v>7553</v>
      </c>
      <c r="G39" s="1923" t="s">
        <v>7554</v>
      </c>
      <c r="H39" s="236" t="s">
        <v>7529</v>
      </c>
      <c r="I39" s="5433">
        <v>1</v>
      </c>
      <c r="J39" s="5435" t="s">
        <v>78</v>
      </c>
      <c r="K39" s="3021">
        <v>0</v>
      </c>
    </row>
    <row r="40" spans="1:11" s="47" customFormat="1" ht="30.75" customHeight="1" x14ac:dyDescent="0.3">
      <c r="A40" s="5436" t="s">
        <v>72</v>
      </c>
      <c r="B40" s="5437" t="s">
        <v>144</v>
      </c>
      <c r="C40" s="5437" t="s">
        <v>72</v>
      </c>
      <c r="D40" s="5438">
        <v>42</v>
      </c>
      <c r="E40" s="5439" t="s">
        <v>130</v>
      </c>
      <c r="F40" s="5447" t="s">
        <v>7555</v>
      </c>
      <c r="G40" s="5448" t="s">
        <v>7556</v>
      </c>
      <c r="H40" s="138" t="s">
        <v>7529</v>
      </c>
      <c r="I40" s="5441">
        <v>1</v>
      </c>
      <c r="J40" s="5462" t="s">
        <v>78</v>
      </c>
      <c r="K40" s="3020">
        <v>881540000</v>
      </c>
    </row>
    <row r="41" spans="1:11" s="47" customFormat="1" ht="30.75" customHeight="1" x14ac:dyDescent="0.3">
      <c r="A41" s="7185" t="s">
        <v>72</v>
      </c>
      <c r="B41" s="7186" t="s">
        <v>144</v>
      </c>
      <c r="C41" s="7187" t="s">
        <v>109</v>
      </c>
      <c r="D41" s="7188"/>
      <c r="E41" s="7895" t="s">
        <v>362</v>
      </c>
      <c r="F41" s="7896"/>
      <c r="G41" s="4347"/>
      <c r="H41" s="7189"/>
      <c r="I41" s="7190"/>
      <c r="J41" s="7184"/>
      <c r="K41" s="7191">
        <f>SUM(K42:K44)</f>
        <v>44000000</v>
      </c>
    </row>
    <row r="42" spans="1:11" s="47" customFormat="1" ht="30.75" hidden="1" customHeight="1" x14ac:dyDescent="0.3">
      <c r="A42" s="5463" t="s">
        <v>72</v>
      </c>
      <c r="B42" s="5464" t="s">
        <v>144</v>
      </c>
      <c r="C42" s="5464" t="s">
        <v>109</v>
      </c>
      <c r="D42" s="5465" t="s">
        <v>67</v>
      </c>
      <c r="E42" s="5466" t="s">
        <v>130</v>
      </c>
      <c r="F42" s="1920" t="s">
        <v>363</v>
      </c>
      <c r="G42" s="1920" t="s">
        <v>7557</v>
      </c>
      <c r="H42" s="1810" t="s">
        <v>7529</v>
      </c>
      <c r="I42" s="5467" t="s">
        <v>7558</v>
      </c>
      <c r="J42" s="5468" t="s">
        <v>78</v>
      </c>
      <c r="K42" s="3022"/>
    </row>
    <row r="43" spans="1:11" s="47" customFormat="1" ht="30.75" customHeight="1" x14ac:dyDescent="0.3">
      <c r="A43" s="3036" t="s">
        <v>72</v>
      </c>
      <c r="B43" s="3037" t="s">
        <v>144</v>
      </c>
      <c r="C43" s="3037" t="s">
        <v>109</v>
      </c>
      <c r="D43" s="3038" t="s">
        <v>72</v>
      </c>
      <c r="E43" s="4298" t="s">
        <v>130</v>
      </c>
      <c r="F43" s="1923" t="s">
        <v>128</v>
      </c>
      <c r="G43" s="1923" t="s">
        <v>7559</v>
      </c>
      <c r="H43" s="64" t="s">
        <v>7529</v>
      </c>
      <c r="I43" s="5469">
        <v>1</v>
      </c>
      <c r="J43" s="5470" t="s">
        <v>78</v>
      </c>
      <c r="K43" s="3023">
        <v>44000000</v>
      </c>
    </row>
    <row r="44" spans="1:11" s="47" customFormat="1" ht="30.75" hidden="1" customHeight="1" x14ac:dyDescent="0.3">
      <c r="A44" s="5471" t="s">
        <v>72</v>
      </c>
      <c r="B44" s="5472" t="s">
        <v>144</v>
      </c>
      <c r="C44" s="5472" t="s">
        <v>109</v>
      </c>
      <c r="D44" s="5473" t="s">
        <v>114</v>
      </c>
      <c r="E44" s="5474" t="s">
        <v>130</v>
      </c>
      <c r="F44" s="5448" t="s">
        <v>131</v>
      </c>
      <c r="G44" s="5448" t="s">
        <v>7560</v>
      </c>
      <c r="H44" s="1813" t="s">
        <v>7529</v>
      </c>
      <c r="I44" s="5475">
        <v>1</v>
      </c>
      <c r="J44" s="5476" t="s">
        <v>78</v>
      </c>
      <c r="K44" s="3024">
        <v>0</v>
      </c>
    </row>
    <row r="45" spans="1:11" s="47" customFormat="1" ht="30.75" customHeight="1" x14ac:dyDescent="0.3">
      <c r="A45" s="7185" t="s">
        <v>72</v>
      </c>
      <c r="B45" s="7186" t="s">
        <v>144</v>
      </c>
      <c r="C45" s="7187" t="s">
        <v>114</v>
      </c>
      <c r="D45" s="7188"/>
      <c r="E45" s="7897" t="s">
        <v>459</v>
      </c>
      <c r="F45" s="7898"/>
      <c r="G45" s="4347"/>
      <c r="H45" s="7189"/>
      <c r="I45" s="7190"/>
      <c r="J45" s="7184"/>
      <c r="K45" s="7191">
        <f>K46</f>
        <v>13000000</v>
      </c>
    </row>
    <row r="46" spans="1:11" s="47" customFormat="1" ht="30.75" customHeight="1" x14ac:dyDescent="0.3">
      <c r="A46" s="5477" t="s">
        <v>72</v>
      </c>
      <c r="B46" s="7067" t="s">
        <v>144</v>
      </c>
      <c r="C46" s="7067" t="s">
        <v>114</v>
      </c>
      <c r="D46" s="5478" t="s">
        <v>144</v>
      </c>
      <c r="E46" s="5479" t="s">
        <v>130</v>
      </c>
      <c r="F46" s="5480" t="s">
        <v>7561</v>
      </c>
      <c r="G46" s="5480" t="s">
        <v>7562</v>
      </c>
      <c r="H46" s="1810" t="s">
        <v>7529</v>
      </c>
      <c r="I46" s="5481" t="s">
        <v>5050</v>
      </c>
      <c r="J46" s="5482" t="s">
        <v>7563</v>
      </c>
      <c r="K46" s="5483">
        <v>13000000</v>
      </c>
    </row>
    <row r="47" spans="1:11" s="47" customFormat="1" ht="30.75" customHeight="1" x14ac:dyDescent="0.3">
      <c r="A47" s="7185" t="s">
        <v>72</v>
      </c>
      <c r="B47" s="7186" t="s">
        <v>144</v>
      </c>
      <c r="C47" s="7187" t="s">
        <v>139</v>
      </c>
      <c r="D47" s="7188"/>
      <c r="E47" s="7891" t="s">
        <v>5366</v>
      </c>
      <c r="F47" s="7892"/>
      <c r="G47" s="4347"/>
      <c r="H47" s="7189"/>
      <c r="I47" s="7190"/>
      <c r="J47" s="7184"/>
      <c r="K47" s="7191">
        <f>SUM(K48:K50)</f>
        <v>10000000</v>
      </c>
    </row>
    <row r="48" spans="1:11" s="47" customFormat="1" ht="30.75" customHeight="1" x14ac:dyDescent="0.3">
      <c r="A48" s="5463" t="s">
        <v>72</v>
      </c>
      <c r="B48" s="5464" t="s">
        <v>144</v>
      </c>
      <c r="C48" s="5464" t="s">
        <v>139</v>
      </c>
      <c r="D48" s="5465" t="s">
        <v>67</v>
      </c>
      <c r="E48" s="5466" t="s">
        <v>130</v>
      </c>
      <c r="F48" s="1920" t="s">
        <v>7564</v>
      </c>
      <c r="G48" s="1920" t="s">
        <v>7565</v>
      </c>
      <c r="H48" s="5481" t="s">
        <v>7529</v>
      </c>
      <c r="I48" s="3039" t="s">
        <v>668</v>
      </c>
      <c r="J48" s="146" t="s">
        <v>78</v>
      </c>
      <c r="K48" s="3022">
        <v>5000000</v>
      </c>
    </row>
    <row r="49" spans="1:14" s="47" customFormat="1" ht="30.75" customHeight="1" x14ac:dyDescent="0.3">
      <c r="A49" s="7068" t="s">
        <v>72</v>
      </c>
      <c r="B49" s="7069" t="s">
        <v>144</v>
      </c>
      <c r="C49" s="7069" t="s">
        <v>139</v>
      </c>
      <c r="D49" s="3025" t="s">
        <v>144</v>
      </c>
      <c r="E49" s="3026" t="s">
        <v>130</v>
      </c>
      <c r="F49" s="1207" t="s">
        <v>145</v>
      </c>
      <c r="G49" s="1207" t="s">
        <v>7566</v>
      </c>
      <c r="H49" s="1818" t="s">
        <v>7529</v>
      </c>
      <c r="I49" s="3027" t="s">
        <v>668</v>
      </c>
      <c r="J49" s="144" t="s">
        <v>78</v>
      </c>
      <c r="K49" s="3028">
        <v>5000000</v>
      </c>
    </row>
    <row r="50" spans="1:14" s="47" customFormat="1" ht="30.75" hidden="1" customHeight="1" x14ac:dyDescent="0.3">
      <c r="A50" s="3029" t="s">
        <v>72</v>
      </c>
      <c r="B50" s="3030" t="s">
        <v>144</v>
      </c>
      <c r="C50" s="3030" t="s">
        <v>139</v>
      </c>
      <c r="D50" s="3031" t="s">
        <v>114</v>
      </c>
      <c r="E50" s="3032" t="s">
        <v>130</v>
      </c>
      <c r="F50" s="145" t="s">
        <v>7567</v>
      </c>
      <c r="G50" s="1207" t="s">
        <v>7568</v>
      </c>
      <c r="H50" s="1818" t="s">
        <v>7529</v>
      </c>
      <c r="I50" s="3027" t="s">
        <v>668</v>
      </c>
      <c r="J50" s="144" t="s">
        <v>78</v>
      </c>
      <c r="K50" s="3028">
        <v>0</v>
      </c>
    </row>
    <row r="51" spans="1:14" s="47" customFormat="1" ht="30.75" customHeight="1" x14ac:dyDescent="0.3">
      <c r="A51" s="7185" t="s">
        <v>72</v>
      </c>
      <c r="B51" s="7186" t="s">
        <v>144</v>
      </c>
      <c r="C51" s="7187" t="s">
        <v>81</v>
      </c>
      <c r="D51" s="7188"/>
      <c r="E51" s="7891" t="s">
        <v>7569</v>
      </c>
      <c r="F51" s="7892"/>
      <c r="G51" s="4347"/>
      <c r="H51" s="7189"/>
      <c r="I51" s="7190"/>
      <c r="J51" s="7184"/>
      <c r="K51" s="7191">
        <f>SUM(K52:K54)</f>
        <v>139900000</v>
      </c>
    </row>
    <row r="52" spans="1:14" s="47" customFormat="1" ht="30.75" customHeight="1" x14ac:dyDescent="0.3">
      <c r="A52" s="5484" t="s">
        <v>72</v>
      </c>
      <c r="B52" s="5485" t="s">
        <v>144</v>
      </c>
      <c r="C52" s="5485" t="s">
        <v>81</v>
      </c>
      <c r="D52" s="5486" t="s">
        <v>72</v>
      </c>
      <c r="E52" s="1797" t="s">
        <v>130</v>
      </c>
      <c r="F52" s="5487" t="s">
        <v>7570</v>
      </c>
      <c r="G52" s="5487" t="s">
        <v>7571</v>
      </c>
      <c r="H52" s="1810" t="s">
        <v>7529</v>
      </c>
      <c r="I52" s="65" t="s">
        <v>668</v>
      </c>
      <c r="J52" s="1208" t="s">
        <v>78</v>
      </c>
      <c r="K52" s="3033">
        <v>5000000</v>
      </c>
    </row>
    <row r="53" spans="1:14" s="47" customFormat="1" ht="30.75" customHeight="1" x14ac:dyDescent="0.3">
      <c r="A53" s="5471" t="s">
        <v>72</v>
      </c>
      <c r="B53" s="5472" t="s">
        <v>144</v>
      </c>
      <c r="C53" s="5472" t="s">
        <v>81</v>
      </c>
      <c r="D53" s="5473" t="s">
        <v>114</v>
      </c>
      <c r="E53" s="5474" t="s">
        <v>130</v>
      </c>
      <c r="F53" s="5448" t="s">
        <v>7572</v>
      </c>
      <c r="G53" s="5448" t="s">
        <v>7573</v>
      </c>
      <c r="H53" s="1813" t="s">
        <v>7529</v>
      </c>
      <c r="I53" s="7057" t="s">
        <v>668</v>
      </c>
      <c r="J53" s="1209" t="s">
        <v>667</v>
      </c>
      <c r="K53" s="3024">
        <v>134900000</v>
      </c>
      <c r="N53" s="723"/>
    </row>
    <row r="54" spans="1:14" s="47" customFormat="1" ht="30.75" customHeight="1" x14ac:dyDescent="0.3">
      <c r="A54" s="3029" t="s">
        <v>72</v>
      </c>
      <c r="B54" s="3030" t="s">
        <v>144</v>
      </c>
      <c r="C54" s="3030" t="s">
        <v>139</v>
      </c>
      <c r="D54" s="3031" t="s">
        <v>139</v>
      </c>
      <c r="E54" s="3032" t="s">
        <v>130</v>
      </c>
      <c r="F54" s="145" t="s">
        <v>7567</v>
      </c>
      <c r="G54" s="1207" t="s">
        <v>7568</v>
      </c>
      <c r="H54" s="1818" t="s">
        <v>7529</v>
      </c>
      <c r="I54" s="3027" t="s">
        <v>668</v>
      </c>
      <c r="J54" s="144" t="s">
        <v>78</v>
      </c>
      <c r="K54" s="3028">
        <v>0</v>
      </c>
      <c r="N54" s="723"/>
    </row>
    <row r="55" spans="1:14" s="47" customFormat="1" ht="30.75" customHeight="1" x14ac:dyDescent="0.3">
      <c r="A55" s="7192" t="s">
        <v>72</v>
      </c>
      <c r="B55" s="7187" t="s">
        <v>144</v>
      </c>
      <c r="C55" s="7186">
        <v>15</v>
      </c>
      <c r="D55" s="7188"/>
      <c r="E55" s="7891" t="s">
        <v>7574</v>
      </c>
      <c r="F55" s="7892"/>
      <c r="G55" s="4347"/>
      <c r="H55" s="7189"/>
      <c r="I55" s="7190"/>
      <c r="J55" s="7184"/>
      <c r="K55" s="7191">
        <f>SUM(K56:K62)</f>
        <v>4107255000</v>
      </c>
    </row>
    <row r="56" spans="1:14" s="47" customFormat="1" ht="30.75" customHeight="1" x14ac:dyDescent="0.3">
      <c r="A56" s="5484" t="s">
        <v>72</v>
      </c>
      <c r="B56" s="5485" t="s">
        <v>144</v>
      </c>
      <c r="C56" s="5485">
        <v>15</v>
      </c>
      <c r="D56" s="5486" t="s">
        <v>72</v>
      </c>
      <c r="E56" s="5488" t="s">
        <v>130</v>
      </c>
      <c r="F56" s="5487" t="s">
        <v>7575</v>
      </c>
      <c r="G56" s="5487" t="s">
        <v>7576</v>
      </c>
      <c r="H56" s="65" t="s">
        <v>7577</v>
      </c>
      <c r="I56" s="1810" t="s">
        <v>297</v>
      </c>
      <c r="J56" s="1208" t="s">
        <v>78</v>
      </c>
      <c r="K56" s="3033">
        <v>80400000</v>
      </c>
    </row>
    <row r="57" spans="1:14" s="47" customFormat="1" ht="31.5" customHeight="1" x14ac:dyDescent="0.3">
      <c r="A57" s="3036" t="s">
        <v>72</v>
      </c>
      <c r="B57" s="3037" t="s">
        <v>144</v>
      </c>
      <c r="C57" s="3037">
        <v>15</v>
      </c>
      <c r="D57" s="3025" t="s">
        <v>114</v>
      </c>
      <c r="E57" s="5489" t="s">
        <v>130</v>
      </c>
      <c r="F57" s="1207" t="s">
        <v>7578</v>
      </c>
      <c r="G57" s="1207" t="s">
        <v>7579</v>
      </c>
      <c r="H57" s="7059" t="s">
        <v>7580</v>
      </c>
      <c r="I57" s="1818" t="s">
        <v>7581</v>
      </c>
      <c r="J57" s="144" t="s">
        <v>7582</v>
      </c>
      <c r="K57" s="3028">
        <v>287300000</v>
      </c>
    </row>
    <row r="58" spans="1:14" s="47" customFormat="1" ht="69" x14ac:dyDescent="0.3">
      <c r="A58" s="3036" t="s">
        <v>72</v>
      </c>
      <c r="B58" s="3037" t="s">
        <v>144</v>
      </c>
      <c r="C58" s="3037">
        <v>15</v>
      </c>
      <c r="D58" s="3038" t="s">
        <v>81</v>
      </c>
      <c r="E58" s="5490" t="s">
        <v>130</v>
      </c>
      <c r="F58" s="1923" t="s">
        <v>7583</v>
      </c>
      <c r="G58" s="1923" t="s">
        <v>7584</v>
      </c>
      <c r="H58" s="7061" t="s">
        <v>7585</v>
      </c>
      <c r="I58" s="64" t="s">
        <v>668</v>
      </c>
      <c r="J58" s="7058" t="s">
        <v>277</v>
      </c>
      <c r="K58" s="3023">
        <v>45250000</v>
      </c>
      <c r="M58" s="723"/>
    </row>
    <row r="59" spans="1:14" s="47" customFormat="1" ht="41.4" x14ac:dyDescent="0.3">
      <c r="A59" s="3036" t="s">
        <v>72</v>
      </c>
      <c r="B59" s="3037" t="s">
        <v>144</v>
      </c>
      <c r="C59" s="3037">
        <v>15</v>
      </c>
      <c r="D59" s="3038" t="s">
        <v>119</v>
      </c>
      <c r="E59" s="5490" t="s">
        <v>130</v>
      </c>
      <c r="F59" s="1923" t="s">
        <v>7586</v>
      </c>
      <c r="G59" s="1923" t="s">
        <v>7587</v>
      </c>
      <c r="H59" s="7061" t="s">
        <v>7588</v>
      </c>
      <c r="I59" s="64" t="s">
        <v>7581</v>
      </c>
      <c r="J59" s="7058" t="s">
        <v>78</v>
      </c>
      <c r="K59" s="3023">
        <v>2169200000</v>
      </c>
      <c r="M59" s="5427"/>
    </row>
    <row r="60" spans="1:14" s="47" customFormat="1" ht="29.25" customHeight="1" x14ac:dyDescent="0.3">
      <c r="A60" s="7068" t="s">
        <v>72</v>
      </c>
      <c r="B60" s="7069" t="s">
        <v>144</v>
      </c>
      <c r="C60" s="7069">
        <v>15</v>
      </c>
      <c r="D60" s="3025">
        <v>10</v>
      </c>
      <c r="E60" s="5490" t="s">
        <v>130</v>
      </c>
      <c r="F60" s="1207" t="s">
        <v>7589</v>
      </c>
      <c r="G60" s="1207" t="s">
        <v>7590</v>
      </c>
      <c r="H60" s="7061" t="s">
        <v>7591</v>
      </c>
      <c r="I60" s="1818" t="s">
        <v>669</v>
      </c>
      <c r="J60" s="144" t="s">
        <v>667</v>
      </c>
      <c r="K60" s="3028">
        <v>0</v>
      </c>
      <c r="L60" s="5427"/>
    </row>
    <row r="61" spans="1:14" s="47" customFormat="1" ht="30.75" customHeight="1" x14ac:dyDescent="0.3">
      <c r="A61" s="5471" t="s">
        <v>72</v>
      </c>
      <c r="B61" s="5472" t="s">
        <v>144</v>
      </c>
      <c r="C61" s="5472">
        <v>15</v>
      </c>
      <c r="D61" s="5491">
        <v>13</v>
      </c>
      <c r="E61" s="5492" t="s">
        <v>130</v>
      </c>
      <c r="F61" s="5448" t="s">
        <v>7592</v>
      </c>
      <c r="G61" s="5448" t="s">
        <v>7593</v>
      </c>
      <c r="H61" s="66" t="s">
        <v>7588</v>
      </c>
      <c r="I61" s="1813" t="s">
        <v>669</v>
      </c>
      <c r="J61" s="1209" t="s">
        <v>78</v>
      </c>
      <c r="K61" s="3024">
        <v>1525105000</v>
      </c>
    </row>
    <row r="62" spans="1:14" s="47" customFormat="1" ht="30.75" customHeight="1" x14ac:dyDescent="0.3">
      <c r="A62" s="7073"/>
      <c r="B62" s="7074"/>
      <c r="C62" s="7074"/>
      <c r="D62" s="7075"/>
      <c r="E62" s="5493"/>
      <c r="F62" s="5494" t="s">
        <v>7594</v>
      </c>
      <c r="G62" s="5494" t="s">
        <v>7595</v>
      </c>
      <c r="H62" s="7076" t="s">
        <v>7596</v>
      </c>
      <c r="I62" s="64" t="s">
        <v>668</v>
      </c>
      <c r="J62" s="1209" t="s">
        <v>78</v>
      </c>
      <c r="K62" s="5495">
        <v>0</v>
      </c>
    </row>
    <row r="63" spans="1:14" s="47" customFormat="1" ht="30.75" customHeight="1" x14ac:dyDescent="0.3">
      <c r="A63" s="7185" t="s">
        <v>72</v>
      </c>
      <c r="B63" s="7186" t="s">
        <v>144</v>
      </c>
      <c r="C63" s="7186">
        <v>16</v>
      </c>
      <c r="D63" s="7188"/>
      <c r="E63" s="7891" t="s">
        <v>7597</v>
      </c>
      <c r="F63" s="7892"/>
      <c r="G63" s="7193"/>
      <c r="H63" s="7189"/>
      <c r="I63" s="7190"/>
      <c r="J63" s="7184"/>
      <c r="K63" s="7191">
        <f>SUM(K64:K68)</f>
        <v>6214530000</v>
      </c>
    </row>
    <row r="64" spans="1:14" s="47" customFormat="1" ht="30.75" customHeight="1" x14ac:dyDescent="0.3">
      <c r="A64" s="5484" t="s">
        <v>72</v>
      </c>
      <c r="B64" s="5485" t="s">
        <v>144</v>
      </c>
      <c r="C64" s="5485">
        <v>16</v>
      </c>
      <c r="D64" s="5486" t="s">
        <v>67</v>
      </c>
      <c r="E64" s="1797" t="s">
        <v>130</v>
      </c>
      <c r="F64" s="5487" t="s">
        <v>7598</v>
      </c>
      <c r="G64" s="5487" t="s">
        <v>7599</v>
      </c>
      <c r="H64" s="1810" t="s">
        <v>7600</v>
      </c>
      <c r="I64" s="1810" t="s">
        <v>670</v>
      </c>
      <c r="J64" s="1208" t="s">
        <v>7601</v>
      </c>
      <c r="K64" s="3033">
        <v>6169630000</v>
      </c>
      <c r="L64" s="5427"/>
    </row>
    <row r="65" spans="1:13" s="47" customFormat="1" ht="30.75" customHeight="1" x14ac:dyDescent="0.3">
      <c r="A65" s="3036" t="s">
        <v>72</v>
      </c>
      <c r="B65" s="3037" t="s">
        <v>144</v>
      </c>
      <c r="C65" s="3037">
        <v>16</v>
      </c>
      <c r="D65" s="3038" t="s">
        <v>109</v>
      </c>
      <c r="E65" s="4298" t="s">
        <v>130</v>
      </c>
      <c r="F65" s="1923" t="s">
        <v>7602</v>
      </c>
      <c r="G65" s="1923" t="s">
        <v>7603</v>
      </c>
      <c r="H65" s="7060" t="s">
        <v>7604</v>
      </c>
      <c r="I65" s="64" t="s">
        <v>668</v>
      </c>
      <c r="J65" s="7058" t="s">
        <v>277</v>
      </c>
      <c r="K65" s="3023">
        <v>44900000</v>
      </c>
      <c r="L65" s="3932"/>
      <c r="M65" s="3932"/>
    </row>
    <row r="66" spans="1:13" s="47" customFormat="1" ht="30.75" customHeight="1" x14ac:dyDescent="0.3">
      <c r="A66" s="3036" t="s">
        <v>72</v>
      </c>
      <c r="B66" s="3037" t="s">
        <v>144</v>
      </c>
      <c r="C66" s="3037">
        <v>16</v>
      </c>
      <c r="D66" s="3038" t="s">
        <v>114</v>
      </c>
      <c r="E66" s="4298" t="s">
        <v>130</v>
      </c>
      <c r="F66" s="1923" t="s">
        <v>7605</v>
      </c>
      <c r="G66" s="1923" t="s">
        <v>7595</v>
      </c>
      <c r="H66" s="7060" t="s">
        <v>7604</v>
      </c>
      <c r="I66" s="64" t="s">
        <v>668</v>
      </c>
      <c r="J66" s="7058" t="s">
        <v>277</v>
      </c>
      <c r="K66" s="3034">
        <v>0</v>
      </c>
      <c r="L66" s="5496"/>
      <c r="M66" s="3932"/>
    </row>
    <row r="67" spans="1:13" s="47" customFormat="1" ht="30.75" customHeight="1" x14ac:dyDescent="0.3">
      <c r="A67" s="3036" t="s">
        <v>72</v>
      </c>
      <c r="B67" s="3037" t="s">
        <v>144</v>
      </c>
      <c r="C67" s="3037">
        <v>16</v>
      </c>
      <c r="D67" s="3038" t="s">
        <v>139</v>
      </c>
      <c r="E67" s="4298" t="s">
        <v>130</v>
      </c>
      <c r="F67" s="1923" t="s">
        <v>7606</v>
      </c>
      <c r="G67" s="1923" t="s">
        <v>7607</v>
      </c>
      <c r="H67" s="7060" t="s">
        <v>7604</v>
      </c>
      <c r="I67" s="64" t="s">
        <v>668</v>
      </c>
      <c r="J67" s="7058" t="s">
        <v>277</v>
      </c>
      <c r="K67" s="3034">
        <v>0</v>
      </c>
      <c r="L67" s="5496"/>
      <c r="M67" s="3932"/>
    </row>
    <row r="68" spans="1:13" s="5506" customFormat="1" ht="30.75" customHeight="1" x14ac:dyDescent="0.3">
      <c r="A68" s="5497" t="s">
        <v>72</v>
      </c>
      <c r="B68" s="5498" t="s">
        <v>144</v>
      </c>
      <c r="C68" s="5498">
        <v>16</v>
      </c>
      <c r="D68" s="5499" t="s">
        <v>81</v>
      </c>
      <c r="E68" s="5500" t="s">
        <v>130</v>
      </c>
      <c r="F68" s="5501" t="s">
        <v>7608</v>
      </c>
      <c r="G68" s="5501" t="s">
        <v>7609</v>
      </c>
      <c r="H68" s="5502" t="s">
        <v>7600</v>
      </c>
      <c r="I68" s="5503" t="s">
        <v>669</v>
      </c>
      <c r="J68" s="5501" t="s">
        <v>277</v>
      </c>
      <c r="K68" s="5504">
        <v>0</v>
      </c>
      <c r="L68" s="5505"/>
      <c r="M68" s="5505"/>
    </row>
    <row r="69" spans="1:13" s="47" customFormat="1" ht="43.5" customHeight="1" x14ac:dyDescent="0.3">
      <c r="A69" s="7192" t="s">
        <v>72</v>
      </c>
      <c r="B69" s="7187" t="s">
        <v>144</v>
      </c>
      <c r="C69" s="7186">
        <v>18</v>
      </c>
      <c r="D69" s="7188"/>
      <c r="E69" s="7891" t="s">
        <v>7610</v>
      </c>
      <c r="F69" s="7892"/>
      <c r="G69" s="7193"/>
      <c r="H69" s="7189"/>
      <c r="I69" s="7190"/>
      <c r="J69" s="7184"/>
      <c r="K69" s="7191">
        <f>SUM(K70:K78)</f>
        <v>394700000</v>
      </c>
    </row>
    <row r="70" spans="1:13" s="47" customFormat="1" ht="30.75" customHeight="1" x14ac:dyDescent="0.3">
      <c r="A70" s="5507" t="s">
        <v>72</v>
      </c>
      <c r="B70" s="5508" t="s">
        <v>144</v>
      </c>
      <c r="C70" s="5485">
        <v>18</v>
      </c>
      <c r="D70" s="5486" t="s">
        <v>67</v>
      </c>
      <c r="E70" s="5509" t="s">
        <v>130</v>
      </c>
      <c r="F70" s="1971" t="s">
        <v>7611</v>
      </c>
      <c r="G70" s="5487" t="s">
        <v>7612</v>
      </c>
      <c r="H70" s="65" t="s">
        <v>7613</v>
      </c>
      <c r="I70" s="5510" t="s">
        <v>669</v>
      </c>
      <c r="J70" s="5511" t="s">
        <v>7614</v>
      </c>
      <c r="K70" s="3033">
        <v>0</v>
      </c>
    </row>
    <row r="71" spans="1:13" s="47" customFormat="1" ht="30.75" customHeight="1" x14ac:dyDescent="0.3">
      <c r="A71" s="3036" t="s">
        <v>72</v>
      </c>
      <c r="B71" s="3037" t="s">
        <v>144</v>
      </c>
      <c r="C71" s="3037">
        <v>18</v>
      </c>
      <c r="D71" s="3038" t="s">
        <v>84</v>
      </c>
      <c r="E71" s="4298" t="s">
        <v>130</v>
      </c>
      <c r="F71" s="1923" t="s">
        <v>7615</v>
      </c>
      <c r="G71" s="1923" t="s">
        <v>7616</v>
      </c>
      <c r="H71" s="7060" t="s">
        <v>7617</v>
      </c>
      <c r="I71" s="64" t="s">
        <v>669</v>
      </c>
      <c r="J71" s="7058" t="s">
        <v>7614</v>
      </c>
      <c r="K71" s="3023">
        <v>0</v>
      </c>
    </row>
    <row r="72" spans="1:13" s="47" customFormat="1" ht="30.75" customHeight="1" x14ac:dyDescent="0.3">
      <c r="A72" s="3036" t="s">
        <v>72</v>
      </c>
      <c r="B72" s="3037" t="s">
        <v>144</v>
      </c>
      <c r="C72" s="3037">
        <v>18</v>
      </c>
      <c r="D72" s="3038">
        <v>11</v>
      </c>
      <c r="E72" s="4298" t="s">
        <v>130</v>
      </c>
      <c r="F72" s="1923" t="s">
        <v>7618</v>
      </c>
      <c r="G72" s="1923" t="s">
        <v>7619</v>
      </c>
      <c r="H72" s="7060" t="s">
        <v>7620</v>
      </c>
      <c r="I72" s="64" t="s">
        <v>669</v>
      </c>
      <c r="J72" s="7058" t="s">
        <v>7621</v>
      </c>
      <c r="K72" s="3023">
        <v>86400000</v>
      </c>
    </row>
    <row r="73" spans="1:13" s="5506" customFormat="1" ht="30.75" hidden="1" customHeight="1" x14ac:dyDescent="0.3">
      <c r="A73" s="5512" t="s">
        <v>72</v>
      </c>
      <c r="B73" s="5513" t="s">
        <v>144</v>
      </c>
      <c r="C73" s="5513">
        <v>18</v>
      </c>
      <c r="D73" s="5514">
        <v>12</v>
      </c>
      <c r="E73" s="5515" t="s">
        <v>130</v>
      </c>
      <c r="F73" s="5516" t="s">
        <v>7622</v>
      </c>
      <c r="G73" s="5516" t="s">
        <v>7623</v>
      </c>
      <c r="H73" s="5517"/>
      <c r="I73" s="5518" t="s">
        <v>130</v>
      </c>
      <c r="J73" s="5519" t="s">
        <v>78</v>
      </c>
      <c r="K73" s="5520">
        <v>0</v>
      </c>
    </row>
    <row r="74" spans="1:13" s="5506" customFormat="1" ht="30.75" hidden="1" customHeight="1" x14ac:dyDescent="0.3">
      <c r="A74" s="5512" t="s">
        <v>72</v>
      </c>
      <c r="B74" s="5513" t="s">
        <v>144</v>
      </c>
      <c r="C74" s="5513">
        <v>18</v>
      </c>
      <c r="D74" s="5514">
        <v>13</v>
      </c>
      <c r="E74" s="5515" t="s">
        <v>130</v>
      </c>
      <c r="F74" s="5516" t="s">
        <v>7624</v>
      </c>
      <c r="G74" s="5516" t="s">
        <v>7625</v>
      </c>
      <c r="H74" s="5517"/>
      <c r="I74" s="5517" t="s">
        <v>669</v>
      </c>
      <c r="J74" s="5521" t="s">
        <v>78</v>
      </c>
      <c r="K74" s="5520">
        <v>0</v>
      </c>
    </row>
    <row r="75" spans="1:13" s="47" customFormat="1" ht="30.75" customHeight="1" x14ac:dyDescent="0.3">
      <c r="A75" s="3036" t="s">
        <v>72</v>
      </c>
      <c r="B75" s="3037" t="s">
        <v>144</v>
      </c>
      <c r="C75" s="3037">
        <v>18</v>
      </c>
      <c r="D75" s="5522">
        <v>14</v>
      </c>
      <c r="E75" s="5466" t="s">
        <v>130</v>
      </c>
      <c r="F75" s="1920" t="s">
        <v>7626</v>
      </c>
      <c r="G75" s="1920" t="s">
        <v>7627</v>
      </c>
      <c r="H75" s="5523" t="s">
        <v>7628</v>
      </c>
      <c r="I75" s="3039" t="s">
        <v>669</v>
      </c>
      <c r="J75" s="146" t="s">
        <v>7563</v>
      </c>
      <c r="K75" s="3022">
        <v>217500000</v>
      </c>
    </row>
    <row r="76" spans="1:13" s="47" customFormat="1" ht="30.75" customHeight="1" x14ac:dyDescent="0.3">
      <c r="A76" s="3036" t="s">
        <v>72</v>
      </c>
      <c r="B76" s="3037" t="s">
        <v>144</v>
      </c>
      <c r="C76" s="3037">
        <v>18</v>
      </c>
      <c r="D76" s="3038">
        <v>15</v>
      </c>
      <c r="E76" s="4298" t="s">
        <v>130</v>
      </c>
      <c r="F76" s="1923" t="s">
        <v>7629</v>
      </c>
      <c r="G76" s="1923" t="s">
        <v>7630</v>
      </c>
      <c r="H76" s="64"/>
      <c r="I76" s="64" t="s">
        <v>669</v>
      </c>
      <c r="J76" s="7058" t="s">
        <v>7563</v>
      </c>
      <c r="K76" s="3023">
        <v>45800000</v>
      </c>
    </row>
    <row r="77" spans="1:13" s="47" customFormat="1" ht="30.75" customHeight="1" x14ac:dyDescent="0.3">
      <c r="A77" s="3036" t="s">
        <v>72</v>
      </c>
      <c r="B77" s="3037" t="s">
        <v>144</v>
      </c>
      <c r="C77" s="3037">
        <v>18</v>
      </c>
      <c r="D77" s="3038">
        <v>16</v>
      </c>
      <c r="E77" s="4298"/>
      <c r="F77" s="1923" t="s">
        <v>7631</v>
      </c>
      <c r="G77" s="1923" t="s">
        <v>7632</v>
      </c>
      <c r="H77" s="64"/>
      <c r="I77" s="5524" t="s">
        <v>3755</v>
      </c>
      <c r="J77" s="1923" t="s">
        <v>277</v>
      </c>
      <c r="K77" s="3023">
        <v>0</v>
      </c>
    </row>
    <row r="78" spans="1:13" s="47" customFormat="1" ht="30.75" customHeight="1" x14ac:dyDescent="0.3">
      <c r="A78" s="7070"/>
      <c r="B78" s="7071"/>
      <c r="C78" s="7071"/>
      <c r="D78" s="3031"/>
      <c r="E78" s="3040"/>
      <c r="F78" s="145" t="s">
        <v>7633</v>
      </c>
      <c r="G78" s="145"/>
      <c r="H78" s="340"/>
      <c r="I78" s="7072" t="s">
        <v>371</v>
      </c>
      <c r="J78" s="145"/>
      <c r="K78" s="3041">
        <v>45000000</v>
      </c>
    </row>
    <row r="79" spans="1:13" s="47" customFormat="1" ht="30.75" customHeight="1" x14ac:dyDescent="0.3">
      <c r="A79" s="7192" t="s">
        <v>72</v>
      </c>
      <c r="B79" s="7187" t="s">
        <v>144</v>
      </c>
      <c r="C79" s="7186">
        <v>19</v>
      </c>
      <c r="D79" s="7188"/>
      <c r="E79" s="7891" t="s">
        <v>7634</v>
      </c>
      <c r="F79" s="7892"/>
      <c r="G79" s="4347"/>
      <c r="H79" s="7189"/>
      <c r="I79" s="7190"/>
      <c r="J79" s="7184"/>
      <c r="K79" s="7191">
        <f>SUM(K80:K88)</f>
        <v>1481300000</v>
      </c>
    </row>
    <row r="80" spans="1:13" s="47" customFormat="1" ht="30.75" hidden="1" customHeight="1" x14ac:dyDescent="0.3">
      <c r="A80" s="5484" t="s">
        <v>72</v>
      </c>
      <c r="B80" s="5485" t="s">
        <v>144</v>
      </c>
      <c r="C80" s="5485">
        <v>19</v>
      </c>
      <c r="D80" s="5486" t="s">
        <v>72</v>
      </c>
      <c r="E80" s="1797" t="s">
        <v>130</v>
      </c>
      <c r="F80" s="5487" t="s">
        <v>7635</v>
      </c>
      <c r="G80" s="5487" t="s">
        <v>7636</v>
      </c>
      <c r="H80" s="65" t="s">
        <v>7637</v>
      </c>
      <c r="I80" s="1810" t="s">
        <v>7638</v>
      </c>
      <c r="J80" s="1208" t="s">
        <v>78</v>
      </c>
      <c r="K80" s="3033">
        <v>0</v>
      </c>
    </row>
    <row r="81" spans="1:13" s="47" customFormat="1" ht="30.75" customHeight="1" x14ac:dyDescent="0.3">
      <c r="A81" s="3036" t="s">
        <v>72</v>
      </c>
      <c r="B81" s="3037" t="s">
        <v>144</v>
      </c>
      <c r="C81" s="3037">
        <v>19</v>
      </c>
      <c r="D81" s="3038" t="s">
        <v>109</v>
      </c>
      <c r="E81" s="4298" t="s">
        <v>130</v>
      </c>
      <c r="F81" s="1923" t="s">
        <v>7639</v>
      </c>
      <c r="G81" s="1923" t="s">
        <v>7640</v>
      </c>
      <c r="H81" s="65" t="s">
        <v>7637</v>
      </c>
      <c r="I81" s="64" t="s">
        <v>7641</v>
      </c>
      <c r="J81" s="145" t="s">
        <v>277</v>
      </c>
      <c r="K81" s="3023">
        <v>0</v>
      </c>
    </row>
    <row r="82" spans="1:13" s="47" customFormat="1" ht="30.75" hidden="1" customHeight="1" x14ac:dyDescent="0.3">
      <c r="A82" s="3036" t="s">
        <v>72</v>
      </c>
      <c r="B82" s="7069" t="s">
        <v>144</v>
      </c>
      <c r="C82" s="7069">
        <v>19</v>
      </c>
      <c r="D82" s="3025" t="s">
        <v>144</v>
      </c>
      <c r="E82" s="3026" t="s">
        <v>130</v>
      </c>
      <c r="F82" s="1207" t="s">
        <v>7642</v>
      </c>
      <c r="G82" s="1207" t="s">
        <v>5367</v>
      </c>
      <c r="H82" s="7194" t="s">
        <v>7637</v>
      </c>
      <c r="I82" s="3027" t="s">
        <v>668</v>
      </c>
      <c r="J82" s="145" t="s">
        <v>277</v>
      </c>
      <c r="K82" s="3028">
        <v>0</v>
      </c>
    </row>
    <row r="83" spans="1:13" s="47" customFormat="1" ht="30.75" customHeight="1" x14ac:dyDescent="0.3">
      <c r="A83" s="3036" t="s">
        <v>72</v>
      </c>
      <c r="B83" s="3037" t="s">
        <v>144</v>
      </c>
      <c r="C83" s="3037">
        <v>19</v>
      </c>
      <c r="D83" s="3038" t="s">
        <v>114</v>
      </c>
      <c r="E83" s="4298" t="s">
        <v>130</v>
      </c>
      <c r="F83" s="1923" t="s">
        <v>7643</v>
      </c>
      <c r="G83" s="1923" t="s">
        <v>7644</v>
      </c>
      <c r="H83" s="7060" t="s">
        <v>7637</v>
      </c>
      <c r="I83" s="7060" t="s">
        <v>668</v>
      </c>
      <c r="J83" s="1923" t="s">
        <v>277</v>
      </c>
      <c r="K83" s="3023">
        <v>0</v>
      </c>
      <c r="L83" s="3932"/>
    </row>
    <row r="84" spans="1:13" s="47" customFormat="1" ht="30.75" customHeight="1" x14ac:dyDescent="0.3">
      <c r="A84" s="3036" t="s">
        <v>72</v>
      </c>
      <c r="B84" s="3037" t="s">
        <v>144</v>
      </c>
      <c r="C84" s="3037">
        <v>19</v>
      </c>
      <c r="D84" s="3038" t="s">
        <v>144</v>
      </c>
      <c r="E84" s="4298"/>
      <c r="F84" s="1923" t="s">
        <v>8515</v>
      </c>
      <c r="G84" s="1923" t="s">
        <v>7644</v>
      </c>
      <c r="H84" s="7060" t="s">
        <v>7637</v>
      </c>
      <c r="I84" s="7060" t="s">
        <v>668</v>
      </c>
      <c r="J84" s="1923" t="s">
        <v>277</v>
      </c>
      <c r="K84" s="3023">
        <v>1355000000</v>
      </c>
      <c r="L84" s="3932"/>
    </row>
    <row r="85" spans="1:13" s="47" customFormat="1" ht="30.75" customHeight="1" x14ac:dyDescent="0.3">
      <c r="A85" s="3036" t="s">
        <v>72</v>
      </c>
      <c r="B85" s="3037" t="s">
        <v>144</v>
      </c>
      <c r="C85" s="3037">
        <v>19</v>
      </c>
      <c r="D85" s="3038" t="s">
        <v>139</v>
      </c>
      <c r="E85" s="4298" t="s">
        <v>130</v>
      </c>
      <c r="F85" s="1923" t="s">
        <v>8516</v>
      </c>
      <c r="G85" s="1923" t="s">
        <v>7645</v>
      </c>
      <c r="H85" s="7060" t="s">
        <v>7637</v>
      </c>
      <c r="I85" s="64" t="s">
        <v>7646</v>
      </c>
      <c r="J85" s="7058" t="s">
        <v>78</v>
      </c>
      <c r="K85" s="3023">
        <v>71100000</v>
      </c>
      <c r="L85" s="3932"/>
    </row>
    <row r="86" spans="1:13" s="5506" customFormat="1" ht="30.75" customHeight="1" x14ac:dyDescent="0.3">
      <c r="A86" s="5512" t="s">
        <v>72</v>
      </c>
      <c r="B86" s="5513" t="s">
        <v>144</v>
      </c>
      <c r="C86" s="5513">
        <v>19</v>
      </c>
      <c r="D86" s="5525" t="s">
        <v>81</v>
      </c>
      <c r="E86" s="5515" t="s">
        <v>130</v>
      </c>
      <c r="F86" s="5526" t="s">
        <v>7647</v>
      </c>
      <c r="G86" s="5521" t="s">
        <v>7648</v>
      </c>
      <c r="H86" s="5527" t="s">
        <v>7604</v>
      </c>
      <c r="I86" s="5528" t="s">
        <v>7649</v>
      </c>
      <c r="J86" s="5521" t="s">
        <v>277</v>
      </c>
      <c r="K86" s="5520"/>
      <c r="L86" s="5505"/>
    </row>
    <row r="87" spans="1:13" s="5506" customFormat="1" ht="30.75" customHeight="1" x14ac:dyDescent="0.3">
      <c r="A87" s="5529" t="s">
        <v>72</v>
      </c>
      <c r="B87" s="5530" t="s">
        <v>144</v>
      </c>
      <c r="C87" s="5530">
        <v>19</v>
      </c>
      <c r="D87" s="5531" t="s">
        <v>84</v>
      </c>
      <c r="E87" s="5532" t="s">
        <v>130</v>
      </c>
      <c r="F87" s="5533" t="s">
        <v>7650</v>
      </c>
      <c r="G87" s="5534" t="s">
        <v>7651</v>
      </c>
      <c r="H87" s="5530" t="s">
        <v>7529</v>
      </c>
      <c r="I87" s="5535" t="s">
        <v>668</v>
      </c>
      <c r="J87" s="5534" t="s">
        <v>7652</v>
      </c>
      <c r="K87" s="5536">
        <v>0</v>
      </c>
      <c r="L87" s="5505"/>
    </row>
    <row r="88" spans="1:13" s="5506" customFormat="1" ht="30.75" customHeight="1" thickBot="1" x14ac:dyDescent="0.35">
      <c r="A88" s="3042"/>
      <c r="B88" s="3043"/>
      <c r="C88" s="3043"/>
      <c r="D88" s="3044"/>
      <c r="E88" s="3045"/>
      <c r="F88" s="3046" t="s">
        <v>7653</v>
      </c>
      <c r="G88" s="3047"/>
      <c r="H88" s="3048"/>
      <c r="I88" s="3049" t="s">
        <v>7654</v>
      </c>
      <c r="J88" s="3047"/>
      <c r="K88" s="3050">
        <v>55200000</v>
      </c>
      <c r="L88" s="5505"/>
    </row>
    <row r="89" spans="1:13" s="29" customFormat="1" ht="21.75" customHeight="1" thickBot="1" x14ac:dyDescent="0.35">
      <c r="A89" s="7893" t="s">
        <v>1</v>
      </c>
      <c r="B89" s="7894"/>
      <c r="C89" s="7894"/>
      <c r="D89" s="7894"/>
      <c r="E89" s="7894"/>
      <c r="F89" s="7894"/>
      <c r="G89" s="7894"/>
      <c r="H89" s="7894"/>
      <c r="I89" s="7894"/>
      <c r="J89" s="7062"/>
      <c r="K89" s="5537">
        <f>K10+K14</f>
        <v>21065756100</v>
      </c>
      <c r="L89" s="263"/>
    </row>
    <row r="90" spans="1:13" s="29" customFormat="1" hidden="1" x14ac:dyDescent="0.3">
      <c r="A90" s="7560" t="s">
        <v>7655</v>
      </c>
      <c r="B90" s="7869"/>
      <c r="C90" s="7869"/>
      <c r="D90" s="7869"/>
      <c r="E90" s="7869"/>
      <c r="F90" s="7869"/>
      <c r="G90" s="7869"/>
      <c r="H90" s="7869"/>
      <c r="I90" s="7869"/>
      <c r="J90" s="3881"/>
      <c r="K90" s="3051"/>
      <c r="L90" s="263"/>
    </row>
    <row r="91" spans="1:13" s="29" customFormat="1" hidden="1" x14ac:dyDescent="0.25">
      <c r="A91" s="3052"/>
      <c r="B91" s="3052"/>
      <c r="C91" s="3052"/>
      <c r="D91" s="3052"/>
      <c r="E91" s="3052"/>
      <c r="F91" s="3053"/>
      <c r="G91" s="3052"/>
      <c r="H91" s="3053"/>
      <c r="I91" s="3053"/>
      <c r="J91" s="3052"/>
      <c r="L91" s="3035"/>
    </row>
    <row r="92" spans="1:13" s="29" customFormat="1" hidden="1" x14ac:dyDescent="0.3">
      <c r="A92" s="24"/>
      <c r="B92" s="24"/>
      <c r="C92" s="24"/>
      <c r="D92" s="24"/>
      <c r="E92" s="24"/>
      <c r="F92" s="24"/>
      <c r="G92" s="7078"/>
      <c r="H92" s="24"/>
      <c r="I92" s="24"/>
      <c r="J92" s="7078"/>
      <c r="K92" s="1210"/>
      <c r="L92" s="263"/>
    </row>
    <row r="93" spans="1:13" s="29" customFormat="1" hidden="1" x14ac:dyDescent="0.3">
      <c r="A93" s="24"/>
      <c r="B93" s="24"/>
      <c r="C93" s="24"/>
      <c r="D93" s="24"/>
      <c r="E93" s="24"/>
      <c r="F93" s="24"/>
      <c r="G93" s="7078"/>
      <c r="H93" s="24"/>
      <c r="I93" s="24"/>
      <c r="J93" s="7078"/>
      <c r="L93" s="3054">
        <f>K14-L91</f>
        <v>14981845000</v>
      </c>
      <c r="M93" s="5538"/>
    </row>
    <row r="94" spans="1:13" s="29" customFormat="1" hidden="1" x14ac:dyDescent="0.3">
      <c r="A94" s="24"/>
      <c r="B94" s="24"/>
      <c r="C94" s="24"/>
      <c r="D94" s="24"/>
      <c r="E94" s="24"/>
      <c r="F94" s="24"/>
      <c r="G94" s="7078"/>
      <c r="H94" s="24"/>
      <c r="I94" s="24"/>
      <c r="J94" s="7078"/>
      <c r="L94" s="263"/>
    </row>
    <row r="95" spans="1:13" s="29" customFormat="1" hidden="1" x14ac:dyDescent="0.3">
      <c r="A95" s="24"/>
      <c r="B95" s="24"/>
      <c r="C95" s="24"/>
      <c r="D95" s="24"/>
      <c r="E95" s="24"/>
      <c r="F95" s="24"/>
      <c r="G95" s="7078"/>
      <c r="H95" s="24"/>
      <c r="I95" s="24"/>
      <c r="J95" s="7078"/>
      <c r="L95" s="3055">
        <v>9488974000</v>
      </c>
      <c r="M95" s="3056"/>
    </row>
    <row r="96" spans="1:13" s="29" customFormat="1" hidden="1" x14ac:dyDescent="0.3">
      <c r="A96" s="24"/>
      <c r="B96" s="24"/>
      <c r="C96" s="24"/>
      <c r="D96" s="24"/>
      <c r="E96" s="24"/>
      <c r="F96" s="24"/>
      <c r="G96" s="7078"/>
      <c r="H96" s="24"/>
      <c r="I96" s="24"/>
      <c r="J96" s="7078"/>
      <c r="L96" s="3055"/>
    </row>
    <row r="97" spans="7:12" s="24" customFormat="1" hidden="1" x14ac:dyDescent="0.3">
      <c r="G97" s="7078"/>
      <c r="J97" s="7078"/>
      <c r="K97" s="1210"/>
      <c r="L97" s="263"/>
    </row>
    <row r="98" spans="7:12" s="24" customFormat="1" hidden="1" x14ac:dyDescent="0.3">
      <c r="G98" s="7078"/>
      <c r="J98" s="7078"/>
      <c r="K98" s="1210"/>
      <c r="L98" s="263"/>
    </row>
    <row r="99" spans="7:12" s="24" customFormat="1" hidden="1" x14ac:dyDescent="0.3">
      <c r="G99" s="7078"/>
      <c r="J99" s="7078"/>
      <c r="K99" s="1210"/>
      <c r="L99" s="263"/>
    </row>
    <row r="100" spans="7:12" s="24" customFormat="1" hidden="1" x14ac:dyDescent="0.3">
      <c r="G100" s="7078"/>
      <c r="J100" s="7078"/>
      <c r="K100" s="1210"/>
      <c r="L100" s="263"/>
    </row>
    <row r="101" spans="7:12" s="24" customFormat="1" hidden="1" x14ac:dyDescent="0.3">
      <c r="G101" s="7078"/>
      <c r="J101" s="7078"/>
      <c r="K101" s="1210"/>
      <c r="L101" s="263"/>
    </row>
    <row r="102" spans="7:12" s="24" customFormat="1" x14ac:dyDescent="0.3">
      <c r="G102" s="7078"/>
      <c r="J102" s="7078"/>
      <c r="K102" s="1210"/>
      <c r="L102" s="263"/>
    </row>
    <row r="103" spans="7:12" s="24" customFormat="1" x14ac:dyDescent="0.3">
      <c r="G103" s="7078"/>
      <c r="J103" s="7078"/>
      <c r="K103" s="1210"/>
      <c r="L103" s="263"/>
    </row>
    <row r="104" spans="7:12" s="24" customFormat="1" x14ac:dyDescent="0.3">
      <c r="G104" s="7078"/>
      <c r="J104" s="7078"/>
      <c r="K104" s="1210"/>
      <c r="L104" s="263"/>
    </row>
    <row r="105" spans="7:12" s="24" customFormat="1" x14ac:dyDescent="0.3">
      <c r="G105" s="7078"/>
      <c r="J105" s="7078"/>
      <c r="K105" s="1210"/>
      <c r="L105" s="263"/>
    </row>
  </sheetData>
  <mergeCells count="26">
    <mergeCell ref="E69:F69"/>
    <mergeCell ref="E79:F79"/>
    <mergeCell ref="A89:I89"/>
    <mergeCell ref="A90:I90"/>
    <mergeCell ref="E41:F41"/>
    <mergeCell ref="E45:F45"/>
    <mergeCell ref="E47:F47"/>
    <mergeCell ref="E51:F51"/>
    <mergeCell ref="E55:F55"/>
    <mergeCell ref="E63:F63"/>
    <mergeCell ref="E32:F32"/>
    <mergeCell ref="A1:K1"/>
    <mergeCell ref="A2:K2"/>
    <mergeCell ref="A5:D7"/>
    <mergeCell ref="E5:F7"/>
    <mergeCell ref="G5:H5"/>
    <mergeCell ref="I5:I7"/>
    <mergeCell ref="J5:J7"/>
    <mergeCell ref="K5:K7"/>
    <mergeCell ref="G6:G7"/>
    <mergeCell ref="H6:H7"/>
    <mergeCell ref="A8:D8"/>
    <mergeCell ref="E8:F8"/>
    <mergeCell ref="E13:F13"/>
    <mergeCell ref="E14:F14"/>
    <mergeCell ref="E15:F15"/>
  </mergeCells>
  <pageMargins left="0.71" right="0" top="0.5" bottom="0.25" header="0.31496062992126" footer="0.31496062992126"/>
  <pageSetup paperSize="9" fitToWidth="0" fitToHeight="0" orientation="landscape" horizontalDpi="4294967292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3" tint="0.59999389629810485"/>
  </sheetPr>
  <dimension ref="B1:AS258"/>
  <sheetViews>
    <sheetView view="pageBreakPreview" topLeftCell="A208" zoomScaleSheetLayoutView="100" workbookViewId="0">
      <selection activeCell="F9" sqref="F9:G9"/>
    </sheetView>
  </sheetViews>
  <sheetFormatPr defaultColWidth="9.109375" defaultRowHeight="14.4" x14ac:dyDescent="0.3"/>
  <cols>
    <col min="1" max="1" width="0.88671875" style="5356" customWidth="1"/>
    <col min="2" max="2" width="2.88671875" style="5356" hidden="1" customWidth="1"/>
    <col min="3" max="3" width="2.6640625" style="5356" customWidth="1"/>
    <col min="4" max="4" width="2.88671875" style="5356" hidden="1" customWidth="1"/>
    <col min="5" max="5" width="2.88671875" style="5356" customWidth="1"/>
    <col min="6" max="6" width="2" style="5356" customWidth="1"/>
    <col min="7" max="7" width="58.44140625" style="5356" customWidth="1"/>
    <col min="8" max="8" width="1.44140625" style="5356" hidden="1" customWidth="1"/>
    <col min="9" max="9" width="4.44140625" style="5356" hidden="1" customWidth="1"/>
    <col min="10" max="10" width="55.33203125" style="5356" customWidth="1"/>
    <col min="11" max="11" width="8.109375" style="5356" hidden="1" customWidth="1"/>
    <col min="12" max="12" width="7.6640625" style="5356" hidden="1" customWidth="1"/>
    <col min="13" max="13" width="8.44140625" style="5356" hidden="1" customWidth="1"/>
    <col min="14" max="14" width="7.109375" style="5356" hidden="1" customWidth="1"/>
    <col min="15" max="16" width="8.6640625" style="5356" hidden="1" customWidth="1"/>
    <col min="17" max="17" width="11" style="5356" customWidth="1"/>
    <col min="18" max="18" width="8.6640625" style="5356" hidden="1" customWidth="1"/>
    <col min="19" max="19" width="12.6640625" style="5356" hidden="1" customWidth="1"/>
    <col min="20" max="20" width="8.6640625" style="5356" hidden="1" customWidth="1"/>
    <col min="21" max="21" width="12.109375" style="5356" hidden="1" customWidth="1"/>
    <col min="22" max="22" width="8.44140625" style="5356" hidden="1" customWidth="1"/>
    <col min="23" max="23" width="9.109375" style="5356" hidden="1" customWidth="1"/>
    <col min="24" max="24" width="8.33203125" style="5356" hidden="1" customWidth="1"/>
    <col min="25" max="25" width="8.44140625" style="5356" hidden="1" customWidth="1"/>
    <col min="26" max="27" width="9.44140625" style="5356" hidden="1" customWidth="1"/>
    <col min="28" max="28" width="16.5546875" style="5356" customWidth="1"/>
    <col min="29" max="29" width="11.109375" style="5356" customWidth="1"/>
    <col min="30" max="30" width="17.44140625" style="5356" customWidth="1"/>
    <col min="31" max="32" width="9.44140625" style="5356" hidden="1" customWidth="1"/>
    <col min="33" max="33" width="7.6640625" style="5356" hidden="1" customWidth="1"/>
    <col min="34" max="34" width="9.33203125" style="5356" hidden="1" customWidth="1"/>
    <col min="35" max="35" width="8.33203125" style="5356" hidden="1" customWidth="1"/>
    <col min="36" max="36" width="9.33203125" style="5356" hidden="1" customWidth="1"/>
    <col min="37" max="37" width="7.5546875" style="5356" hidden="1" customWidth="1"/>
    <col min="38" max="38" width="4.88671875" style="5356" hidden="1" customWidth="1"/>
    <col min="39" max="41" width="6.109375" style="5356" customWidth="1"/>
    <col min="42" max="42" width="9.109375" style="5356"/>
    <col min="43" max="44" width="10.5546875" style="5356" bestFit="1" customWidth="1"/>
    <col min="45" max="45" width="12.33203125" style="5356" customWidth="1"/>
    <col min="46" max="16384" width="9.109375" style="5356"/>
  </cols>
  <sheetData>
    <row r="1" spans="2:44" s="4616" customFormat="1" ht="15.75" customHeight="1" x14ac:dyDescent="0.3">
      <c r="B1" s="7899" t="s">
        <v>3197</v>
      </c>
      <c r="C1" s="7899"/>
      <c r="D1" s="7899"/>
      <c r="E1" s="7899"/>
      <c r="F1" s="7899"/>
      <c r="G1" s="7899"/>
      <c r="H1" s="7899"/>
      <c r="I1" s="7899"/>
      <c r="J1" s="7899"/>
      <c r="K1" s="7899"/>
      <c r="L1" s="7899"/>
      <c r="M1" s="7899"/>
      <c r="N1" s="7899"/>
      <c r="O1" s="7899"/>
      <c r="P1" s="7899"/>
      <c r="Q1" s="7899"/>
      <c r="R1" s="7899"/>
      <c r="S1" s="7899"/>
      <c r="T1" s="7899"/>
      <c r="U1" s="7899"/>
      <c r="V1" s="7899"/>
      <c r="W1" s="7899"/>
      <c r="X1" s="7899"/>
      <c r="Y1" s="7899"/>
      <c r="Z1" s="7899"/>
      <c r="AA1" s="7899"/>
      <c r="AB1" s="7899"/>
      <c r="AC1" s="7899"/>
      <c r="AD1" s="7899"/>
      <c r="AE1" s="4615"/>
      <c r="AF1" s="4615"/>
    </row>
    <row r="2" spans="2:44" s="4616" customFormat="1" ht="3.75" customHeight="1" x14ac:dyDescent="0.3"/>
    <row r="3" spans="2:44" s="4616" customFormat="1" ht="15.75" customHeight="1" x14ac:dyDescent="0.3">
      <c r="B3" s="7900" t="s">
        <v>7520</v>
      </c>
      <c r="C3" s="7900"/>
      <c r="D3" s="7900"/>
      <c r="E3" s="7900"/>
      <c r="F3" s="7900"/>
      <c r="G3" s="7900"/>
    </row>
    <row r="4" spans="2:44" s="4619" customFormat="1" ht="6" customHeight="1" thickBot="1" x14ac:dyDescent="0.35">
      <c r="B4" s="4617"/>
      <c r="C4" s="4617"/>
      <c r="D4" s="4617"/>
      <c r="E4" s="4617"/>
      <c r="F4" s="4617"/>
      <c r="G4" s="4617"/>
      <c r="H4" s="4617"/>
      <c r="I4" s="4617"/>
      <c r="J4" s="4617"/>
      <c r="K4" s="4617"/>
      <c r="L4" s="4617"/>
      <c r="M4" s="4617"/>
      <c r="N4" s="4617"/>
      <c r="O4" s="4617"/>
      <c r="P4" s="4617"/>
      <c r="Q4" s="4617"/>
      <c r="R4" s="4617"/>
      <c r="S4" s="4617"/>
      <c r="T4" s="4617"/>
      <c r="U4" s="4617"/>
      <c r="V4" s="4617"/>
      <c r="W4" s="4617"/>
      <c r="X4" s="4617"/>
      <c r="Y4" s="4617"/>
      <c r="Z4" s="4617"/>
      <c r="AA4" s="4617"/>
      <c r="AB4" s="4617"/>
      <c r="AC4" s="4617"/>
      <c r="AD4" s="4617"/>
      <c r="AE4" s="4617"/>
      <c r="AF4" s="4617"/>
      <c r="AG4" s="4617"/>
      <c r="AH4" s="4617"/>
      <c r="AI4" s="4617"/>
      <c r="AJ4" s="4617"/>
      <c r="AK4" s="4617"/>
      <c r="AL4" s="4617"/>
      <c r="AM4" s="4618"/>
      <c r="AN4" s="4618"/>
      <c r="AO4" s="4618"/>
    </row>
    <row r="5" spans="2:44" s="4619" customFormat="1" ht="15" customHeight="1" x14ac:dyDescent="0.3">
      <c r="B5" s="7901" t="s">
        <v>59</v>
      </c>
      <c r="C5" s="7902"/>
      <c r="D5" s="7902"/>
      <c r="E5" s="7902"/>
      <c r="F5" s="7907" t="s">
        <v>7519</v>
      </c>
      <c r="G5" s="7907"/>
      <c r="H5" s="4620" t="s">
        <v>7518</v>
      </c>
      <c r="I5" s="4621"/>
      <c r="J5" s="7910" t="s">
        <v>62</v>
      </c>
      <c r="K5" s="7910"/>
      <c r="L5" s="7910"/>
      <c r="M5" s="7910"/>
      <c r="N5" s="7910"/>
      <c r="O5" s="7910"/>
      <c r="P5" s="7910"/>
      <c r="Q5" s="7910"/>
      <c r="R5" s="4622"/>
      <c r="S5" s="4622"/>
      <c r="T5" s="4622"/>
      <c r="U5" s="4622"/>
      <c r="V5" s="4622"/>
      <c r="W5" s="4622"/>
      <c r="X5" s="4622"/>
      <c r="Y5" s="4622"/>
      <c r="Z5" s="4622"/>
      <c r="AA5" s="4622"/>
      <c r="AB5" s="7907" t="s">
        <v>7514</v>
      </c>
      <c r="AC5" s="7907" t="s">
        <v>234</v>
      </c>
      <c r="AD5" s="7911" t="s">
        <v>3504</v>
      </c>
      <c r="AE5" s="7925" t="s">
        <v>2628</v>
      </c>
      <c r="AF5" s="7927" t="s">
        <v>7517</v>
      </c>
      <c r="AG5" s="4623"/>
      <c r="AH5" s="4623"/>
      <c r="AI5" s="4623"/>
      <c r="AJ5" s="4623"/>
      <c r="AK5" s="4623"/>
      <c r="AL5" s="4624"/>
      <c r="AM5" s="4625"/>
      <c r="AN5" s="4625"/>
      <c r="AO5" s="4625"/>
      <c r="AP5" s="4626"/>
      <c r="AQ5" s="4626"/>
      <c r="AR5" s="4626"/>
    </row>
    <row r="6" spans="2:44" s="4619" customFormat="1" ht="15" customHeight="1" x14ac:dyDescent="0.3">
      <c r="B6" s="7903"/>
      <c r="C6" s="7904"/>
      <c r="D6" s="7904"/>
      <c r="E6" s="7904"/>
      <c r="F6" s="7908"/>
      <c r="G6" s="7908"/>
      <c r="H6" s="4627"/>
      <c r="I6" s="4627"/>
      <c r="J6" s="7927" t="s">
        <v>65</v>
      </c>
      <c r="K6" s="4628"/>
      <c r="L6" s="4629" t="s">
        <v>7516</v>
      </c>
      <c r="M6" s="4629"/>
      <c r="N6" s="4629" t="s">
        <v>7515</v>
      </c>
      <c r="O6" s="4629"/>
      <c r="P6" s="4630"/>
      <c r="Q6" s="7927" t="s">
        <v>66</v>
      </c>
      <c r="R6" s="4630"/>
      <c r="S6" s="4630"/>
      <c r="T6" s="4630"/>
      <c r="U6" s="4631" t="s">
        <v>7514</v>
      </c>
      <c r="V6" s="4631" t="s">
        <v>235</v>
      </c>
      <c r="W6" s="4632"/>
      <c r="X6" s="4632"/>
      <c r="Y6" s="4632"/>
      <c r="Z6" s="4631" t="s">
        <v>7513</v>
      </c>
      <c r="AA6" s="4632"/>
      <c r="AB6" s="7908"/>
      <c r="AC6" s="7908"/>
      <c r="AD6" s="7912"/>
      <c r="AE6" s="7926"/>
      <c r="AF6" s="7919"/>
      <c r="AG6" s="7928" t="s">
        <v>7512</v>
      </c>
      <c r="AH6" s="7929"/>
      <c r="AI6" s="7930" t="s">
        <v>7511</v>
      </c>
      <c r="AJ6" s="7929"/>
      <c r="AK6" s="7914" t="s">
        <v>7510</v>
      </c>
      <c r="AL6" s="7915"/>
      <c r="AM6" s="4625"/>
      <c r="AN6" s="4625" t="s">
        <v>864</v>
      </c>
      <c r="AO6" s="4625"/>
      <c r="AP6" s="4626"/>
      <c r="AQ6" s="4626"/>
      <c r="AR6" s="4626"/>
    </row>
    <row r="7" spans="2:44" s="4619" customFormat="1" ht="15" customHeight="1" thickBot="1" x14ac:dyDescent="0.35">
      <c r="B7" s="7905"/>
      <c r="C7" s="7906"/>
      <c r="D7" s="7906"/>
      <c r="E7" s="7906"/>
      <c r="F7" s="7909"/>
      <c r="G7" s="7909"/>
      <c r="H7" s="4633"/>
      <c r="I7" s="4633"/>
      <c r="J7" s="7909"/>
      <c r="K7" s="4634"/>
      <c r="L7" s="4635" t="s">
        <v>233</v>
      </c>
      <c r="M7" s="4635" t="s">
        <v>7505</v>
      </c>
      <c r="N7" s="4635" t="s">
        <v>233</v>
      </c>
      <c r="O7" s="4636" t="s">
        <v>7505</v>
      </c>
      <c r="P7" s="4637" t="s">
        <v>7508</v>
      </c>
      <c r="Q7" s="7909"/>
      <c r="R7" s="4637" t="s">
        <v>7508</v>
      </c>
      <c r="S7" s="4637" t="s">
        <v>234</v>
      </c>
      <c r="T7" s="4637" t="s">
        <v>7508</v>
      </c>
      <c r="U7" s="4633"/>
      <c r="V7" s="4637" t="s">
        <v>7508</v>
      </c>
      <c r="W7" s="4638" t="s">
        <v>7507</v>
      </c>
      <c r="X7" s="4638" t="s">
        <v>7509</v>
      </c>
      <c r="Y7" s="4639"/>
      <c r="Z7" s="4637" t="s">
        <v>7508</v>
      </c>
      <c r="AA7" s="4638" t="s">
        <v>7507</v>
      </c>
      <c r="AB7" s="7909"/>
      <c r="AC7" s="7909"/>
      <c r="AD7" s="7913"/>
      <c r="AE7" s="4640" t="s">
        <v>7506</v>
      </c>
      <c r="AF7" s="4641" t="s">
        <v>2634</v>
      </c>
      <c r="AG7" s="4642" t="s">
        <v>233</v>
      </c>
      <c r="AH7" s="4643" t="s">
        <v>7505</v>
      </c>
      <c r="AI7" s="4644" t="s">
        <v>233</v>
      </c>
      <c r="AJ7" s="4643" t="s">
        <v>7505</v>
      </c>
      <c r="AK7" s="4644" t="s">
        <v>233</v>
      </c>
      <c r="AL7" s="4644" t="s">
        <v>7505</v>
      </c>
      <c r="AM7" s="4625"/>
      <c r="AN7" s="4625"/>
      <c r="AO7" s="4625"/>
      <c r="AP7" s="4626"/>
      <c r="AQ7" s="4626"/>
      <c r="AR7" s="4626"/>
    </row>
    <row r="8" spans="2:44" s="4619" customFormat="1" ht="15" customHeight="1" x14ac:dyDescent="0.3">
      <c r="B8" s="7916" t="s">
        <v>273</v>
      </c>
      <c r="C8" s="7917"/>
      <c r="D8" s="7917"/>
      <c r="E8" s="7917"/>
      <c r="F8" s="7918" t="s">
        <v>1778</v>
      </c>
      <c r="G8" s="7919"/>
      <c r="H8" s="7918" t="s">
        <v>6497</v>
      </c>
      <c r="I8" s="7919"/>
      <c r="J8" s="4645" t="s">
        <v>6497</v>
      </c>
      <c r="K8" s="4645" t="s">
        <v>7500</v>
      </c>
      <c r="L8" s="4645" t="s">
        <v>7504</v>
      </c>
      <c r="M8" s="4645" t="s">
        <v>7503</v>
      </c>
      <c r="N8" s="4645" t="s">
        <v>185</v>
      </c>
      <c r="O8" s="4646" t="s">
        <v>281</v>
      </c>
      <c r="P8" s="4646" t="s">
        <v>7502</v>
      </c>
      <c r="Q8" s="4646" t="s">
        <v>6739</v>
      </c>
      <c r="R8" s="4646" t="s">
        <v>7500</v>
      </c>
      <c r="S8" s="4646" t="s">
        <v>7504</v>
      </c>
      <c r="T8" s="4646" t="s">
        <v>7503</v>
      </c>
      <c r="U8" s="4645" t="s">
        <v>185</v>
      </c>
      <c r="V8" s="4645" t="s">
        <v>281</v>
      </c>
      <c r="W8" s="4647" t="s">
        <v>283</v>
      </c>
      <c r="X8" s="4647" t="s">
        <v>399</v>
      </c>
      <c r="Y8" s="4647" t="s">
        <v>284</v>
      </c>
      <c r="Z8" s="4647" t="s">
        <v>285</v>
      </c>
      <c r="AA8" s="4647" t="s">
        <v>349</v>
      </c>
      <c r="AB8" s="4645" t="s">
        <v>7502</v>
      </c>
      <c r="AC8" s="4645" t="s">
        <v>7501</v>
      </c>
      <c r="AD8" s="4648" t="s">
        <v>7500</v>
      </c>
      <c r="AE8" s="4649" t="s">
        <v>154</v>
      </c>
      <c r="AF8" s="4650" t="s">
        <v>158</v>
      </c>
      <c r="AG8" s="4650" t="s">
        <v>349</v>
      </c>
      <c r="AH8" s="4651" t="s">
        <v>286</v>
      </c>
      <c r="AI8" s="4650" t="s">
        <v>288</v>
      </c>
      <c r="AJ8" s="4652" t="s">
        <v>154</v>
      </c>
      <c r="AK8" s="4650" t="s">
        <v>158</v>
      </c>
      <c r="AL8" s="4650" t="s">
        <v>167</v>
      </c>
      <c r="AM8" s="4653"/>
      <c r="AN8" s="4653"/>
      <c r="AO8" s="4625"/>
      <c r="AP8" s="7920" t="s">
        <v>7499</v>
      </c>
      <c r="AQ8" s="7920"/>
      <c r="AR8" s="7920"/>
    </row>
    <row r="9" spans="2:44" s="4619" customFormat="1" ht="15" customHeight="1" x14ac:dyDescent="0.3">
      <c r="B9" s="7921" t="s">
        <v>67</v>
      </c>
      <c r="C9" s="7922"/>
      <c r="D9" s="7922"/>
      <c r="E9" s="7922"/>
      <c r="F9" s="7923" t="s">
        <v>68</v>
      </c>
      <c r="G9" s="7924"/>
      <c r="H9" s="4650"/>
      <c r="I9" s="4644"/>
      <c r="J9" s="4650"/>
      <c r="K9" s="4650"/>
      <c r="L9" s="4650"/>
      <c r="M9" s="4650"/>
      <c r="N9" s="4650"/>
      <c r="O9" s="4654"/>
      <c r="P9" s="4654"/>
      <c r="Q9" s="4654"/>
      <c r="R9" s="4654"/>
      <c r="S9" s="4654"/>
      <c r="T9" s="4654"/>
      <c r="U9" s="4650"/>
      <c r="V9" s="4650"/>
      <c r="W9" s="4652"/>
      <c r="X9" s="4652"/>
      <c r="Y9" s="4652"/>
      <c r="Z9" s="4652"/>
      <c r="AA9" s="4652"/>
      <c r="AB9" s="4650"/>
      <c r="AC9" s="4650"/>
      <c r="AD9" s="4655">
        <v>6022082680</v>
      </c>
      <c r="AE9" s="4656"/>
      <c r="AF9" s="4657"/>
      <c r="AG9" s="4657"/>
      <c r="AH9" s="4658"/>
      <c r="AI9" s="4657"/>
      <c r="AJ9" s="4658"/>
      <c r="AK9" s="4657"/>
      <c r="AL9" s="4657"/>
      <c r="AM9" s="4653"/>
      <c r="AN9" s="4653"/>
      <c r="AO9" s="4625"/>
      <c r="AP9" s="4659"/>
      <c r="AQ9" s="4659"/>
      <c r="AR9" s="4659"/>
    </row>
    <row r="10" spans="2:44" s="4619" customFormat="1" ht="15" customHeight="1" x14ac:dyDescent="0.3">
      <c r="B10" s="4660"/>
      <c r="C10" s="4661"/>
      <c r="D10" s="4661"/>
      <c r="E10" s="4661"/>
      <c r="F10" s="4650"/>
      <c r="G10" s="4662" t="s">
        <v>3880</v>
      </c>
      <c r="H10" s="4650"/>
      <c r="I10" s="4644"/>
      <c r="J10" s="4662" t="s">
        <v>3659</v>
      </c>
      <c r="K10" s="4650"/>
      <c r="L10" s="4650"/>
      <c r="M10" s="4650"/>
      <c r="N10" s="4650"/>
      <c r="O10" s="4654"/>
      <c r="P10" s="4654"/>
      <c r="Q10" s="4654"/>
      <c r="R10" s="4654"/>
      <c r="S10" s="4654"/>
      <c r="T10" s="4654"/>
      <c r="U10" s="4650"/>
      <c r="V10" s="4650"/>
      <c r="W10" s="4652"/>
      <c r="X10" s="4652"/>
      <c r="Y10" s="4652"/>
      <c r="Z10" s="4652"/>
      <c r="AA10" s="4652"/>
      <c r="AB10" s="4644" t="s">
        <v>689</v>
      </c>
      <c r="AC10" s="4644" t="s">
        <v>277</v>
      </c>
      <c r="AD10" s="4655">
        <v>6022082680</v>
      </c>
      <c r="AE10" s="4656"/>
      <c r="AF10" s="4657"/>
      <c r="AG10" s="4657"/>
      <c r="AH10" s="4658"/>
      <c r="AI10" s="4657"/>
      <c r="AJ10" s="4658"/>
      <c r="AK10" s="4657"/>
      <c r="AL10" s="4657"/>
      <c r="AM10" s="4653"/>
      <c r="AN10" s="4653"/>
      <c r="AO10" s="4625"/>
      <c r="AP10" s="4659"/>
      <c r="AQ10" s="4659"/>
      <c r="AR10" s="4659"/>
    </row>
    <row r="11" spans="2:44" s="4619" customFormat="1" ht="7.5" customHeight="1" x14ac:dyDescent="0.3">
      <c r="B11" s="4660"/>
      <c r="C11" s="4661"/>
      <c r="D11" s="4661"/>
      <c r="E11" s="4661"/>
      <c r="F11" s="4650"/>
      <c r="G11" s="4644"/>
      <c r="H11" s="4650"/>
      <c r="I11" s="4644"/>
      <c r="J11" s="4650"/>
      <c r="K11" s="4650"/>
      <c r="L11" s="4650"/>
      <c r="M11" s="4650"/>
      <c r="N11" s="4650"/>
      <c r="O11" s="4654"/>
      <c r="P11" s="4654"/>
      <c r="Q11" s="4654"/>
      <c r="R11" s="4654"/>
      <c r="S11" s="4654"/>
      <c r="T11" s="4654"/>
      <c r="U11" s="4650"/>
      <c r="V11" s="4650"/>
      <c r="W11" s="4652"/>
      <c r="X11" s="4652"/>
      <c r="Y11" s="4652"/>
      <c r="Z11" s="4652"/>
      <c r="AA11" s="4652"/>
      <c r="AB11" s="4650"/>
      <c r="AC11" s="4650"/>
      <c r="AD11" s="4663"/>
      <c r="AE11" s="4656"/>
      <c r="AF11" s="4657"/>
      <c r="AG11" s="4657"/>
      <c r="AH11" s="4658"/>
      <c r="AI11" s="4657"/>
      <c r="AJ11" s="4658"/>
      <c r="AK11" s="4657"/>
      <c r="AL11" s="4657"/>
      <c r="AM11" s="4653"/>
      <c r="AN11" s="4653"/>
      <c r="AO11" s="4625"/>
      <c r="AP11" s="4659"/>
      <c r="AQ11" s="4659"/>
      <c r="AR11" s="4659"/>
    </row>
    <row r="12" spans="2:44" s="4619" customFormat="1" ht="15" customHeight="1" x14ac:dyDescent="0.3">
      <c r="B12" s="7921" t="s">
        <v>72</v>
      </c>
      <c r="C12" s="7922"/>
      <c r="D12" s="7922"/>
      <c r="E12" s="7922"/>
      <c r="F12" s="7923" t="s">
        <v>3375</v>
      </c>
      <c r="G12" s="7924"/>
      <c r="H12" s="4650"/>
      <c r="I12" s="4644"/>
      <c r="J12" s="4650"/>
      <c r="K12" s="4650"/>
      <c r="L12" s="4650"/>
      <c r="M12" s="4650"/>
      <c r="N12" s="4650"/>
      <c r="O12" s="4654"/>
      <c r="P12" s="4654"/>
      <c r="Q12" s="4654"/>
      <c r="R12" s="4654"/>
      <c r="S12" s="4654"/>
      <c r="T12" s="4654"/>
      <c r="U12" s="4650"/>
      <c r="V12" s="4650"/>
      <c r="W12" s="4652"/>
      <c r="X12" s="4652"/>
      <c r="Y12" s="4652"/>
      <c r="Z12" s="4652"/>
      <c r="AA12" s="4652"/>
      <c r="AB12" s="4650"/>
      <c r="AC12" s="4650"/>
      <c r="AD12" s="4664">
        <f>+AD13+AD38+AD49+AD56+AD65+AD69+AD76+AD105+AD155+AD161+AD165+AD182</f>
        <v>5000000000</v>
      </c>
      <c r="AE12" s="4656"/>
      <c r="AF12" s="4657"/>
      <c r="AG12" s="4657"/>
      <c r="AH12" s="4658"/>
      <c r="AI12" s="4657"/>
      <c r="AJ12" s="4658"/>
      <c r="AK12" s="4657"/>
      <c r="AL12" s="4657"/>
      <c r="AM12" s="4653"/>
      <c r="AN12" s="4653"/>
      <c r="AO12" s="4625"/>
      <c r="AP12" s="4659"/>
      <c r="AQ12" s="4659"/>
      <c r="AR12" s="4659"/>
    </row>
    <row r="13" spans="2:44" s="4619" customFormat="1" ht="15" customHeight="1" x14ac:dyDescent="0.3">
      <c r="B13" s="4665">
        <v>1</v>
      </c>
      <c r="C13" s="4666">
        <v>18</v>
      </c>
      <c r="D13" s="4667" t="s">
        <v>67</v>
      </c>
      <c r="E13" s="4668"/>
      <c r="F13" s="7931" t="s">
        <v>73</v>
      </c>
      <c r="G13" s="7931"/>
      <c r="H13" s="7923" t="s">
        <v>7498</v>
      </c>
      <c r="I13" s="7923"/>
      <c r="J13" s="7923" t="s">
        <v>7497</v>
      </c>
      <c r="K13" s="7923"/>
      <c r="L13" s="4644"/>
      <c r="M13" s="4669">
        <f>SUM(M14:M35)</f>
        <v>1245080</v>
      </c>
      <c r="N13" s="4670"/>
      <c r="O13" s="4671">
        <f>SUM(O14:O35)</f>
        <v>918180</v>
      </c>
      <c r="P13" s="4670" t="s">
        <v>7404</v>
      </c>
      <c r="Q13" s="4670" t="s">
        <v>7404</v>
      </c>
      <c r="R13" s="4671"/>
      <c r="S13" s="4671"/>
      <c r="T13" s="4671"/>
      <c r="U13" s="4670"/>
      <c r="V13" s="4672">
        <v>841599</v>
      </c>
      <c r="W13" s="4672">
        <f>SUM(W14:W37)</f>
        <v>1045072</v>
      </c>
      <c r="X13" s="4672">
        <f>SUM(X14:X37)</f>
        <v>205273</v>
      </c>
      <c r="Y13" s="4672">
        <f>SUM(Y14:Y37)</f>
        <v>1800</v>
      </c>
      <c r="Z13" s="4673" t="s">
        <v>7125</v>
      </c>
      <c r="AA13" s="4673" t="s">
        <v>7125</v>
      </c>
      <c r="AB13" s="4670"/>
      <c r="AC13" s="4670"/>
      <c r="AD13" s="4674">
        <f>SUM(AD14:AD37)</f>
        <v>1055525000</v>
      </c>
      <c r="AE13" s="4675" t="s">
        <v>7124</v>
      </c>
      <c r="AF13" s="4676" t="s">
        <v>273</v>
      </c>
      <c r="AG13" s="4677"/>
      <c r="AH13" s="4678">
        <f>SUM(AH14:AH37)</f>
        <v>1355500</v>
      </c>
      <c r="AI13" s="4679"/>
      <c r="AJ13" s="4678">
        <f>SUM(AJ14:AJ37)</f>
        <v>1551000</v>
      </c>
      <c r="AK13" s="4680"/>
      <c r="AL13" s="4679">
        <f>SUM(AL14:AL37)</f>
        <v>1049710660</v>
      </c>
      <c r="AM13" s="4681"/>
      <c r="AN13" s="4681"/>
      <c r="AO13" s="4681"/>
      <c r="AP13" s="4682"/>
      <c r="AQ13" s="4682"/>
      <c r="AR13" s="4682"/>
    </row>
    <row r="14" spans="2:44" s="4695" customFormat="1" ht="15" customHeight="1" x14ac:dyDescent="0.3">
      <c r="B14" s="4683">
        <v>1</v>
      </c>
      <c r="C14" s="4684">
        <v>18</v>
      </c>
      <c r="D14" s="4685" t="s">
        <v>67</v>
      </c>
      <c r="E14" s="2745" t="s">
        <v>67</v>
      </c>
      <c r="F14" s="4686"/>
      <c r="G14" s="4687" t="s">
        <v>7496</v>
      </c>
      <c r="H14" s="4686"/>
      <c r="I14" s="4687" t="s">
        <v>7495</v>
      </c>
      <c r="J14" s="4687" t="s">
        <v>7495</v>
      </c>
      <c r="K14" s="4687" t="s">
        <v>7495</v>
      </c>
      <c r="L14" s="4686" t="s">
        <v>689</v>
      </c>
      <c r="M14" s="2446">
        <v>4280</v>
      </c>
      <c r="N14" s="4686" t="s">
        <v>689</v>
      </c>
      <c r="O14" s="4688">
        <v>2900</v>
      </c>
      <c r="P14" s="4689"/>
      <c r="Q14" s="4689"/>
      <c r="R14" s="4690" t="s">
        <v>277</v>
      </c>
      <c r="S14" s="4690" t="s">
        <v>277</v>
      </c>
      <c r="T14" s="4686" t="s">
        <v>689</v>
      </c>
      <c r="U14" s="4686" t="s">
        <v>689</v>
      </c>
      <c r="V14" s="4691">
        <v>2500</v>
      </c>
      <c r="W14" s="4691">
        <v>2500</v>
      </c>
      <c r="X14" s="4691"/>
      <c r="Y14" s="4691"/>
      <c r="Z14" s="4691"/>
      <c r="AA14" s="4691"/>
      <c r="AB14" s="4686" t="s">
        <v>689</v>
      </c>
      <c r="AC14" s="4690" t="s">
        <v>277</v>
      </c>
      <c r="AD14" s="2562">
        <v>2800000</v>
      </c>
      <c r="AE14" s="2445"/>
      <c r="AF14" s="2446"/>
      <c r="AG14" s="4686" t="s">
        <v>689</v>
      </c>
      <c r="AH14" s="2447">
        <v>3500</v>
      </c>
      <c r="AI14" s="4686" t="s">
        <v>689</v>
      </c>
      <c r="AJ14" s="2447">
        <v>4000</v>
      </c>
      <c r="AK14" s="4686" t="s">
        <v>7433</v>
      </c>
      <c r="AL14" s="4692">
        <f>M14+O14+W14+AD14+AH14+AJ14</f>
        <v>2817180</v>
      </c>
      <c r="AM14" s="4693"/>
      <c r="AN14" s="4693"/>
      <c r="AO14" s="4693"/>
      <c r="AP14" s="4694">
        <v>2500</v>
      </c>
      <c r="AQ14" s="4694">
        <v>30000</v>
      </c>
      <c r="AR14" s="4694">
        <f>AP14+AQ14</f>
        <v>32500</v>
      </c>
    </row>
    <row r="15" spans="2:44" s="4619" customFormat="1" ht="15" customHeight="1" x14ac:dyDescent="0.3">
      <c r="B15" s="4696">
        <v>1</v>
      </c>
      <c r="C15" s="4697">
        <v>18</v>
      </c>
      <c r="D15" s="4698" t="s">
        <v>67</v>
      </c>
      <c r="E15" s="2746" t="s">
        <v>72</v>
      </c>
      <c r="F15" s="4699"/>
      <c r="G15" s="4700" t="s">
        <v>7494</v>
      </c>
      <c r="H15" s="4699"/>
      <c r="I15" s="4701" t="s">
        <v>7493</v>
      </c>
      <c r="J15" s="4701" t="s">
        <v>7493</v>
      </c>
      <c r="K15" s="4701" t="s">
        <v>7493</v>
      </c>
      <c r="L15" s="4699" t="s">
        <v>689</v>
      </c>
      <c r="M15" s="2564">
        <v>95000</v>
      </c>
      <c r="N15" s="4702" t="s">
        <v>689</v>
      </c>
      <c r="O15" s="4703">
        <v>105400</v>
      </c>
      <c r="P15" s="4704"/>
      <c r="Q15" s="4704"/>
      <c r="R15" s="4705" t="s">
        <v>7111</v>
      </c>
      <c r="S15" s="4705" t="s">
        <v>7111</v>
      </c>
      <c r="T15" s="4699" t="s">
        <v>689</v>
      </c>
      <c r="U15" s="4699" t="s">
        <v>689</v>
      </c>
      <c r="V15" s="4706">
        <v>123000</v>
      </c>
      <c r="W15" s="4706">
        <v>124500</v>
      </c>
      <c r="X15" s="4706">
        <f>W15-V15</f>
        <v>1500</v>
      </c>
      <c r="Y15" s="4706"/>
      <c r="Z15" s="4706"/>
      <c r="AA15" s="4706"/>
      <c r="AB15" s="4699" t="s">
        <v>689</v>
      </c>
      <c r="AC15" s="4705" t="s">
        <v>7111</v>
      </c>
      <c r="AD15" s="2565">
        <v>143175000</v>
      </c>
      <c r="AE15" s="2448"/>
      <c r="AF15" s="2449"/>
      <c r="AG15" s="4699" t="s">
        <v>689</v>
      </c>
      <c r="AH15" s="2449">
        <v>165000</v>
      </c>
      <c r="AI15" s="4699" t="s">
        <v>689</v>
      </c>
      <c r="AJ15" s="2449">
        <v>190000</v>
      </c>
      <c r="AK15" s="4699" t="s">
        <v>7433</v>
      </c>
      <c r="AL15" s="4707">
        <f>M15+O15+W15+AD15+AH15+AJ15</f>
        <v>143854900</v>
      </c>
      <c r="AM15" s="4693"/>
      <c r="AN15" s="4693"/>
      <c r="AO15" s="4693"/>
      <c r="AP15" s="4708">
        <v>123000</v>
      </c>
      <c r="AQ15" s="4708">
        <v>7500</v>
      </c>
      <c r="AR15" s="4708">
        <f>AP15+AQ15</f>
        <v>130500</v>
      </c>
    </row>
    <row r="16" spans="2:44" s="4619" customFormat="1" ht="19.5" hidden="1" customHeight="1" x14ac:dyDescent="0.3">
      <c r="B16" s="4709">
        <v>1</v>
      </c>
      <c r="C16" s="4710">
        <v>18</v>
      </c>
      <c r="D16" s="4711" t="s">
        <v>67</v>
      </c>
      <c r="E16" s="2747" t="s">
        <v>109</v>
      </c>
      <c r="F16" s="4712"/>
      <c r="G16" s="2784" t="s">
        <v>343</v>
      </c>
      <c r="H16" s="4712"/>
      <c r="I16" s="4713"/>
      <c r="J16" s="4713"/>
      <c r="K16" s="4713"/>
      <c r="L16" s="4712"/>
      <c r="M16" s="2567"/>
      <c r="N16" s="4714"/>
      <c r="O16" s="4715"/>
      <c r="P16" s="4716"/>
      <c r="Q16" s="4716"/>
      <c r="R16" s="4717"/>
      <c r="S16" s="4717"/>
      <c r="T16" s="4712"/>
      <c r="U16" s="4712"/>
      <c r="V16" s="4718"/>
      <c r="W16" s="4718"/>
      <c r="X16" s="4718"/>
      <c r="Y16" s="4718"/>
      <c r="Z16" s="4718"/>
      <c r="AA16" s="4718"/>
      <c r="AB16" s="4712"/>
      <c r="AC16" s="4717"/>
      <c r="AD16" s="2568"/>
      <c r="AE16" s="2450"/>
      <c r="AF16" s="2451"/>
      <c r="AG16" s="4712"/>
      <c r="AH16" s="4719"/>
      <c r="AI16" s="4712"/>
      <c r="AJ16" s="4719"/>
      <c r="AK16" s="4720"/>
      <c r="AL16" s="4714"/>
      <c r="AM16" s="4693"/>
      <c r="AN16" s="4693"/>
      <c r="AO16" s="4693"/>
      <c r="AP16" s="4682"/>
      <c r="AQ16" s="4682"/>
      <c r="AR16" s="4682"/>
    </row>
    <row r="17" spans="2:44" s="4619" customFormat="1" ht="19.5" hidden="1" customHeight="1" x14ac:dyDescent="0.3">
      <c r="B17" s="4696">
        <v>1</v>
      </c>
      <c r="C17" s="4697">
        <v>18</v>
      </c>
      <c r="D17" s="4698" t="s">
        <v>67</v>
      </c>
      <c r="E17" s="2746" t="s">
        <v>144</v>
      </c>
      <c r="F17" s="4686"/>
      <c r="G17" s="2785" t="s">
        <v>7492</v>
      </c>
      <c r="H17" s="4686"/>
      <c r="I17" s="4721" t="s">
        <v>7491</v>
      </c>
      <c r="J17" s="4721" t="s">
        <v>7491</v>
      </c>
      <c r="K17" s="4721" t="s">
        <v>7491</v>
      </c>
      <c r="L17" s="4686"/>
      <c r="M17" s="2569"/>
      <c r="N17" s="4722"/>
      <c r="O17" s="4723"/>
      <c r="P17" s="4724"/>
      <c r="Q17" s="4724"/>
      <c r="R17" s="4725"/>
      <c r="S17" s="4725"/>
      <c r="T17" s="4686"/>
      <c r="U17" s="4686"/>
      <c r="V17" s="4726"/>
      <c r="W17" s="4726"/>
      <c r="X17" s="4726"/>
      <c r="Y17" s="4726"/>
      <c r="Z17" s="4726"/>
      <c r="AA17" s="4726"/>
      <c r="AB17" s="4686"/>
      <c r="AC17" s="4725"/>
      <c r="AD17" s="2570"/>
      <c r="AE17" s="2452"/>
      <c r="AF17" s="2453"/>
      <c r="AG17" s="4686"/>
      <c r="AH17" s="4727"/>
      <c r="AI17" s="4686"/>
      <c r="AJ17" s="4727"/>
      <c r="AK17" s="4627"/>
      <c r="AL17" s="4722"/>
      <c r="AM17" s="4693"/>
      <c r="AN17" s="4693"/>
      <c r="AO17" s="4693"/>
      <c r="AP17" s="4682"/>
      <c r="AQ17" s="4682"/>
      <c r="AR17" s="4682"/>
    </row>
    <row r="18" spans="2:44" s="4619" customFormat="1" ht="15" customHeight="1" x14ac:dyDescent="0.3">
      <c r="B18" s="4696">
        <v>1</v>
      </c>
      <c r="C18" s="4697">
        <v>18</v>
      </c>
      <c r="D18" s="4698" t="s">
        <v>67</v>
      </c>
      <c r="E18" s="2748" t="s">
        <v>139</v>
      </c>
      <c r="F18" s="4699"/>
      <c r="G18" s="7932" t="s">
        <v>344</v>
      </c>
      <c r="H18" s="4699"/>
      <c r="I18" s="7934" t="s">
        <v>7490</v>
      </c>
      <c r="J18" s="7934" t="s">
        <v>7490</v>
      </c>
      <c r="K18" s="7934" t="s">
        <v>7490</v>
      </c>
      <c r="L18" s="4699" t="s">
        <v>689</v>
      </c>
      <c r="M18" s="2564">
        <v>3000</v>
      </c>
      <c r="N18" s="4699" t="s">
        <v>689</v>
      </c>
      <c r="O18" s="4703">
        <v>1000</v>
      </c>
      <c r="P18" s="4704"/>
      <c r="Q18" s="4704"/>
      <c r="R18" s="4705" t="s">
        <v>7111</v>
      </c>
      <c r="S18" s="4705" t="s">
        <v>7111</v>
      </c>
      <c r="T18" s="4699" t="s">
        <v>689</v>
      </c>
      <c r="U18" s="4699" t="s">
        <v>689</v>
      </c>
      <c r="V18" s="4706">
        <v>4500</v>
      </c>
      <c r="W18" s="4706">
        <v>4500</v>
      </c>
      <c r="X18" s="4706"/>
      <c r="Y18" s="4706"/>
      <c r="Z18" s="4706"/>
      <c r="AA18" s="4706"/>
      <c r="AB18" s="4699" t="s">
        <v>689</v>
      </c>
      <c r="AC18" s="4705" t="s">
        <v>7111</v>
      </c>
      <c r="AD18" s="2571" t="s">
        <v>7156</v>
      </c>
      <c r="AE18" s="2448"/>
      <c r="AF18" s="2449"/>
      <c r="AG18" s="4699" t="s">
        <v>689</v>
      </c>
      <c r="AH18" s="2449">
        <v>6500</v>
      </c>
      <c r="AI18" s="4699" t="s">
        <v>689</v>
      </c>
      <c r="AJ18" s="2449">
        <v>6000</v>
      </c>
      <c r="AK18" s="4699" t="s">
        <v>7433</v>
      </c>
      <c r="AL18" s="4707">
        <f>M18+O18+W18+AD18+AH18+AJ18</f>
        <v>21000</v>
      </c>
      <c r="AM18" s="4693"/>
      <c r="AN18" s="4693"/>
      <c r="AO18" s="4693"/>
      <c r="AP18" s="4682"/>
      <c r="AQ18" s="4682"/>
      <c r="AR18" s="4682"/>
    </row>
    <row r="19" spans="2:44" s="4619" customFormat="1" ht="15" customHeight="1" x14ac:dyDescent="0.3">
      <c r="B19" s="4728"/>
      <c r="C19" s="4729"/>
      <c r="D19" s="4685"/>
      <c r="E19" s="2749"/>
      <c r="F19" s="4686"/>
      <c r="G19" s="7933"/>
      <c r="H19" s="4686"/>
      <c r="I19" s="7935"/>
      <c r="J19" s="7935"/>
      <c r="K19" s="7935"/>
      <c r="L19" s="4686"/>
      <c r="M19" s="2569"/>
      <c r="N19" s="4686"/>
      <c r="O19" s="4723"/>
      <c r="P19" s="4724"/>
      <c r="Q19" s="4724"/>
      <c r="R19" s="4690"/>
      <c r="S19" s="4690"/>
      <c r="T19" s="4686"/>
      <c r="U19" s="4686"/>
      <c r="V19" s="4726"/>
      <c r="W19" s="4726"/>
      <c r="X19" s="4726"/>
      <c r="Y19" s="4726"/>
      <c r="Z19" s="4726"/>
      <c r="AA19" s="4726"/>
      <c r="AB19" s="4686"/>
      <c r="AC19" s="4690"/>
      <c r="AD19" s="2570"/>
      <c r="AE19" s="2452"/>
      <c r="AF19" s="2453"/>
      <c r="AG19" s="4686"/>
      <c r="AH19" s="2453"/>
      <c r="AI19" s="4686"/>
      <c r="AJ19" s="2453"/>
      <c r="AK19" s="4686"/>
      <c r="AL19" s="4730"/>
      <c r="AM19" s="4693"/>
      <c r="AN19" s="4693"/>
      <c r="AO19" s="4693"/>
      <c r="AP19" s="4682"/>
      <c r="AQ19" s="4682"/>
      <c r="AR19" s="4682"/>
    </row>
    <row r="20" spans="2:44" s="4619" customFormat="1" ht="19.5" hidden="1" customHeight="1" x14ac:dyDescent="0.3">
      <c r="B20" s="4731">
        <v>1</v>
      </c>
      <c r="C20" s="4732">
        <v>18</v>
      </c>
      <c r="D20" s="4733" t="s">
        <v>67</v>
      </c>
      <c r="E20" s="4734" t="s">
        <v>81</v>
      </c>
      <c r="F20" s="4699"/>
      <c r="G20" s="4735" t="s">
        <v>236</v>
      </c>
      <c r="H20" s="4699"/>
      <c r="I20" s="4701" t="s">
        <v>7489</v>
      </c>
      <c r="J20" s="4701" t="s">
        <v>7489</v>
      </c>
      <c r="K20" s="4701" t="s">
        <v>7489</v>
      </c>
      <c r="L20" s="4699" t="s">
        <v>689</v>
      </c>
      <c r="M20" s="2564">
        <v>70000</v>
      </c>
      <c r="N20" s="4699" t="s">
        <v>689</v>
      </c>
      <c r="O20" s="4703">
        <v>56400</v>
      </c>
      <c r="P20" s="4704"/>
      <c r="Q20" s="4704"/>
      <c r="R20" s="4705" t="s">
        <v>7111</v>
      </c>
      <c r="S20" s="4705" t="s">
        <v>7111</v>
      </c>
      <c r="T20" s="4736" t="s">
        <v>130</v>
      </c>
      <c r="U20" s="4736" t="s">
        <v>130</v>
      </c>
      <c r="V20" s="4737"/>
      <c r="W20" s="4737"/>
      <c r="X20" s="4738"/>
      <c r="Y20" s="4738"/>
      <c r="Z20" s="4738"/>
      <c r="AA20" s="4738"/>
      <c r="AB20" s="4736" t="s">
        <v>130</v>
      </c>
      <c r="AC20" s="4705" t="s">
        <v>7111</v>
      </c>
      <c r="AD20" s="2573"/>
      <c r="AE20" s="2454"/>
      <c r="AF20" s="2455"/>
      <c r="AG20" s="4736" t="s">
        <v>130</v>
      </c>
      <c r="AH20" s="4739"/>
      <c r="AI20" s="4736" t="s">
        <v>130</v>
      </c>
      <c r="AJ20" s="4739"/>
      <c r="AK20" s="4699" t="s">
        <v>689</v>
      </c>
      <c r="AL20" s="4730">
        <f>M20+O20+W20+AD20+AH20+AJ20</f>
        <v>126400</v>
      </c>
      <c r="AM20" s="4693"/>
      <c r="AN20" s="4693"/>
      <c r="AO20" s="4693"/>
      <c r="AP20" s="4682"/>
      <c r="AQ20" s="4682"/>
      <c r="AR20" s="4682"/>
    </row>
    <row r="21" spans="2:44" s="4619" customFormat="1" ht="19.5" hidden="1" customHeight="1" x14ac:dyDescent="0.3">
      <c r="B21" s="4740">
        <v>1</v>
      </c>
      <c r="C21" s="4741">
        <v>18</v>
      </c>
      <c r="D21" s="4742" t="s">
        <v>67</v>
      </c>
      <c r="E21" s="2746" t="s">
        <v>84</v>
      </c>
      <c r="F21" s="4743"/>
      <c r="G21" s="4744" t="s">
        <v>251</v>
      </c>
      <c r="H21" s="4743"/>
      <c r="I21" s="4744" t="s">
        <v>7488</v>
      </c>
      <c r="J21" s="4744" t="s">
        <v>7488</v>
      </c>
      <c r="K21" s="4744" t="s">
        <v>7488</v>
      </c>
      <c r="L21" s="4743" t="s">
        <v>689</v>
      </c>
      <c r="M21" s="2574">
        <v>12000</v>
      </c>
      <c r="N21" s="4743"/>
      <c r="O21" s="4745"/>
      <c r="P21" s="4746"/>
      <c r="Q21" s="4746"/>
      <c r="R21" s="4705" t="s">
        <v>7111</v>
      </c>
      <c r="S21" s="4705" t="s">
        <v>7111</v>
      </c>
      <c r="T21" s="4743"/>
      <c r="U21" s="4743"/>
      <c r="V21" s="4737"/>
      <c r="W21" s="4737"/>
      <c r="X21" s="4737"/>
      <c r="Y21" s="4737"/>
      <c r="Z21" s="4737"/>
      <c r="AA21" s="4737"/>
      <c r="AB21" s="4743"/>
      <c r="AC21" s="4705" t="s">
        <v>7111</v>
      </c>
      <c r="AD21" s="2573"/>
      <c r="AE21" s="2454"/>
      <c r="AF21" s="2455"/>
      <c r="AG21" s="4743"/>
      <c r="AH21" s="4747"/>
      <c r="AI21" s="4743"/>
      <c r="AJ21" s="4747"/>
      <c r="AK21" s="4743" t="s">
        <v>689</v>
      </c>
      <c r="AL21" s="4748">
        <f>M21+O21+W21+AD21+AH21+AJ21</f>
        <v>12000</v>
      </c>
      <c r="AM21" s="4693"/>
      <c r="AN21" s="4693"/>
      <c r="AO21" s="4693"/>
      <c r="AP21" s="4682"/>
      <c r="AQ21" s="4682"/>
      <c r="AR21" s="4682"/>
    </row>
    <row r="22" spans="2:44" s="4619" customFormat="1" ht="15" customHeight="1" x14ac:dyDescent="0.3">
      <c r="B22" s="4696">
        <v>1</v>
      </c>
      <c r="C22" s="4697">
        <v>18</v>
      </c>
      <c r="D22" s="4698" t="s">
        <v>67</v>
      </c>
      <c r="E22" s="2746" t="s">
        <v>119</v>
      </c>
      <c r="F22" s="4699"/>
      <c r="G22" s="4749" t="s">
        <v>345</v>
      </c>
      <c r="H22" s="4699"/>
      <c r="I22" s="4700" t="s">
        <v>7487</v>
      </c>
      <c r="J22" s="4700" t="s">
        <v>7487</v>
      </c>
      <c r="K22" s="4700" t="s">
        <v>7487</v>
      </c>
      <c r="L22" s="4699" t="s">
        <v>689</v>
      </c>
      <c r="M22" s="2447"/>
      <c r="N22" s="4699" t="s">
        <v>689</v>
      </c>
      <c r="O22" s="4703">
        <v>17000</v>
      </c>
      <c r="P22" s="4704"/>
      <c r="Q22" s="4704"/>
      <c r="R22" s="4705" t="s">
        <v>7111</v>
      </c>
      <c r="S22" s="4705" t="s">
        <v>7111</v>
      </c>
      <c r="T22" s="4699" t="s">
        <v>689</v>
      </c>
      <c r="U22" s="4699" t="s">
        <v>689</v>
      </c>
      <c r="V22" s="4706">
        <v>18000</v>
      </c>
      <c r="W22" s="4706">
        <v>21000</v>
      </c>
      <c r="X22" s="4706">
        <f>W22-V22</f>
        <v>3000</v>
      </c>
      <c r="Y22" s="4706"/>
      <c r="Z22" s="4706"/>
      <c r="AA22" s="4706"/>
      <c r="AB22" s="4699" t="s">
        <v>264</v>
      </c>
      <c r="AC22" s="4705" t="s">
        <v>7111</v>
      </c>
      <c r="AD22" s="2565">
        <v>12000000</v>
      </c>
      <c r="AE22" s="2448"/>
      <c r="AF22" s="2449"/>
      <c r="AG22" s="4699" t="s">
        <v>689</v>
      </c>
      <c r="AH22" s="2449">
        <v>29000</v>
      </c>
      <c r="AI22" s="4699" t="s">
        <v>689</v>
      </c>
      <c r="AJ22" s="2449">
        <v>26000</v>
      </c>
      <c r="AK22" s="4699" t="s">
        <v>7468</v>
      </c>
      <c r="AL22" s="4707">
        <f>O22+W22+AD22+AH22+AJ22</f>
        <v>12093000</v>
      </c>
      <c r="AM22" s="4693"/>
      <c r="AN22" s="4693"/>
      <c r="AO22" s="4693"/>
      <c r="AP22" s="4682"/>
      <c r="AQ22" s="4682"/>
      <c r="AR22" s="4682"/>
    </row>
    <row r="23" spans="2:44" s="4619" customFormat="1" ht="15" customHeight="1" x14ac:dyDescent="0.3">
      <c r="B23" s="4740">
        <v>1</v>
      </c>
      <c r="C23" s="4741">
        <v>18</v>
      </c>
      <c r="D23" s="4742" t="s">
        <v>67</v>
      </c>
      <c r="E23" s="4734" t="s">
        <v>185</v>
      </c>
      <c r="F23" s="4712"/>
      <c r="G23" s="4744" t="s">
        <v>253</v>
      </c>
      <c r="H23" s="4743"/>
      <c r="I23" s="4744" t="s">
        <v>7486</v>
      </c>
      <c r="J23" s="4744" t="s">
        <v>7486</v>
      </c>
      <c r="K23" s="4744" t="s">
        <v>7486</v>
      </c>
      <c r="L23" s="4743" t="s">
        <v>689</v>
      </c>
      <c r="M23" s="2574">
        <v>60500</v>
      </c>
      <c r="N23" s="4743" t="s">
        <v>689</v>
      </c>
      <c r="O23" s="4745">
        <v>97000</v>
      </c>
      <c r="P23" s="4746"/>
      <c r="Q23" s="4746"/>
      <c r="R23" s="4705" t="s">
        <v>7111</v>
      </c>
      <c r="S23" s="4705" t="s">
        <v>7111</v>
      </c>
      <c r="T23" s="4743" t="s">
        <v>689</v>
      </c>
      <c r="U23" s="4743" t="s">
        <v>689</v>
      </c>
      <c r="V23" s="4750">
        <v>60000</v>
      </c>
      <c r="W23" s="4750">
        <v>102000</v>
      </c>
      <c r="X23" s="4706">
        <f>W23-V23</f>
        <v>42000</v>
      </c>
      <c r="Y23" s="4706"/>
      <c r="Z23" s="4750"/>
      <c r="AA23" s="4750"/>
      <c r="AB23" s="4743" t="s">
        <v>264</v>
      </c>
      <c r="AC23" s="4705" t="s">
        <v>7111</v>
      </c>
      <c r="AD23" s="2565">
        <v>106200000</v>
      </c>
      <c r="AE23" s="2448"/>
      <c r="AF23" s="2449"/>
      <c r="AG23" s="4743" t="s">
        <v>689</v>
      </c>
      <c r="AH23" s="2449">
        <v>135000</v>
      </c>
      <c r="AI23" s="4743" t="s">
        <v>689</v>
      </c>
      <c r="AJ23" s="2449">
        <v>156000</v>
      </c>
      <c r="AK23" s="4699" t="s">
        <v>7433</v>
      </c>
      <c r="AL23" s="4748">
        <f>SUM(AJ23,AH23,AD23,W23,O23,M23)</f>
        <v>106750500</v>
      </c>
      <c r="AM23" s="4693"/>
      <c r="AN23" s="4693"/>
      <c r="AO23" s="4693"/>
      <c r="AP23" s="4682"/>
      <c r="AQ23" s="4682"/>
      <c r="AR23" s="4682"/>
    </row>
    <row r="24" spans="2:44" s="4619" customFormat="1" ht="15" customHeight="1" x14ac:dyDescent="0.3">
      <c r="B24" s="4696">
        <v>1</v>
      </c>
      <c r="C24" s="4697">
        <v>18</v>
      </c>
      <c r="D24" s="4698" t="s">
        <v>67</v>
      </c>
      <c r="E24" s="2746" t="s">
        <v>281</v>
      </c>
      <c r="F24" s="4699"/>
      <c r="G24" s="4749" t="s">
        <v>7485</v>
      </c>
      <c r="H24" s="4699"/>
      <c r="I24" s="4701" t="s">
        <v>7484</v>
      </c>
      <c r="J24" s="4701" t="s">
        <v>7484</v>
      </c>
      <c r="K24" s="4749" t="s">
        <v>7483</v>
      </c>
      <c r="L24" s="4699" t="s">
        <v>689</v>
      </c>
      <c r="M24" s="2447">
        <v>46500</v>
      </c>
      <c r="N24" s="4699" t="s">
        <v>689</v>
      </c>
      <c r="O24" s="4703">
        <v>62080</v>
      </c>
      <c r="P24" s="4704"/>
      <c r="Q24" s="4704"/>
      <c r="R24" s="4705" t="s">
        <v>7111</v>
      </c>
      <c r="S24" s="4705" t="s">
        <v>7111</v>
      </c>
      <c r="T24" s="4699" t="s">
        <v>689</v>
      </c>
      <c r="U24" s="4699" t="s">
        <v>689</v>
      </c>
      <c r="V24" s="4706">
        <v>42000</v>
      </c>
      <c r="W24" s="4706">
        <v>40200</v>
      </c>
      <c r="X24" s="4706"/>
      <c r="Y24" s="4706">
        <f>V24-W24</f>
        <v>1800</v>
      </c>
      <c r="Z24" s="4706"/>
      <c r="AA24" s="4706"/>
      <c r="AB24" s="4699" t="s">
        <v>7482</v>
      </c>
      <c r="AC24" s="4705" t="s">
        <v>7111</v>
      </c>
      <c r="AD24" s="2565">
        <v>42000000</v>
      </c>
      <c r="AE24" s="2448"/>
      <c r="AF24" s="2449"/>
      <c r="AG24" s="4743" t="s">
        <v>689</v>
      </c>
      <c r="AH24" s="2449">
        <v>53000</v>
      </c>
      <c r="AI24" s="4743" t="s">
        <v>689</v>
      </c>
      <c r="AJ24" s="2449">
        <v>61000</v>
      </c>
      <c r="AK24" s="4699" t="s">
        <v>7433</v>
      </c>
      <c r="AL24" s="4748">
        <f>SUM(AJ24,AH24,AD24,W24,O24,M24)</f>
        <v>42262780</v>
      </c>
      <c r="AM24" s="4693"/>
      <c r="AN24" s="4693"/>
      <c r="AO24" s="4693"/>
      <c r="AP24" s="4682"/>
      <c r="AQ24" s="4682"/>
      <c r="AR24" s="4682"/>
    </row>
    <row r="25" spans="2:44" s="4619" customFormat="1" ht="15" customHeight="1" x14ac:dyDescent="0.3">
      <c r="B25" s="4696">
        <v>1</v>
      </c>
      <c r="C25" s="4697">
        <v>18</v>
      </c>
      <c r="D25" s="4698" t="s">
        <v>67</v>
      </c>
      <c r="E25" s="2750" t="s">
        <v>283</v>
      </c>
      <c r="F25" s="4699"/>
      <c r="G25" s="7932" t="s">
        <v>5207</v>
      </c>
      <c r="H25" s="4751"/>
      <c r="I25" s="7932" t="s">
        <v>7481</v>
      </c>
      <c r="J25" s="7932" t="s">
        <v>7481</v>
      </c>
      <c r="K25" s="7934" t="s">
        <v>7481</v>
      </c>
      <c r="L25" s="4699" t="s">
        <v>689</v>
      </c>
      <c r="M25" s="2564">
        <v>12000</v>
      </c>
      <c r="N25" s="4699" t="s">
        <v>689</v>
      </c>
      <c r="O25" s="4703">
        <v>12000</v>
      </c>
      <c r="P25" s="4704"/>
      <c r="Q25" s="4704"/>
      <c r="R25" s="4705" t="s">
        <v>7111</v>
      </c>
      <c r="S25" s="4705" t="s">
        <v>7111</v>
      </c>
      <c r="T25" s="4699" t="s">
        <v>689</v>
      </c>
      <c r="U25" s="4699" t="s">
        <v>689</v>
      </c>
      <c r="V25" s="4706">
        <v>12000</v>
      </c>
      <c r="W25" s="4706">
        <v>18000</v>
      </c>
      <c r="X25" s="4706">
        <f>W25-V25</f>
        <v>6000</v>
      </c>
      <c r="Y25" s="4706"/>
      <c r="Z25" s="4706"/>
      <c r="AA25" s="4706"/>
      <c r="AB25" s="4699" t="s">
        <v>7480</v>
      </c>
      <c r="AC25" s="4705" t="s">
        <v>7111</v>
      </c>
      <c r="AD25" s="2565">
        <v>18000000</v>
      </c>
      <c r="AE25" s="2448"/>
      <c r="AF25" s="2449"/>
      <c r="AG25" s="4699" t="s">
        <v>689</v>
      </c>
      <c r="AH25" s="2449">
        <v>24500</v>
      </c>
      <c r="AI25" s="4699" t="s">
        <v>689</v>
      </c>
      <c r="AJ25" s="2449">
        <v>28000</v>
      </c>
      <c r="AK25" s="4699" t="s">
        <v>7433</v>
      </c>
      <c r="AL25" s="4707">
        <f>M25+O25+W25+AD25+AH25+AJ25</f>
        <v>18094500</v>
      </c>
      <c r="AM25" s="4693"/>
      <c r="AN25" s="4693"/>
      <c r="AO25" s="4693"/>
      <c r="AP25" s="4682"/>
      <c r="AQ25" s="4682"/>
      <c r="AR25" s="4682"/>
    </row>
    <row r="26" spans="2:44" s="4619" customFormat="1" ht="13.8" hidden="1" x14ac:dyDescent="0.3">
      <c r="B26" s="4683"/>
      <c r="C26" s="4684"/>
      <c r="D26" s="4752"/>
      <c r="E26" s="2751"/>
      <c r="F26" s="4712"/>
      <c r="G26" s="7933"/>
      <c r="H26" s="4753"/>
      <c r="I26" s="7933"/>
      <c r="J26" s="7933"/>
      <c r="K26" s="7935"/>
      <c r="L26" s="4712"/>
      <c r="M26" s="2567"/>
      <c r="N26" s="4712"/>
      <c r="O26" s="4715"/>
      <c r="P26" s="4716"/>
      <c r="Q26" s="4716"/>
      <c r="R26" s="4717"/>
      <c r="S26" s="4717"/>
      <c r="T26" s="4712"/>
      <c r="U26" s="4712"/>
      <c r="V26" s="4718"/>
      <c r="W26" s="4718"/>
      <c r="X26" s="4718"/>
      <c r="Y26" s="4718"/>
      <c r="Z26" s="4718"/>
      <c r="AA26" s="4718"/>
      <c r="AB26" s="4712"/>
      <c r="AC26" s="4717"/>
      <c r="AD26" s="2568"/>
      <c r="AE26" s="2450"/>
      <c r="AF26" s="2451"/>
      <c r="AG26" s="4712"/>
      <c r="AH26" s="2451"/>
      <c r="AI26" s="4712"/>
      <c r="AJ26" s="2451"/>
      <c r="AK26" s="4712"/>
      <c r="AL26" s="4754"/>
      <c r="AM26" s="4693"/>
      <c r="AN26" s="4693"/>
      <c r="AO26" s="4693"/>
      <c r="AP26" s="4682"/>
      <c r="AQ26" s="4682"/>
      <c r="AR26" s="4682"/>
    </row>
    <row r="27" spans="2:44" s="4619" customFormat="1" ht="15" customHeight="1" x14ac:dyDescent="0.3">
      <c r="B27" s="4696">
        <v>1</v>
      </c>
      <c r="C27" s="4697">
        <v>18</v>
      </c>
      <c r="D27" s="4698" t="s">
        <v>67</v>
      </c>
      <c r="E27" s="2750" t="s">
        <v>399</v>
      </c>
      <c r="F27" s="4699"/>
      <c r="G27" s="4700" t="s">
        <v>93</v>
      </c>
      <c r="H27" s="4699"/>
      <c r="I27" s="4701" t="s">
        <v>7479</v>
      </c>
      <c r="J27" s="4701" t="s">
        <v>7479</v>
      </c>
      <c r="K27" s="4701" t="s">
        <v>7479</v>
      </c>
      <c r="L27" s="4699" t="s">
        <v>689</v>
      </c>
      <c r="M27" s="2564">
        <v>12000</v>
      </c>
      <c r="N27" s="4699" t="s">
        <v>689</v>
      </c>
      <c r="O27" s="4703">
        <v>9900</v>
      </c>
      <c r="P27" s="4704"/>
      <c r="Q27" s="4704"/>
      <c r="R27" s="4705" t="s">
        <v>7111</v>
      </c>
      <c r="S27" s="4705" t="s">
        <v>7111</v>
      </c>
      <c r="T27" s="4699" t="s">
        <v>689</v>
      </c>
      <c r="U27" s="4699" t="s">
        <v>689</v>
      </c>
      <c r="V27" s="4706">
        <v>12000</v>
      </c>
      <c r="W27" s="4706">
        <v>21000</v>
      </c>
      <c r="X27" s="4706">
        <f>W27-V27</f>
        <v>9000</v>
      </c>
      <c r="Y27" s="4706"/>
      <c r="Z27" s="4706"/>
      <c r="AA27" s="4706"/>
      <c r="AB27" s="4699" t="s">
        <v>689</v>
      </c>
      <c r="AC27" s="4705" t="s">
        <v>7111</v>
      </c>
      <c r="AD27" s="2565">
        <v>18000000</v>
      </c>
      <c r="AE27" s="2448"/>
      <c r="AF27" s="2449"/>
      <c r="AG27" s="4699" t="s">
        <v>689</v>
      </c>
      <c r="AH27" s="2449">
        <v>29000</v>
      </c>
      <c r="AI27" s="4699" t="s">
        <v>689</v>
      </c>
      <c r="AJ27" s="2449">
        <v>33500</v>
      </c>
      <c r="AK27" s="4699" t="s">
        <v>7468</v>
      </c>
      <c r="AL27" s="4707">
        <f>SUM(AJ27,AH27,AD27,W27,O27,M27)</f>
        <v>18105400</v>
      </c>
      <c r="AM27" s="4693"/>
      <c r="AN27" s="4693"/>
      <c r="AO27" s="4693"/>
      <c r="AP27" s="4682"/>
      <c r="AQ27" s="4682"/>
      <c r="AR27" s="4682"/>
    </row>
    <row r="28" spans="2:44" s="4619" customFormat="1" ht="15" customHeight="1" x14ac:dyDescent="0.3">
      <c r="B28" s="4696">
        <v>1</v>
      </c>
      <c r="C28" s="4697">
        <v>18</v>
      </c>
      <c r="D28" s="4698" t="s">
        <v>67</v>
      </c>
      <c r="E28" s="2746" t="s">
        <v>285</v>
      </c>
      <c r="F28" s="4699"/>
      <c r="G28" s="4701" t="s">
        <v>7478</v>
      </c>
      <c r="H28" s="4699"/>
      <c r="I28" s="4701" t="s">
        <v>7477</v>
      </c>
      <c r="J28" s="4701" t="s">
        <v>7477</v>
      </c>
      <c r="K28" s="4701" t="s">
        <v>7477</v>
      </c>
      <c r="L28" s="4699" t="s">
        <v>689</v>
      </c>
      <c r="M28" s="2564">
        <v>16800</v>
      </c>
      <c r="N28" s="4699" t="s">
        <v>689</v>
      </c>
      <c r="O28" s="4703">
        <v>22600</v>
      </c>
      <c r="P28" s="4704"/>
      <c r="Q28" s="4704"/>
      <c r="R28" s="4705" t="s">
        <v>7111</v>
      </c>
      <c r="S28" s="4705" t="s">
        <v>7111</v>
      </c>
      <c r="T28" s="4699" t="s">
        <v>689</v>
      </c>
      <c r="U28" s="4699" t="s">
        <v>689</v>
      </c>
      <c r="V28" s="4706">
        <v>7272</v>
      </c>
      <c r="W28" s="4706">
        <v>10272</v>
      </c>
      <c r="X28" s="4706">
        <f>W28-V28</f>
        <v>3000</v>
      </c>
      <c r="Y28" s="4706"/>
      <c r="Z28" s="4706"/>
      <c r="AA28" s="4706"/>
      <c r="AB28" s="4699" t="s">
        <v>7476</v>
      </c>
      <c r="AC28" s="4705" t="s">
        <v>7111</v>
      </c>
      <c r="AD28" s="2565">
        <v>12000000</v>
      </c>
      <c r="AE28" s="2448"/>
      <c r="AF28" s="2449"/>
      <c r="AG28" s="4699" t="s">
        <v>689</v>
      </c>
      <c r="AH28" s="2449">
        <v>14000</v>
      </c>
      <c r="AI28" s="4699" t="s">
        <v>689</v>
      </c>
      <c r="AJ28" s="4755">
        <v>15500</v>
      </c>
      <c r="AK28" s="4699" t="s">
        <v>7468</v>
      </c>
      <c r="AL28" s="4707">
        <v>150000</v>
      </c>
      <c r="AM28" s="4693"/>
      <c r="AN28" s="4693"/>
      <c r="AO28" s="4693"/>
      <c r="AP28" s="4708">
        <v>7272</v>
      </c>
      <c r="AQ28" s="4708">
        <v>3000</v>
      </c>
      <c r="AR28" s="4708">
        <f>AP28+AQ28</f>
        <v>10272</v>
      </c>
    </row>
    <row r="29" spans="2:44" s="4619" customFormat="1" ht="15" customHeight="1" x14ac:dyDescent="0.3">
      <c r="B29" s="4696">
        <v>1</v>
      </c>
      <c r="C29" s="4697">
        <v>18</v>
      </c>
      <c r="D29" s="4698" t="s">
        <v>67</v>
      </c>
      <c r="E29" s="2746" t="s">
        <v>286</v>
      </c>
      <c r="F29" s="4699"/>
      <c r="G29" s="4735" t="s">
        <v>7475</v>
      </c>
      <c r="H29" s="4699"/>
      <c r="I29" s="4756" t="s">
        <v>7474</v>
      </c>
      <c r="J29" s="4756" t="s">
        <v>7474</v>
      </c>
      <c r="K29" s="4756" t="s">
        <v>7474</v>
      </c>
      <c r="L29" s="4699" t="s">
        <v>689</v>
      </c>
      <c r="M29" s="2564">
        <v>33000</v>
      </c>
      <c r="N29" s="4699" t="s">
        <v>689</v>
      </c>
      <c r="O29" s="4703">
        <v>64000</v>
      </c>
      <c r="P29" s="4704"/>
      <c r="Q29" s="4704"/>
      <c r="R29" s="4705" t="s">
        <v>7111</v>
      </c>
      <c r="S29" s="4705" t="s">
        <v>7111</v>
      </c>
      <c r="T29" s="4699" t="s">
        <v>689</v>
      </c>
      <c r="U29" s="4699" t="s">
        <v>689</v>
      </c>
      <c r="V29" s="4706">
        <v>35427</v>
      </c>
      <c r="W29" s="4706">
        <v>132000</v>
      </c>
      <c r="X29" s="4706">
        <f>W29-V29</f>
        <v>96573</v>
      </c>
      <c r="Y29" s="4706"/>
      <c r="Z29" s="4706"/>
      <c r="AA29" s="4706"/>
      <c r="AB29" s="4699" t="s">
        <v>7473</v>
      </c>
      <c r="AC29" s="4705" t="s">
        <v>7111</v>
      </c>
      <c r="AD29" s="2565">
        <v>105000000</v>
      </c>
      <c r="AE29" s="2448"/>
      <c r="AF29" s="2449"/>
      <c r="AG29" s="4699" t="s">
        <v>689</v>
      </c>
      <c r="AH29" s="2449">
        <v>140500</v>
      </c>
      <c r="AI29" s="4699" t="s">
        <v>689</v>
      </c>
      <c r="AJ29" s="2449">
        <v>162000</v>
      </c>
      <c r="AK29" s="4699" t="s">
        <v>7468</v>
      </c>
      <c r="AL29" s="4748">
        <f>SUM(AJ29,AH29,AD29,W29,O29,M29)</f>
        <v>105531500</v>
      </c>
      <c r="AM29" s="4693"/>
      <c r="AN29" s="4693"/>
      <c r="AO29" s="4693"/>
      <c r="AP29" s="4682"/>
      <c r="AQ29" s="4682"/>
      <c r="AR29" s="4682"/>
    </row>
    <row r="30" spans="2:44" s="4619" customFormat="1" ht="15" customHeight="1" x14ac:dyDescent="0.3">
      <c r="B30" s="4696">
        <v>1</v>
      </c>
      <c r="C30" s="4697">
        <v>18</v>
      </c>
      <c r="D30" s="4698" t="s">
        <v>67</v>
      </c>
      <c r="E30" s="4757" t="s">
        <v>288</v>
      </c>
      <c r="F30" s="4699"/>
      <c r="G30" s="7932" t="s">
        <v>7472</v>
      </c>
      <c r="H30" s="4699"/>
      <c r="I30" s="7934" t="s">
        <v>7471</v>
      </c>
      <c r="J30" s="7934" t="s">
        <v>7471</v>
      </c>
      <c r="K30" s="7934" t="s">
        <v>7471</v>
      </c>
      <c r="L30" s="4699" t="s">
        <v>689</v>
      </c>
      <c r="M30" s="2564">
        <v>495000</v>
      </c>
      <c r="N30" s="4699" t="s">
        <v>689</v>
      </c>
      <c r="O30" s="4703">
        <v>301900</v>
      </c>
      <c r="P30" s="4704"/>
      <c r="Q30" s="4704"/>
      <c r="R30" s="4705" t="s">
        <v>7111</v>
      </c>
      <c r="S30" s="4705" t="s">
        <v>7111</v>
      </c>
      <c r="T30" s="4699" t="s">
        <v>689</v>
      </c>
      <c r="U30" s="4699" t="s">
        <v>689</v>
      </c>
      <c r="V30" s="4706">
        <v>233400</v>
      </c>
      <c r="W30" s="4706">
        <v>265400</v>
      </c>
      <c r="X30" s="4706">
        <f>W30-V30</f>
        <v>32000</v>
      </c>
      <c r="Y30" s="4706"/>
      <c r="Z30" s="4706"/>
      <c r="AA30" s="4706"/>
      <c r="AB30" s="4699" t="s">
        <v>7470</v>
      </c>
      <c r="AC30" s="4705" t="s">
        <v>7111</v>
      </c>
      <c r="AD30" s="2565">
        <v>289605000</v>
      </c>
      <c r="AE30" s="2448"/>
      <c r="AF30" s="2449"/>
      <c r="AG30" s="4699" t="s">
        <v>689</v>
      </c>
      <c r="AH30" s="2449">
        <v>352000</v>
      </c>
      <c r="AI30" s="4699" t="s">
        <v>689</v>
      </c>
      <c r="AJ30" s="2449">
        <v>405000</v>
      </c>
      <c r="AK30" s="4699" t="s">
        <v>7468</v>
      </c>
      <c r="AL30" s="4707">
        <f>SUM(AJ30,AH30,AD30,W30,O30,M30)</f>
        <v>291424300</v>
      </c>
      <c r="AM30" s="4693"/>
      <c r="AN30" s="4693"/>
      <c r="AO30" s="4693"/>
      <c r="AP30" s="4682"/>
      <c r="AQ30" s="4682"/>
      <c r="AR30" s="4682"/>
    </row>
    <row r="31" spans="2:44" s="4619" customFormat="1" ht="15" customHeight="1" x14ac:dyDescent="0.3">
      <c r="B31" s="4683"/>
      <c r="C31" s="4684"/>
      <c r="D31" s="4752"/>
      <c r="E31" s="4758"/>
      <c r="F31" s="4712"/>
      <c r="G31" s="7933"/>
      <c r="H31" s="4712"/>
      <c r="I31" s="7935"/>
      <c r="J31" s="7935"/>
      <c r="K31" s="7935"/>
      <c r="L31" s="4712"/>
      <c r="M31" s="2567"/>
      <c r="N31" s="4712"/>
      <c r="O31" s="4715"/>
      <c r="P31" s="4716"/>
      <c r="Q31" s="4716"/>
      <c r="R31" s="4717"/>
      <c r="S31" s="4717"/>
      <c r="T31" s="4712"/>
      <c r="U31" s="4712"/>
      <c r="V31" s="4718"/>
      <c r="W31" s="4718"/>
      <c r="X31" s="4718"/>
      <c r="Y31" s="4718"/>
      <c r="Z31" s="4718"/>
      <c r="AA31" s="4718"/>
      <c r="AB31" s="4712"/>
      <c r="AC31" s="4717"/>
      <c r="AD31" s="2568"/>
      <c r="AE31" s="2450"/>
      <c r="AF31" s="2451"/>
      <c r="AG31" s="4712"/>
      <c r="AH31" s="2451"/>
      <c r="AI31" s="4712"/>
      <c r="AJ31" s="2451"/>
      <c r="AK31" s="4712"/>
      <c r="AL31" s="4754"/>
      <c r="AM31" s="4693"/>
      <c r="AN31" s="4693"/>
      <c r="AO31" s="4693"/>
      <c r="AP31" s="4682"/>
      <c r="AQ31" s="4682"/>
      <c r="AR31" s="4682"/>
    </row>
    <row r="32" spans="2:44" s="4619" customFormat="1" ht="15" customHeight="1" x14ac:dyDescent="0.3">
      <c r="B32" s="4740">
        <v>1</v>
      </c>
      <c r="C32" s="4741">
        <v>18</v>
      </c>
      <c r="D32" s="4742" t="s">
        <v>67</v>
      </c>
      <c r="E32" s="4759" t="s">
        <v>154</v>
      </c>
      <c r="F32" s="4743"/>
      <c r="G32" s="4744" t="s">
        <v>314</v>
      </c>
      <c r="H32" s="4743"/>
      <c r="I32" s="4744" t="s">
        <v>7469</v>
      </c>
      <c r="J32" s="4744" t="s">
        <v>7469</v>
      </c>
      <c r="K32" s="4744" t="s">
        <v>7469</v>
      </c>
      <c r="L32" s="4743" t="s">
        <v>689</v>
      </c>
      <c r="M32" s="2574">
        <v>375000</v>
      </c>
      <c r="N32" s="4743" t="s">
        <v>689</v>
      </c>
      <c r="O32" s="4745">
        <v>156000</v>
      </c>
      <c r="P32" s="4746"/>
      <c r="Q32" s="4746"/>
      <c r="R32" s="4705" t="s">
        <v>7111</v>
      </c>
      <c r="S32" s="4705" t="s">
        <v>7111</v>
      </c>
      <c r="T32" s="4743" t="s">
        <v>689</v>
      </c>
      <c r="U32" s="4743" t="s">
        <v>689</v>
      </c>
      <c r="V32" s="4750">
        <v>168500</v>
      </c>
      <c r="W32" s="4750">
        <v>168500</v>
      </c>
      <c r="X32" s="4750"/>
      <c r="Y32" s="4750"/>
      <c r="Z32" s="4750"/>
      <c r="AA32" s="4750"/>
      <c r="AB32" s="4743" t="s">
        <v>7282</v>
      </c>
      <c r="AC32" s="4705" t="s">
        <v>7111</v>
      </c>
      <c r="AD32" s="2565">
        <v>169000000</v>
      </c>
      <c r="AE32" s="2448"/>
      <c r="AF32" s="2449"/>
      <c r="AG32" s="4743" t="s">
        <v>689</v>
      </c>
      <c r="AH32" s="2449">
        <v>223000</v>
      </c>
      <c r="AI32" s="4743" t="s">
        <v>689</v>
      </c>
      <c r="AJ32" s="2449">
        <v>256500</v>
      </c>
      <c r="AK32" s="4699" t="s">
        <v>7468</v>
      </c>
      <c r="AL32" s="4748">
        <f>SUM(AJ32,AH32,AD32,W32,O32,M32)</f>
        <v>170179000</v>
      </c>
      <c r="AM32" s="4693"/>
      <c r="AN32" s="4693"/>
      <c r="AO32" s="4693"/>
      <c r="AP32" s="4682"/>
      <c r="AQ32" s="4682"/>
      <c r="AR32" s="4682"/>
    </row>
    <row r="33" spans="2:44" s="4619" customFormat="1" ht="19.5" hidden="1" customHeight="1" x14ac:dyDescent="0.3">
      <c r="B33" s="4731">
        <v>1</v>
      </c>
      <c r="C33" s="4732">
        <v>18</v>
      </c>
      <c r="D33" s="4760" t="s">
        <v>67</v>
      </c>
      <c r="E33" s="4761" t="s">
        <v>158</v>
      </c>
      <c r="F33" s="4699"/>
      <c r="G33" s="7936" t="s">
        <v>7467</v>
      </c>
      <c r="H33" s="4699"/>
      <c r="I33" s="3882" t="s">
        <v>7466</v>
      </c>
      <c r="J33" s="3882" t="s">
        <v>7466</v>
      </c>
      <c r="K33" s="3882" t="s">
        <v>7466</v>
      </c>
      <c r="L33" s="4699"/>
      <c r="M33" s="2447">
        <v>0</v>
      </c>
      <c r="N33" s="4736" t="s">
        <v>130</v>
      </c>
      <c r="O33" s="2576" t="s">
        <v>130</v>
      </c>
      <c r="P33" s="2577"/>
      <c r="Q33" s="2577"/>
      <c r="R33" s="4762" t="s">
        <v>130</v>
      </c>
      <c r="S33" s="4762" t="s">
        <v>130</v>
      </c>
      <c r="T33" s="4736" t="s">
        <v>130</v>
      </c>
      <c r="U33" s="4736" t="s">
        <v>130</v>
      </c>
      <c r="V33" s="4738" t="s">
        <v>130</v>
      </c>
      <c r="W33" s="4738" t="s">
        <v>130</v>
      </c>
      <c r="X33" s="4738"/>
      <c r="Y33" s="4738"/>
      <c r="Z33" s="4738"/>
      <c r="AA33" s="4738"/>
      <c r="AB33" s="4736" t="s">
        <v>130</v>
      </c>
      <c r="AC33" s="4762" t="s">
        <v>130</v>
      </c>
      <c r="AD33" s="4763" t="s">
        <v>130</v>
      </c>
      <c r="AE33" s="4764"/>
      <c r="AF33" s="4738"/>
      <c r="AG33" s="4736" t="s">
        <v>130</v>
      </c>
      <c r="AH33" s="4738" t="s">
        <v>130</v>
      </c>
      <c r="AI33" s="4736" t="s">
        <v>130</v>
      </c>
      <c r="AJ33" s="4738" t="s">
        <v>130</v>
      </c>
      <c r="AK33" s="4736" t="s">
        <v>130</v>
      </c>
      <c r="AL33" s="4707">
        <f>SUM(AJ33,AH33,AD33,W33,O33,M33)</f>
        <v>0</v>
      </c>
      <c r="AM33" s="4765"/>
      <c r="AN33" s="4765"/>
      <c r="AO33" s="4765"/>
      <c r="AP33" s="4682"/>
      <c r="AQ33" s="4682"/>
      <c r="AR33" s="4682"/>
    </row>
    <row r="34" spans="2:44" s="4619" customFormat="1" ht="19.5" hidden="1" customHeight="1" x14ac:dyDescent="0.3">
      <c r="B34" s="4709"/>
      <c r="C34" s="4710"/>
      <c r="D34" s="4711"/>
      <c r="E34" s="4766"/>
      <c r="F34" s="4712"/>
      <c r="G34" s="7937"/>
      <c r="H34" s="4712"/>
      <c r="I34" s="3883"/>
      <c r="J34" s="3883"/>
      <c r="K34" s="3883"/>
      <c r="L34" s="4712"/>
      <c r="M34" s="2578"/>
      <c r="N34" s="4767"/>
      <c r="O34" s="2579"/>
      <c r="P34" s="2580"/>
      <c r="Q34" s="2580"/>
      <c r="R34" s="4768"/>
      <c r="S34" s="4768"/>
      <c r="T34" s="4767"/>
      <c r="U34" s="4767"/>
      <c r="V34" s="4769"/>
      <c r="W34" s="4769"/>
      <c r="X34" s="4769"/>
      <c r="Y34" s="4769"/>
      <c r="Z34" s="4769"/>
      <c r="AA34" s="4769"/>
      <c r="AB34" s="4767"/>
      <c r="AC34" s="4768"/>
      <c r="AD34" s="4770"/>
      <c r="AE34" s="4771"/>
      <c r="AF34" s="4769"/>
      <c r="AG34" s="4767"/>
      <c r="AH34" s="4769"/>
      <c r="AI34" s="4767"/>
      <c r="AJ34" s="4769"/>
      <c r="AK34" s="4767"/>
      <c r="AL34" s="4754"/>
      <c r="AM34" s="4765"/>
      <c r="AN34" s="4765"/>
      <c r="AO34" s="4765"/>
      <c r="AP34" s="4682"/>
      <c r="AQ34" s="4682"/>
      <c r="AR34" s="4682"/>
    </row>
    <row r="35" spans="2:44" s="4619" customFormat="1" ht="15" customHeight="1" x14ac:dyDescent="0.3">
      <c r="B35" s="4772">
        <v>1</v>
      </c>
      <c r="C35" s="4773">
        <v>18</v>
      </c>
      <c r="D35" s="4742" t="s">
        <v>67</v>
      </c>
      <c r="E35" s="4759" t="s">
        <v>167</v>
      </c>
      <c r="F35" s="4743"/>
      <c r="G35" s="4744" t="s">
        <v>7465</v>
      </c>
      <c r="H35" s="4743"/>
      <c r="I35" s="4744" t="s">
        <v>7464</v>
      </c>
      <c r="J35" s="4744" t="s">
        <v>7464</v>
      </c>
      <c r="K35" s="4744" t="s">
        <v>7463</v>
      </c>
      <c r="L35" s="4743" t="s">
        <v>689</v>
      </c>
      <c r="M35" s="2574">
        <v>10000</v>
      </c>
      <c r="N35" s="4743" t="s">
        <v>689</v>
      </c>
      <c r="O35" s="2581">
        <v>10000</v>
      </c>
      <c r="P35" s="2582"/>
      <c r="Q35" s="2582"/>
      <c r="R35" s="4705" t="s">
        <v>7111</v>
      </c>
      <c r="S35" s="4705" t="s">
        <v>7111</v>
      </c>
      <c r="T35" s="4743" t="s">
        <v>689</v>
      </c>
      <c r="U35" s="4743" t="s">
        <v>689</v>
      </c>
      <c r="V35" s="4750">
        <v>9600</v>
      </c>
      <c r="W35" s="4750">
        <v>17600</v>
      </c>
      <c r="X35" s="4706">
        <f>W35-V35</f>
        <v>8000</v>
      </c>
      <c r="Y35" s="4706"/>
      <c r="Z35" s="4750"/>
      <c r="AA35" s="4750"/>
      <c r="AB35" s="4743" t="s">
        <v>689</v>
      </c>
      <c r="AC35" s="4705" t="s">
        <v>7111</v>
      </c>
      <c r="AD35" s="2565">
        <v>18025000</v>
      </c>
      <c r="AE35" s="2448"/>
      <c r="AF35" s="2449"/>
      <c r="AG35" s="4743" t="s">
        <v>689</v>
      </c>
      <c r="AH35" s="2449">
        <v>24500</v>
      </c>
      <c r="AI35" s="4743" t="s">
        <v>689</v>
      </c>
      <c r="AJ35" s="2449">
        <v>28000</v>
      </c>
      <c r="AK35" s="4743" t="s">
        <v>7433</v>
      </c>
      <c r="AL35" s="4707">
        <f>SUM(AJ35,AH35,AD35,W35,O35,M35)</f>
        <v>18115100</v>
      </c>
      <c r="AM35" s="4693"/>
      <c r="AN35" s="4693"/>
      <c r="AO35" s="4693"/>
      <c r="AP35" s="4682">
        <v>9600</v>
      </c>
      <c r="AQ35" s="4682">
        <v>8000</v>
      </c>
      <c r="AR35" s="4682">
        <f>AP35+AQ35</f>
        <v>17600</v>
      </c>
    </row>
    <row r="36" spans="2:44" s="4619" customFormat="1" ht="15" customHeight="1" x14ac:dyDescent="0.3">
      <c r="B36" s="4731">
        <v>1</v>
      </c>
      <c r="C36" s="4732">
        <v>18</v>
      </c>
      <c r="D36" s="4698" t="s">
        <v>67</v>
      </c>
      <c r="E36" s="4757" t="s">
        <v>307</v>
      </c>
      <c r="F36" s="4699"/>
      <c r="G36" s="4701" t="s">
        <v>7462</v>
      </c>
      <c r="H36" s="4699"/>
      <c r="I36" s="4749" t="s">
        <v>7461</v>
      </c>
      <c r="J36" s="4749" t="s">
        <v>7461</v>
      </c>
      <c r="K36" s="4749" t="s">
        <v>7460</v>
      </c>
      <c r="L36" s="4699" t="s">
        <v>7459</v>
      </c>
      <c r="M36" s="2447"/>
      <c r="N36" s="4699"/>
      <c r="O36" s="2583"/>
      <c r="P36" s="2584"/>
      <c r="Q36" s="2584"/>
      <c r="R36" s="4705" t="s">
        <v>7111</v>
      </c>
      <c r="S36" s="4705" t="s">
        <v>7111</v>
      </c>
      <c r="T36" s="4699" t="s">
        <v>7458</v>
      </c>
      <c r="U36" s="4699" t="s">
        <v>7458</v>
      </c>
      <c r="V36" s="4706">
        <v>78000</v>
      </c>
      <c r="W36" s="4706">
        <v>81600</v>
      </c>
      <c r="X36" s="4706">
        <f>W36-V36</f>
        <v>3600</v>
      </c>
      <c r="Y36" s="4706"/>
      <c r="Z36" s="4706"/>
      <c r="AA36" s="4706"/>
      <c r="AB36" s="4699" t="s">
        <v>7458</v>
      </c>
      <c r="AC36" s="4705" t="s">
        <v>7111</v>
      </c>
      <c r="AD36" s="2565">
        <v>81720000</v>
      </c>
      <c r="AE36" s="2448"/>
      <c r="AF36" s="2449"/>
      <c r="AG36" s="4699" t="s">
        <v>7458</v>
      </c>
      <c r="AH36" s="2449">
        <v>108000</v>
      </c>
      <c r="AI36" s="4699" t="s">
        <v>7458</v>
      </c>
      <c r="AJ36" s="2449">
        <v>124000</v>
      </c>
      <c r="AK36" s="4699" t="s">
        <v>7457</v>
      </c>
      <c r="AL36" s="4774">
        <f>W36+AD36+AH36+AJ36</f>
        <v>82033600</v>
      </c>
      <c r="AM36" s="4693"/>
      <c r="AN36" s="4693"/>
      <c r="AO36" s="4693"/>
      <c r="AP36" s="4682"/>
      <c r="AQ36" s="4682"/>
      <c r="AR36" s="4682"/>
    </row>
    <row r="37" spans="2:44" s="4619" customFormat="1" ht="15" customHeight="1" x14ac:dyDescent="0.3">
      <c r="B37" s="4731">
        <v>1</v>
      </c>
      <c r="C37" s="4732">
        <v>18</v>
      </c>
      <c r="D37" s="4698" t="s">
        <v>67</v>
      </c>
      <c r="E37" s="4757" t="s">
        <v>706</v>
      </c>
      <c r="F37" s="4699"/>
      <c r="G37" s="4700" t="s">
        <v>7456</v>
      </c>
      <c r="H37" s="4699"/>
      <c r="I37" s="4701" t="s">
        <v>7455</v>
      </c>
      <c r="J37" s="4701" t="s">
        <v>7455</v>
      </c>
      <c r="K37" s="4701" t="s">
        <v>7454</v>
      </c>
      <c r="L37" s="4699" t="s">
        <v>7453</v>
      </c>
      <c r="M37" s="2447"/>
      <c r="N37" s="4699"/>
      <c r="O37" s="2583"/>
      <c r="P37" s="2584"/>
      <c r="Q37" s="2584"/>
      <c r="R37" s="4705" t="s">
        <v>7111</v>
      </c>
      <c r="S37" s="4705" t="s">
        <v>7111</v>
      </c>
      <c r="T37" s="4699" t="s">
        <v>7453</v>
      </c>
      <c r="U37" s="4699" t="s">
        <v>7453</v>
      </c>
      <c r="V37" s="4706">
        <v>35400</v>
      </c>
      <c r="W37" s="4706">
        <v>36000</v>
      </c>
      <c r="X37" s="4706">
        <f>W37-V37</f>
        <v>600</v>
      </c>
      <c r="Y37" s="4706"/>
      <c r="Z37" s="4706"/>
      <c r="AA37" s="4706"/>
      <c r="AB37" s="4699" t="s">
        <v>7453</v>
      </c>
      <c r="AC37" s="4705" t="s">
        <v>7111</v>
      </c>
      <c r="AD37" s="2565">
        <v>38000000</v>
      </c>
      <c r="AE37" s="2448"/>
      <c r="AF37" s="2449"/>
      <c r="AG37" s="4699" t="s">
        <v>7453</v>
      </c>
      <c r="AH37" s="2449">
        <v>48000</v>
      </c>
      <c r="AI37" s="4699" t="s">
        <v>7453</v>
      </c>
      <c r="AJ37" s="2449">
        <v>55500</v>
      </c>
      <c r="AK37" s="4699" t="s">
        <v>7452</v>
      </c>
      <c r="AL37" s="4707">
        <f>W37+AD37+AH37+AJ37</f>
        <v>38139500</v>
      </c>
      <c r="AM37" s="4693"/>
      <c r="AN37" s="4693"/>
      <c r="AO37" s="4693"/>
      <c r="AP37" s="4682"/>
      <c r="AQ37" s="4682"/>
      <c r="AR37" s="4682"/>
    </row>
    <row r="38" spans="2:44" s="4619" customFormat="1" ht="15" customHeight="1" x14ac:dyDescent="0.3">
      <c r="B38" s="4665">
        <v>1</v>
      </c>
      <c r="C38" s="4666">
        <v>18</v>
      </c>
      <c r="D38" s="4667" t="s">
        <v>72</v>
      </c>
      <c r="E38" s="4668"/>
      <c r="F38" s="7931" t="s">
        <v>108</v>
      </c>
      <c r="G38" s="7931"/>
      <c r="H38" s="7923" t="s">
        <v>687</v>
      </c>
      <c r="I38" s="7923"/>
      <c r="J38" s="7923" t="s">
        <v>687</v>
      </c>
      <c r="K38" s="7923"/>
      <c r="L38" s="4775"/>
      <c r="M38" s="4776">
        <f>SUM(M40:M48)</f>
        <v>606145</v>
      </c>
      <c r="N38" s="4777"/>
      <c r="O38" s="4778">
        <f>SUM(O40:O48)</f>
        <v>312100</v>
      </c>
      <c r="P38" s="4670" t="s">
        <v>7404</v>
      </c>
      <c r="Q38" s="4670" t="s">
        <v>7404</v>
      </c>
      <c r="R38" s="4779"/>
      <c r="S38" s="4779"/>
      <c r="T38" s="4775"/>
      <c r="U38" s="4775"/>
      <c r="V38" s="4780">
        <v>410500</v>
      </c>
      <c r="W38" s="4780">
        <f>SUM(W39:W48)</f>
        <v>415727</v>
      </c>
      <c r="X38" s="4672">
        <f>SUM(X39:X48)</f>
        <v>25627</v>
      </c>
      <c r="Y38" s="4672">
        <f>SUM(Y39:Y48)</f>
        <v>20400</v>
      </c>
      <c r="Z38" s="4780" t="s">
        <v>7125</v>
      </c>
      <c r="AA38" s="4780" t="s">
        <v>7125</v>
      </c>
      <c r="AB38" s="4775"/>
      <c r="AC38" s="4779"/>
      <c r="AD38" s="4781">
        <f>SUM(AD39:AD48)</f>
        <v>473315000</v>
      </c>
      <c r="AE38" s="4675" t="s">
        <v>7124</v>
      </c>
      <c r="AF38" s="4676" t="s">
        <v>273</v>
      </c>
      <c r="AG38" s="4782"/>
      <c r="AH38" s="4783">
        <f>SUM(AH40:AH48)</f>
        <v>314163500</v>
      </c>
      <c r="AI38" s="4782"/>
      <c r="AJ38" s="4783">
        <f>SUM(AJ40:AJ48)</f>
        <v>841000</v>
      </c>
      <c r="AK38" s="4784"/>
      <c r="AL38" s="4783">
        <f>SUM(AL39:AL48)</f>
        <v>789653472</v>
      </c>
      <c r="AM38" s="4693"/>
      <c r="AN38" s="4693"/>
      <c r="AO38" s="4693"/>
      <c r="AP38" s="4626"/>
      <c r="AQ38" s="4626"/>
      <c r="AR38" s="4626"/>
    </row>
    <row r="39" spans="2:44" s="4619" customFormat="1" ht="15" hidden="1" customHeight="1" x14ac:dyDescent="0.3">
      <c r="B39" s="4709">
        <v>1</v>
      </c>
      <c r="C39" s="4710">
        <v>18</v>
      </c>
      <c r="D39" s="4711" t="s">
        <v>72</v>
      </c>
      <c r="E39" s="4758" t="s">
        <v>109</v>
      </c>
      <c r="F39" s="4785"/>
      <c r="G39" s="4785" t="s">
        <v>110</v>
      </c>
      <c r="H39" s="4785"/>
      <c r="I39" s="4785" t="s">
        <v>7451</v>
      </c>
      <c r="J39" s="4785" t="s">
        <v>7451</v>
      </c>
      <c r="K39" s="4785" t="s">
        <v>7451</v>
      </c>
      <c r="L39" s="4786" t="s">
        <v>130</v>
      </c>
      <c r="M39" s="4768" t="s">
        <v>130</v>
      </c>
      <c r="N39" s="4786" t="s">
        <v>130</v>
      </c>
      <c r="O39" s="4768" t="s">
        <v>130</v>
      </c>
      <c r="P39" s="4787"/>
      <c r="Q39" s="4787"/>
      <c r="R39" s="4717"/>
      <c r="S39" s="4717"/>
      <c r="T39" s="4717"/>
      <c r="U39" s="4717"/>
      <c r="V39" s="4718"/>
      <c r="W39" s="4718"/>
      <c r="X39" s="4718"/>
      <c r="Y39" s="4718"/>
      <c r="Z39" s="4718"/>
      <c r="AA39" s="4718"/>
      <c r="AB39" s="4768" t="s">
        <v>130</v>
      </c>
      <c r="AC39" s="4717"/>
      <c r="AD39" s="2585" t="s">
        <v>130</v>
      </c>
      <c r="AE39" s="2456"/>
      <c r="AF39" s="2457"/>
      <c r="AG39" s="4785"/>
      <c r="AH39" s="4785"/>
      <c r="AI39" s="4785"/>
      <c r="AJ39" s="4785"/>
      <c r="AK39" s="4717" t="s">
        <v>267</v>
      </c>
      <c r="AL39" s="4754">
        <f t="shared" ref="AL39:AL48" si="0">SUM(AJ39,AH39,AD39,W39,O39,M39)</f>
        <v>0</v>
      </c>
      <c r="AM39" s="4693"/>
      <c r="AN39" s="4693"/>
      <c r="AO39" s="4693"/>
      <c r="AP39" s="4626"/>
      <c r="AQ39" s="4626"/>
      <c r="AR39" s="4626"/>
    </row>
    <row r="40" spans="2:44" s="4619" customFormat="1" ht="15" hidden="1" customHeight="1" x14ac:dyDescent="0.3">
      <c r="B40" s="4788">
        <v>1</v>
      </c>
      <c r="C40" s="4789">
        <v>18</v>
      </c>
      <c r="D40" s="4790" t="s">
        <v>72</v>
      </c>
      <c r="E40" s="2752" t="s">
        <v>114</v>
      </c>
      <c r="F40" s="4686"/>
      <c r="G40" s="4687" t="s">
        <v>356</v>
      </c>
      <c r="H40" s="4686"/>
      <c r="I40" s="4791" t="s">
        <v>7450</v>
      </c>
      <c r="J40" s="4791" t="s">
        <v>7450</v>
      </c>
      <c r="K40" s="4791" t="s">
        <v>7450</v>
      </c>
      <c r="L40" s="4686" t="s">
        <v>267</v>
      </c>
      <c r="M40" s="2569">
        <v>246145</v>
      </c>
      <c r="N40" s="4792" t="s">
        <v>130</v>
      </c>
      <c r="O40" s="4793" t="s">
        <v>130</v>
      </c>
      <c r="P40" s="4794"/>
      <c r="Q40" s="4794"/>
      <c r="R40" s="4705" t="s">
        <v>7111</v>
      </c>
      <c r="S40" s="4705" t="s">
        <v>7111</v>
      </c>
      <c r="T40" s="4686"/>
      <c r="U40" s="4686"/>
      <c r="V40" s="4726"/>
      <c r="W40" s="4726"/>
      <c r="X40" s="4726"/>
      <c r="Y40" s="4726"/>
      <c r="Z40" s="4726"/>
      <c r="AA40" s="4726"/>
      <c r="AB40" s="2453">
        <v>0</v>
      </c>
      <c r="AC40" s="4705" t="s">
        <v>7111</v>
      </c>
      <c r="AD40" s="2570">
        <v>0</v>
      </c>
      <c r="AE40" s="2452"/>
      <c r="AF40" s="2453"/>
      <c r="AG40" s="2453">
        <v>0</v>
      </c>
      <c r="AH40" s="2458">
        <v>0</v>
      </c>
      <c r="AI40" s="4686"/>
      <c r="AJ40" s="2458"/>
      <c r="AK40" s="4686" t="s">
        <v>267</v>
      </c>
      <c r="AL40" s="4730">
        <f t="shared" si="0"/>
        <v>246145</v>
      </c>
      <c r="AM40" s="4693"/>
      <c r="AN40" s="4693"/>
      <c r="AO40" s="4693"/>
      <c r="AP40" s="4626"/>
      <c r="AQ40" s="4626"/>
      <c r="AR40" s="4626"/>
    </row>
    <row r="41" spans="2:44" s="4619" customFormat="1" ht="15" customHeight="1" x14ac:dyDescent="0.3">
      <c r="B41" s="4731">
        <v>1</v>
      </c>
      <c r="C41" s="4732">
        <v>18</v>
      </c>
      <c r="D41" s="4733" t="s">
        <v>72</v>
      </c>
      <c r="E41" s="4734" t="s">
        <v>81</v>
      </c>
      <c r="F41" s="4699"/>
      <c r="G41" s="4735" t="s">
        <v>117</v>
      </c>
      <c r="H41" s="4699"/>
      <c r="I41" s="4795" t="s">
        <v>7449</v>
      </c>
      <c r="J41" s="4795" t="s">
        <v>7449</v>
      </c>
      <c r="K41" s="4795" t="s">
        <v>7449</v>
      </c>
      <c r="L41" s="4699" t="s">
        <v>267</v>
      </c>
      <c r="M41" s="2564">
        <v>14000</v>
      </c>
      <c r="N41" s="4736" t="s">
        <v>130</v>
      </c>
      <c r="O41" s="4796" t="s">
        <v>130</v>
      </c>
      <c r="P41" s="4797"/>
      <c r="Q41" s="4797"/>
      <c r="R41" s="4705" t="s">
        <v>7111</v>
      </c>
      <c r="S41" s="4705" t="s">
        <v>7111</v>
      </c>
      <c r="T41" s="4699" t="s">
        <v>267</v>
      </c>
      <c r="U41" s="4699" t="s">
        <v>267</v>
      </c>
      <c r="V41" s="4706">
        <v>7000</v>
      </c>
      <c r="W41" s="4706">
        <v>7000</v>
      </c>
      <c r="X41" s="4706"/>
      <c r="Y41" s="4706"/>
      <c r="Z41" s="4706"/>
      <c r="AA41" s="4706"/>
      <c r="AB41" s="4699" t="s">
        <v>318</v>
      </c>
      <c r="AC41" s="4705" t="s">
        <v>7111</v>
      </c>
      <c r="AD41" s="2565">
        <v>18500000</v>
      </c>
      <c r="AE41" s="2448"/>
      <c r="AF41" s="2449"/>
      <c r="AG41" s="4699" t="s">
        <v>267</v>
      </c>
      <c r="AH41" s="2449">
        <v>10000</v>
      </c>
      <c r="AI41" s="4699" t="s">
        <v>267</v>
      </c>
      <c r="AJ41" s="2449">
        <f>AH41*15%+AH41</f>
        <v>11500</v>
      </c>
      <c r="AK41" s="4699" t="s">
        <v>475</v>
      </c>
      <c r="AL41" s="4748">
        <f t="shared" si="0"/>
        <v>18542500</v>
      </c>
      <c r="AM41" s="4693"/>
      <c r="AN41" s="4693"/>
      <c r="AO41" s="4693"/>
      <c r="AP41" s="4626"/>
      <c r="AQ41" s="4626"/>
      <c r="AR41" s="4626"/>
    </row>
    <row r="42" spans="2:44" s="4619" customFormat="1" ht="15" customHeight="1" x14ac:dyDescent="0.3">
      <c r="B42" s="4731">
        <v>1</v>
      </c>
      <c r="C42" s="4732">
        <v>18</v>
      </c>
      <c r="D42" s="4760" t="s">
        <v>72</v>
      </c>
      <c r="E42" s="2746" t="s">
        <v>119</v>
      </c>
      <c r="F42" s="4699"/>
      <c r="G42" s="4749" t="s">
        <v>7448</v>
      </c>
      <c r="H42" s="4699"/>
      <c r="I42" s="4700" t="s">
        <v>7447</v>
      </c>
      <c r="J42" s="4700" t="s">
        <v>7447</v>
      </c>
      <c r="K42" s="4700" t="s">
        <v>7447</v>
      </c>
      <c r="L42" s="4699" t="s">
        <v>321</v>
      </c>
      <c r="M42" s="2564">
        <v>44000</v>
      </c>
      <c r="N42" s="4736" t="s">
        <v>130</v>
      </c>
      <c r="O42" s="4798" t="s">
        <v>130</v>
      </c>
      <c r="P42" s="4799"/>
      <c r="Q42" s="4799"/>
      <c r="R42" s="4705" t="s">
        <v>7111</v>
      </c>
      <c r="S42" s="4705" t="s">
        <v>7111</v>
      </c>
      <c r="T42" s="4699" t="s">
        <v>321</v>
      </c>
      <c r="U42" s="4699" t="s">
        <v>321</v>
      </c>
      <c r="V42" s="4706">
        <v>43500</v>
      </c>
      <c r="W42" s="4706">
        <v>43500</v>
      </c>
      <c r="X42" s="4706"/>
      <c r="Y42" s="4706"/>
      <c r="Z42" s="4706"/>
      <c r="AA42" s="4706"/>
      <c r="AB42" s="4699" t="s">
        <v>7446</v>
      </c>
      <c r="AC42" s="4705" t="s">
        <v>7111</v>
      </c>
      <c r="AD42" s="2565">
        <v>41000000</v>
      </c>
      <c r="AE42" s="2448"/>
      <c r="AF42" s="2449"/>
      <c r="AG42" s="4699" t="s">
        <v>323</v>
      </c>
      <c r="AH42" s="2449">
        <f>AD42*15%+AD42</f>
        <v>47150000</v>
      </c>
      <c r="AI42" s="4699" t="s">
        <v>323</v>
      </c>
      <c r="AJ42" s="2449">
        <v>66000</v>
      </c>
      <c r="AK42" s="4699" t="s">
        <v>7446</v>
      </c>
      <c r="AL42" s="4730">
        <f t="shared" si="0"/>
        <v>88303500</v>
      </c>
      <c r="AM42" s="4693"/>
      <c r="AN42" s="4693"/>
      <c r="AO42" s="4693"/>
      <c r="AP42" s="4626"/>
      <c r="AQ42" s="4626"/>
      <c r="AR42" s="4626"/>
    </row>
    <row r="43" spans="2:44" s="4619" customFormat="1" ht="15" customHeight="1" x14ac:dyDescent="0.3">
      <c r="B43" s="4772">
        <v>1</v>
      </c>
      <c r="C43" s="4773">
        <v>18</v>
      </c>
      <c r="D43" s="4733" t="s">
        <v>72</v>
      </c>
      <c r="E43" s="4734" t="s">
        <v>185</v>
      </c>
      <c r="F43" s="4743"/>
      <c r="G43" s="4744" t="s">
        <v>322</v>
      </c>
      <c r="H43" s="4743"/>
      <c r="I43" s="4744" t="s">
        <v>7445</v>
      </c>
      <c r="J43" s="4744" t="s">
        <v>7445</v>
      </c>
      <c r="K43" s="4744" t="s">
        <v>7445</v>
      </c>
      <c r="L43" s="4743" t="s">
        <v>7444</v>
      </c>
      <c r="M43" s="2587">
        <v>12000</v>
      </c>
      <c r="N43" s="4800" t="s">
        <v>130</v>
      </c>
      <c r="O43" s="4801" t="s">
        <v>130</v>
      </c>
      <c r="P43" s="4802"/>
      <c r="Q43" s="4802"/>
      <c r="R43" s="4705" t="s">
        <v>7111</v>
      </c>
      <c r="S43" s="4705" t="s">
        <v>7111</v>
      </c>
      <c r="T43" s="2460">
        <v>0</v>
      </c>
      <c r="U43" s="2460">
        <v>0</v>
      </c>
      <c r="V43" s="4750">
        <v>0</v>
      </c>
      <c r="W43" s="4750">
        <v>0</v>
      </c>
      <c r="X43" s="4750"/>
      <c r="Y43" s="4750"/>
      <c r="Z43" s="4750"/>
      <c r="AA43" s="4750"/>
      <c r="AB43" s="2460" t="s">
        <v>7443</v>
      </c>
      <c r="AC43" s="4705" t="s">
        <v>7111</v>
      </c>
      <c r="AD43" s="2588" t="s">
        <v>7156</v>
      </c>
      <c r="AE43" s="2459"/>
      <c r="AF43" s="2460"/>
      <c r="AG43" s="2460">
        <v>0</v>
      </c>
      <c r="AH43" s="2449">
        <f>AD43*15%+AD43</f>
        <v>0</v>
      </c>
      <c r="AI43" s="4743"/>
      <c r="AJ43" s="2449">
        <v>132000</v>
      </c>
      <c r="AK43" s="4743" t="s">
        <v>5360</v>
      </c>
      <c r="AL43" s="4748">
        <f t="shared" si="0"/>
        <v>144000</v>
      </c>
      <c r="AM43" s="4693"/>
      <c r="AN43" s="4693"/>
      <c r="AO43" s="4693"/>
      <c r="AP43" s="4626"/>
      <c r="AQ43" s="4626"/>
      <c r="AR43" s="4626"/>
    </row>
    <row r="44" spans="2:44" s="4619" customFormat="1" ht="15" hidden="1" customHeight="1" x14ac:dyDescent="0.3">
      <c r="B44" s="4772">
        <v>1</v>
      </c>
      <c r="C44" s="4773">
        <v>18</v>
      </c>
      <c r="D44" s="4733" t="s">
        <v>72</v>
      </c>
      <c r="E44" s="2746" t="s">
        <v>281</v>
      </c>
      <c r="F44" s="4743"/>
      <c r="G44" s="4744" t="s">
        <v>7442</v>
      </c>
      <c r="H44" s="4743"/>
      <c r="I44" s="4744" t="s">
        <v>7441</v>
      </c>
      <c r="J44" s="4744" t="s">
        <v>7441</v>
      </c>
      <c r="K44" s="4744" t="s">
        <v>7441</v>
      </c>
      <c r="L44" s="4743"/>
      <c r="M44" s="2587">
        <v>0</v>
      </c>
      <c r="N44" s="4743"/>
      <c r="O44" s="4801" t="s">
        <v>130</v>
      </c>
      <c r="P44" s="4802"/>
      <c r="Q44" s="4802"/>
      <c r="R44" s="4762" t="s">
        <v>130</v>
      </c>
      <c r="S44" s="4762" t="s">
        <v>130</v>
      </c>
      <c r="T44" s="4800" t="s">
        <v>130</v>
      </c>
      <c r="U44" s="4800" t="s">
        <v>130</v>
      </c>
      <c r="V44" s="4737" t="s">
        <v>130</v>
      </c>
      <c r="W44" s="4737" t="s">
        <v>130</v>
      </c>
      <c r="X44" s="4737"/>
      <c r="Y44" s="4737"/>
      <c r="Z44" s="4737"/>
      <c r="AA44" s="4737"/>
      <c r="AB44" s="4743"/>
      <c r="AC44" s="4762" t="s">
        <v>130</v>
      </c>
      <c r="AD44" s="2589"/>
      <c r="AE44" s="2459"/>
      <c r="AF44" s="2460"/>
      <c r="AG44" s="4743"/>
      <c r="AH44" s="2461">
        <f>AD44*15%+AD44</f>
        <v>0</v>
      </c>
      <c r="AI44" s="4743"/>
      <c r="AJ44" s="2461">
        <f>AH44*15%+AH44</f>
        <v>0</v>
      </c>
      <c r="AK44" s="4800" t="s">
        <v>130</v>
      </c>
      <c r="AL44" s="4748">
        <f t="shared" si="0"/>
        <v>0</v>
      </c>
      <c r="AM44" s="4765"/>
      <c r="AN44" s="4765"/>
      <c r="AO44" s="4693"/>
      <c r="AP44" s="4626"/>
      <c r="AQ44" s="4626"/>
      <c r="AR44" s="4626"/>
    </row>
    <row r="45" spans="2:44" s="4619" customFormat="1" ht="15" customHeight="1" x14ac:dyDescent="0.3">
      <c r="B45" s="4772">
        <v>1</v>
      </c>
      <c r="C45" s="4773">
        <v>18</v>
      </c>
      <c r="D45" s="4733" t="s">
        <v>72</v>
      </c>
      <c r="E45" s="2746" t="s">
        <v>290</v>
      </c>
      <c r="F45" s="4743"/>
      <c r="G45" s="4744" t="s">
        <v>123</v>
      </c>
      <c r="H45" s="4743"/>
      <c r="I45" s="4744" t="s">
        <v>7440</v>
      </c>
      <c r="J45" s="4744" t="s">
        <v>7440</v>
      </c>
      <c r="K45" s="4744" t="s">
        <v>7439</v>
      </c>
      <c r="L45" s="4743" t="s">
        <v>689</v>
      </c>
      <c r="M45" s="2587">
        <v>184000</v>
      </c>
      <c r="N45" s="4743" t="s">
        <v>689</v>
      </c>
      <c r="O45" s="4745">
        <v>177350</v>
      </c>
      <c r="P45" s="4746"/>
      <c r="Q45" s="4746"/>
      <c r="R45" s="4705" t="s">
        <v>7111</v>
      </c>
      <c r="S45" s="4705" t="s">
        <v>7111</v>
      </c>
      <c r="T45" s="4743" t="s">
        <v>689</v>
      </c>
      <c r="U45" s="4743" t="s">
        <v>689</v>
      </c>
      <c r="V45" s="4750">
        <v>186000</v>
      </c>
      <c r="W45" s="4750">
        <v>211627</v>
      </c>
      <c r="X45" s="4706">
        <f>W45-V45</f>
        <v>25627</v>
      </c>
      <c r="Y45" s="4706"/>
      <c r="Z45" s="4750"/>
      <c r="AA45" s="4750"/>
      <c r="AB45" s="4743" t="s">
        <v>5359</v>
      </c>
      <c r="AC45" s="4705" t="s">
        <v>7111</v>
      </c>
      <c r="AD45" s="2565">
        <v>232000000</v>
      </c>
      <c r="AE45" s="2448"/>
      <c r="AF45" s="2449"/>
      <c r="AG45" s="4743" t="s">
        <v>689</v>
      </c>
      <c r="AH45" s="2449">
        <f>AD45*15%+AD45</f>
        <v>266800000</v>
      </c>
      <c r="AI45" s="4743" t="s">
        <v>689</v>
      </c>
      <c r="AJ45" s="2449">
        <v>317500</v>
      </c>
      <c r="AK45" s="4699" t="s">
        <v>7433</v>
      </c>
      <c r="AL45" s="4748">
        <f t="shared" si="0"/>
        <v>499690477</v>
      </c>
      <c r="AM45" s="4693"/>
      <c r="AN45" s="4693"/>
      <c r="AO45" s="4693"/>
      <c r="AP45" s="4626"/>
      <c r="AQ45" s="4626"/>
      <c r="AR45" s="4626"/>
    </row>
    <row r="46" spans="2:44" s="4619" customFormat="1" ht="15" customHeight="1" x14ac:dyDescent="0.3">
      <c r="B46" s="4731">
        <v>1</v>
      </c>
      <c r="C46" s="4732">
        <v>18</v>
      </c>
      <c r="D46" s="4760" t="s">
        <v>72</v>
      </c>
      <c r="E46" s="2746" t="s">
        <v>295</v>
      </c>
      <c r="F46" s="4699"/>
      <c r="G46" s="4795" t="s">
        <v>125</v>
      </c>
      <c r="H46" s="4699"/>
      <c r="I46" s="4795" t="s">
        <v>7438</v>
      </c>
      <c r="J46" s="4795" t="s">
        <v>7438</v>
      </c>
      <c r="K46" s="4795" t="s">
        <v>7437</v>
      </c>
      <c r="L46" s="4699" t="s">
        <v>689</v>
      </c>
      <c r="M46" s="2564">
        <v>88000</v>
      </c>
      <c r="N46" s="4699" t="s">
        <v>689</v>
      </c>
      <c r="O46" s="4703">
        <v>134750</v>
      </c>
      <c r="P46" s="4704"/>
      <c r="Q46" s="4704"/>
      <c r="R46" s="4705" t="s">
        <v>7111</v>
      </c>
      <c r="S46" s="4705" t="s">
        <v>7111</v>
      </c>
      <c r="T46" s="4699" t="s">
        <v>689</v>
      </c>
      <c r="U46" s="4699" t="s">
        <v>689</v>
      </c>
      <c r="V46" s="4706">
        <v>174000</v>
      </c>
      <c r="W46" s="4706">
        <v>153600</v>
      </c>
      <c r="X46" s="4706"/>
      <c r="Y46" s="4706">
        <f>V46-W46</f>
        <v>20400</v>
      </c>
      <c r="Z46" s="4706"/>
      <c r="AA46" s="4706"/>
      <c r="AB46" s="4699" t="s">
        <v>689</v>
      </c>
      <c r="AC46" s="4705" t="s">
        <v>7111</v>
      </c>
      <c r="AD46" s="2565">
        <v>181815000</v>
      </c>
      <c r="AE46" s="2448"/>
      <c r="AF46" s="2449"/>
      <c r="AG46" s="4699" t="s">
        <v>689</v>
      </c>
      <c r="AH46" s="2449">
        <v>203500</v>
      </c>
      <c r="AI46" s="4699" t="s">
        <v>689</v>
      </c>
      <c r="AJ46" s="2449">
        <v>234000</v>
      </c>
      <c r="AK46" s="4699" t="s">
        <v>7433</v>
      </c>
      <c r="AL46" s="4730">
        <f t="shared" si="0"/>
        <v>182628850</v>
      </c>
      <c r="AM46" s="4693"/>
      <c r="AN46" s="4693"/>
      <c r="AO46" s="4693"/>
      <c r="AP46" s="4626"/>
      <c r="AQ46" s="4626"/>
      <c r="AR46" s="4626"/>
    </row>
    <row r="47" spans="2:44" s="4619" customFormat="1" ht="15" customHeight="1" x14ac:dyDescent="0.3">
      <c r="B47" s="4731">
        <v>1</v>
      </c>
      <c r="C47" s="4732">
        <v>18</v>
      </c>
      <c r="D47" s="4760" t="s">
        <v>72</v>
      </c>
      <c r="E47" s="2746" t="s">
        <v>307</v>
      </c>
      <c r="F47" s="4699"/>
      <c r="G47" s="4700" t="s">
        <v>358</v>
      </c>
      <c r="H47" s="4699"/>
      <c r="I47" s="4700" t="s">
        <v>5560</v>
      </c>
      <c r="J47" s="4700" t="s">
        <v>5560</v>
      </c>
      <c r="K47" s="4700" t="s">
        <v>7436</v>
      </c>
      <c r="L47" s="4699"/>
      <c r="M47" s="2564">
        <v>0</v>
      </c>
      <c r="N47" s="4736" t="s">
        <v>130</v>
      </c>
      <c r="O47" s="4796" t="s">
        <v>130</v>
      </c>
      <c r="P47" s="4797"/>
      <c r="Q47" s="4797"/>
      <c r="R47" s="4705" t="s">
        <v>7111</v>
      </c>
      <c r="S47" s="4705" t="s">
        <v>7111</v>
      </c>
      <c r="T47" s="4736" t="s">
        <v>130</v>
      </c>
      <c r="U47" s="4736" t="s">
        <v>130</v>
      </c>
      <c r="V47" s="4706">
        <v>0</v>
      </c>
      <c r="W47" s="4706">
        <v>0</v>
      </c>
      <c r="X47" s="4706"/>
      <c r="Y47" s="4706"/>
      <c r="Z47" s="4706"/>
      <c r="AA47" s="4706"/>
      <c r="AB47" s="4699" t="s">
        <v>689</v>
      </c>
      <c r="AC47" s="4705" t="s">
        <v>7111</v>
      </c>
      <c r="AD47" s="2571" t="s">
        <v>7156</v>
      </c>
      <c r="AE47" s="2448"/>
      <c r="AF47" s="2449"/>
      <c r="AG47" s="4699" t="s">
        <v>689</v>
      </c>
      <c r="AH47" s="2449">
        <f>AD47*15%+AD47</f>
        <v>0</v>
      </c>
      <c r="AI47" s="4699" t="s">
        <v>689</v>
      </c>
      <c r="AJ47" s="2449">
        <v>40000</v>
      </c>
      <c r="AK47" s="4699" t="s">
        <v>7433</v>
      </c>
      <c r="AL47" s="4707">
        <f t="shared" si="0"/>
        <v>40000</v>
      </c>
      <c r="AM47" s="4693"/>
      <c r="AN47" s="4693"/>
      <c r="AO47" s="4693"/>
      <c r="AP47" s="4626"/>
      <c r="AQ47" s="4626"/>
      <c r="AR47" s="4626"/>
    </row>
    <row r="48" spans="2:44" s="4619" customFormat="1" ht="15" customHeight="1" x14ac:dyDescent="0.3">
      <c r="B48" s="4788">
        <v>1</v>
      </c>
      <c r="C48" s="4789">
        <v>18</v>
      </c>
      <c r="D48" s="4790" t="s">
        <v>72</v>
      </c>
      <c r="E48" s="2752" t="s">
        <v>706</v>
      </c>
      <c r="F48" s="4686"/>
      <c r="G48" s="4700" t="s">
        <v>359</v>
      </c>
      <c r="H48" s="4686"/>
      <c r="I48" s="4627" t="s">
        <v>7435</v>
      </c>
      <c r="J48" s="4627" t="s">
        <v>7435</v>
      </c>
      <c r="K48" s="4627" t="s">
        <v>7434</v>
      </c>
      <c r="L48" s="4686" t="s">
        <v>689</v>
      </c>
      <c r="M48" s="2569">
        <v>18000</v>
      </c>
      <c r="N48" s="4792" t="s">
        <v>130</v>
      </c>
      <c r="O48" s="4793" t="s">
        <v>130</v>
      </c>
      <c r="P48" s="4794"/>
      <c r="Q48" s="4794"/>
      <c r="R48" s="4690" t="s">
        <v>7111</v>
      </c>
      <c r="S48" s="4690" t="s">
        <v>7111</v>
      </c>
      <c r="T48" s="4686" t="s">
        <v>689</v>
      </c>
      <c r="U48" s="4686" t="s">
        <v>689</v>
      </c>
      <c r="V48" s="4803" t="s">
        <v>130</v>
      </c>
      <c r="W48" s="4803" t="s">
        <v>130</v>
      </c>
      <c r="X48" s="4803"/>
      <c r="Y48" s="4803"/>
      <c r="Z48" s="4803"/>
      <c r="AA48" s="4803"/>
      <c r="AB48" s="4686" t="s">
        <v>689</v>
      </c>
      <c r="AC48" s="4690" t="s">
        <v>7111</v>
      </c>
      <c r="AD48" s="2590" t="s">
        <v>7156</v>
      </c>
      <c r="AE48" s="2452"/>
      <c r="AF48" s="2453"/>
      <c r="AG48" s="4686" t="s">
        <v>689</v>
      </c>
      <c r="AH48" s="2449">
        <f>AD48*15%+AD48</f>
        <v>0</v>
      </c>
      <c r="AI48" s="4686" t="s">
        <v>689</v>
      </c>
      <c r="AJ48" s="2449">
        <v>40000</v>
      </c>
      <c r="AK48" s="4686" t="s">
        <v>7433</v>
      </c>
      <c r="AL48" s="4730">
        <f t="shared" si="0"/>
        <v>58000</v>
      </c>
      <c r="AM48" s="4693"/>
      <c r="AN48" s="4693"/>
      <c r="AO48" s="4693"/>
      <c r="AP48" s="4626"/>
      <c r="AQ48" s="4626"/>
      <c r="AR48" s="4626"/>
    </row>
    <row r="49" spans="2:44" s="4619" customFormat="1" ht="15" customHeight="1" x14ac:dyDescent="0.3">
      <c r="B49" s="4665">
        <v>1</v>
      </c>
      <c r="C49" s="4666">
        <v>18</v>
      </c>
      <c r="D49" s="4667" t="s">
        <v>109</v>
      </c>
      <c r="E49" s="4668"/>
      <c r="F49" s="7931" t="s">
        <v>362</v>
      </c>
      <c r="G49" s="7931"/>
      <c r="H49" s="7931" t="s">
        <v>693</v>
      </c>
      <c r="I49" s="7931"/>
      <c r="J49" s="7931" t="s">
        <v>693</v>
      </c>
      <c r="K49" s="7931"/>
      <c r="L49" s="4775"/>
      <c r="M49" s="4776">
        <f>SUM(M51:M54)</f>
        <v>0</v>
      </c>
      <c r="N49" s="4775"/>
      <c r="O49" s="4778">
        <f>SUM(O51:O54)</f>
        <v>102400</v>
      </c>
      <c r="P49" s="4670" t="s">
        <v>7404</v>
      </c>
      <c r="Q49" s="4670" t="s">
        <v>7404</v>
      </c>
      <c r="R49" s="4779"/>
      <c r="S49" s="4779"/>
      <c r="T49" s="4775"/>
      <c r="U49" s="4775"/>
      <c r="V49" s="4780">
        <f>SUM(V50:V54)</f>
        <v>44800</v>
      </c>
      <c r="W49" s="4780">
        <f>SUM(W50:W54)</f>
        <v>44800</v>
      </c>
      <c r="X49" s="4804" t="s">
        <v>130</v>
      </c>
      <c r="Y49" s="4805" t="s">
        <v>130</v>
      </c>
      <c r="Z49" s="4780" t="s">
        <v>7125</v>
      </c>
      <c r="AA49" s="4780" t="s">
        <v>7125</v>
      </c>
      <c r="AB49" s="4775"/>
      <c r="AC49" s="4779"/>
      <c r="AD49" s="4781">
        <f>SUM(AD50:AD54)</f>
        <v>50000000</v>
      </c>
      <c r="AE49" s="4675" t="s">
        <v>7124</v>
      </c>
      <c r="AF49" s="4676" t="s">
        <v>273</v>
      </c>
      <c r="AG49" s="4686"/>
      <c r="AH49" s="2462">
        <f>SUM(AH50:AH54)</f>
        <v>58000</v>
      </c>
      <c r="AI49" s="4686"/>
      <c r="AJ49" s="2462">
        <f>SUM(AJ50:AJ54)</f>
        <v>60000</v>
      </c>
      <c r="AK49" s="4686"/>
      <c r="AL49" s="2462" t="e">
        <f>SUM(AL50:AL54)</f>
        <v>#REF!</v>
      </c>
      <c r="AM49" s="4693"/>
      <c r="AN49" s="4693"/>
      <c r="AO49" s="4693"/>
      <c r="AP49" s="4626"/>
      <c r="AQ49" s="4626"/>
      <c r="AR49" s="4626"/>
    </row>
    <row r="50" spans="2:44" s="4619" customFormat="1" ht="15" hidden="1" customHeight="1" x14ac:dyDescent="0.3">
      <c r="B50" s="4806">
        <v>1</v>
      </c>
      <c r="C50" s="4807">
        <v>18</v>
      </c>
      <c r="D50" s="4808" t="s">
        <v>109</v>
      </c>
      <c r="E50" s="2753" t="s">
        <v>67</v>
      </c>
      <c r="F50" s="4809"/>
      <c r="G50" s="4809" t="s">
        <v>7432</v>
      </c>
      <c r="H50" s="4810"/>
      <c r="I50" s="4809" t="s">
        <v>7431</v>
      </c>
      <c r="J50" s="4809" t="s">
        <v>7431</v>
      </c>
      <c r="K50" s="4809" t="s">
        <v>7431</v>
      </c>
      <c r="L50" s="4811"/>
      <c r="M50" s="2464"/>
      <c r="N50" s="4811"/>
      <c r="O50" s="2591"/>
      <c r="P50" s="2592"/>
      <c r="Q50" s="2592"/>
      <c r="R50" s="4812"/>
      <c r="S50" s="4812"/>
      <c r="T50" s="4811"/>
      <c r="U50" s="4811"/>
      <c r="V50" s="2465"/>
      <c r="W50" s="2465"/>
      <c r="X50" s="2465"/>
      <c r="Y50" s="2465"/>
      <c r="Z50" s="2465"/>
      <c r="AA50" s="2465"/>
      <c r="AB50" s="4811"/>
      <c r="AC50" s="4812"/>
      <c r="AD50" s="2593"/>
      <c r="AE50" s="2463"/>
      <c r="AF50" s="2464"/>
      <c r="AG50" s="4811"/>
      <c r="AH50" s="2465"/>
      <c r="AI50" s="4811"/>
      <c r="AJ50" s="2465"/>
      <c r="AK50" s="4811"/>
      <c r="AL50" s="2464"/>
      <c r="AM50" s="4693"/>
      <c r="AN50" s="4693"/>
      <c r="AO50" s="4693"/>
      <c r="AP50" s="4626"/>
      <c r="AQ50" s="4626"/>
      <c r="AR50" s="4626"/>
    </row>
    <row r="51" spans="2:44" s="4619" customFormat="1" ht="15" customHeight="1" x14ac:dyDescent="0.3">
      <c r="B51" s="4696">
        <v>1</v>
      </c>
      <c r="C51" s="4697">
        <v>18</v>
      </c>
      <c r="D51" s="4698" t="s">
        <v>109</v>
      </c>
      <c r="E51" s="2746" t="s">
        <v>72</v>
      </c>
      <c r="F51" s="4699"/>
      <c r="G51" s="4700" t="s">
        <v>128</v>
      </c>
      <c r="H51" s="4699"/>
      <c r="I51" s="4700" t="s">
        <v>7430</v>
      </c>
      <c r="J51" s="4700" t="s">
        <v>7430</v>
      </c>
      <c r="K51" s="4700" t="s">
        <v>7430</v>
      </c>
      <c r="L51" s="4699"/>
      <c r="M51" s="2447">
        <v>0</v>
      </c>
      <c r="N51" s="4699" t="s">
        <v>7425</v>
      </c>
      <c r="O51" s="2583">
        <v>44800</v>
      </c>
      <c r="P51" s="2584"/>
      <c r="Q51" s="2584"/>
      <c r="R51" s="4705" t="s">
        <v>7111</v>
      </c>
      <c r="S51" s="4705" t="s">
        <v>7111</v>
      </c>
      <c r="T51" s="4736" t="s">
        <v>130</v>
      </c>
      <c r="U51" s="4736" t="s">
        <v>130</v>
      </c>
      <c r="V51" s="4706">
        <v>0</v>
      </c>
      <c r="W51" s="4706">
        <v>0</v>
      </c>
      <c r="X51" s="4706"/>
      <c r="Y51" s="4706"/>
      <c r="Z51" s="4706"/>
      <c r="AA51" s="4706"/>
      <c r="AB51" s="4699" t="s">
        <v>7425</v>
      </c>
      <c r="AC51" s="4705" t="s">
        <v>7111</v>
      </c>
      <c r="AD51" s="2565">
        <v>50000000</v>
      </c>
      <c r="AE51" s="2448"/>
      <c r="AF51" s="2449"/>
      <c r="AG51" s="4736" t="s">
        <v>130</v>
      </c>
      <c r="AH51" s="4813"/>
      <c r="AI51" s="4699" t="s">
        <v>7425</v>
      </c>
      <c r="AJ51" s="2466">
        <v>60000</v>
      </c>
      <c r="AK51" s="4699" t="s">
        <v>7429</v>
      </c>
      <c r="AL51" s="4707">
        <f>SUM(AJ51,AH53,AD51,W51,O51,M51)</f>
        <v>50162800</v>
      </c>
      <c r="AM51" s="4693"/>
      <c r="AN51" s="4693"/>
      <c r="AO51" s="4693"/>
      <c r="AP51" s="4626"/>
      <c r="AQ51" s="4626"/>
      <c r="AR51" s="4626"/>
    </row>
    <row r="52" spans="2:44" s="4619" customFormat="1" ht="15" hidden="1" customHeight="1" x14ac:dyDescent="0.3">
      <c r="B52" s="4772">
        <v>1</v>
      </c>
      <c r="C52" s="4773">
        <v>18</v>
      </c>
      <c r="D52" s="4733" t="s">
        <v>109</v>
      </c>
      <c r="E52" s="4734" t="s">
        <v>109</v>
      </c>
      <c r="F52" s="4743"/>
      <c r="G52" s="4814" t="s">
        <v>7428</v>
      </c>
      <c r="H52" s="4743"/>
      <c r="I52" s="4814" t="s">
        <v>7427</v>
      </c>
      <c r="J52" s="4814" t="s">
        <v>7427</v>
      </c>
      <c r="K52" s="4814" t="s">
        <v>7427</v>
      </c>
      <c r="L52" s="4743"/>
      <c r="M52" s="2574"/>
      <c r="N52" s="4800" t="s">
        <v>130</v>
      </c>
      <c r="O52" s="4801" t="s">
        <v>130</v>
      </c>
      <c r="P52" s="4802"/>
      <c r="Q52" s="4802"/>
      <c r="R52" s="4725"/>
      <c r="S52" s="4725"/>
      <c r="T52" s="4743"/>
      <c r="U52" s="4743"/>
      <c r="V52" s="4815"/>
      <c r="W52" s="4815"/>
      <c r="X52" s="4815"/>
      <c r="Y52" s="4815"/>
      <c r="Z52" s="4815"/>
      <c r="AA52" s="4815"/>
      <c r="AB52" s="4816"/>
      <c r="AC52" s="4816"/>
      <c r="AD52" s="4817"/>
      <c r="AE52" s="2459"/>
      <c r="AF52" s="2460"/>
      <c r="AG52" s="4743"/>
      <c r="AH52" s="2461"/>
      <c r="AI52" s="4743"/>
      <c r="AJ52" s="2461"/>
      <c r="AK52" s="4743"/>
      <c r="AL52" s="4818"/>
      <c r="AM52" s="4693"/>
      <c r="AN52" s="4693"/>
      <c r="AO52" s="4693"/>
      <c r="AP52" s="4626"/>
      <c r="AQ52" s="4626"/>
      <c r="AR52" s="4626"/>
    </row>
    <row r="53" spans="2:44" s="4619" customFormat="1" ht="15" customHeight="1" x14ac:dyDescent="0.3">
      <c r="B53" s="4731">
        <v>1</v>
      </c>
      <c r="C53" s="4732">
        <v>18</v>
      </c>
      <c r="D53" s="4760" t="s">
        <v>109</v>
      </c>
      <c r="E53" s="2746" t="s">
        <v>114</v>
      </c>
      <c r="F53" s="4699"/>
      <c r="G53" s="4819" t="s">
        <v>131</v>
      </c>
      <c r="H53" s="4699"/>
      <c r="I53" s="4700" t="s">
        <v>7426</v>
      </c>
      <c r="J53" s="4700" t="s">
        <v>7426</v>
      </c>
      <c r="K53" s="4700" t="s">
        <v>7426</v>
      </c>
      <c r="L53" s="4699"/>
      <c r="M53" s="2447">
        <v>0</v>
      </c>
      <c r="N53" s="4699" t="s">
        <v>7425</v>
      </c>
      <c r="O53" s="2583">
        <v>57600</v>
      </c>
      <c r="P53" s="2584"/>
      <c r="Q53" s="2584"/>
      <c r="R53" s="4705" t="s">
        <v>7111</v>
      </c>
      <c r="S53" s="4705" t="s">
        <v>7111</v>
      </c>
      <c r="T53" s="4699" t="s">
        <v>7425</v>
      </c>
      <c r="U53" s="4699" t="s">
        <v>7425</v>
      </c>
      <c r="V53" s="4706">
        <v>44800</v>
      </c>
      <c r="W53" s="4706">
        <v>44800</v>
      </c>
      <c r="X53" s="4706"/>
      <c r="Y53" s="4706"/>
      <c r="Z53" s="4706"/>
      <c r="AA53" s="4706"/>
      <c r="AB53" s="4712" t="s">
        <v>7425</v>
      </c>
      <c r="AC53" s="4717" t="s">
        <v>7111</v>
      </c>
      <c r="AD53" s="2594" t="s">
        <v>7156</v>
      </c>
      <c r="AE53" s="2448"/>
      <c r="AF53" s="2449"/>
      <c r="AG53" s="4699" t="s">
        <v>7425</v>
      </c>
      <c r="AH53" s="2466">
        <v>58000</v>
      </c>
      <c r="AI53" s="4736" t="s">
        <v>130</v>
      </c>
      <c r="AJ53" s="2466">
        <v>0</v>
      </c>
      <c r="AK53" s="4699" t="s">
        <v>7424</v>
      </c>
      <c r="AL53" s="4707" t="e">
        <f>SUM(AJ53,AH56,#REF!,W53,O53,M53)</f>
        <v>#REF!</v>
      </c>
      <c r="AM53" s="4693"/>
      <c r="AN53" s="4693"/>
      <c r="AO53" s="4693"/>
      <c r="AP53" s="4626"/>
      <c r="AQ53" s="4626"/>
      <c r="AR53" s="4626"/>
    </row>
    <row r="54" spans="2:44" s="4832" customFormat="1" ht="15" customHeight="1" x14ac:dyDescent="0.3">
      <c r="B54" s="4820">
        <v>1</v>
      </c>
      <c r="C54" s="4821">
        <v>18</v>
      </c>
      <c r="D54" s="4822" t="s">
        <v>109</v>
      </c>
      <c r="E54" s="4823" t="s">
        <v>139</v>
      </c>
      <c r="F54" s="4824"/>
      <c r="G54" s="4825" t="s">
        <v>7423</v>
      </c>
      <c r="H54" s="4824"/>
      <c r="I54" s="4825" t="s">
        <v>7422</v>
      </c>
      <c r="J54" s="4825" t="s">
        <v>7422</v>
      </c>
      <c r="K54" s="4825" t="s">
        <v>7422</v>
      </c>
      <c r="L54" s="4824"/>
      <c r="M54" s="2596">
        <v>0</v>
      </c>
      <c r="N54" s="4826" t="s">
        <v>130</v>
      </c>
      <c r="O54" s="2596">
        <v>0</v>
      </c>
      <c r="P54" s="2597"/>
      <c r="Q54" s="2597"/>
      <c r="R54" s="4827"/>
      <c r="S54" s="4827"/>
      <c r="T54" s="4826" t="s">
        <v>130</v>
      </c>
      <c r="U54" s="4826" t="s">
        <v>130</v>
      </c>
      <c r="V54" s="4828" t="s">
        <v>130</v>
      </c>
      <c r="W54" s="4829">
        <f>O54*14%+O54</f>
        <v>0</v>
      </c>
      <c r="X54" s="4829"/>
      <c r="Y54" s="4829"/>
      <c r="Z54" s="4829"/>
      <c r="AA54" s="4829"/>
      <c r="AB54" s="4824" t="s">
        <v>7421</v>
      </c>
      <c r="AC54" s="4827" t="s">
        <v>7111</v>
      </c>
      <c r="AD54" s="2598" t="s">
        <v>7156</v>
      </c>
      <c r="AE54" s="2467"/>
      <c r="AF54" s="2468"/>
      <c r="AG54" s="4826" t="s">
        <v>130</v>
      </c>
      <c r="AH54" s="2469">
        <f>W54*15%+W54</f>
        <v>0</v>
      </c>
      <c r="AI54" s="4826" t="s">
        <v>130</v>
      </c>
      <c r="AJ54" s="2469">
        <v>0</v>
      </c>
      <c r="AK54" s="4824" t="s">
        <v>7421</v>
      </c>
      <c r="AL54" s="4830">
        <f>SUM(AJ54,AH54,AD54,W54,O54,M54)</f>
        <v>0</v>
      </c>
      <c r="AM54" s="4831"/>
      <c r="AN54" s="4831"/>
      <c r="AO54" s="4831"/>
      <c r="AP54" s="4626"/>
      <c r="AQ54" s="4626"/>
      <c r="AR54" s="4626"/>
    </row>
    <row r="55" spans="2:44" s="4832" customFormat="1" ht="15" customHeight="1" x14ac:dyDescent="0.3">
      <c r="B55" s="4833"/>
      <c r="C55" s="4834"/>
      <c r="D55" s="4835"/>
      <c r="E55" s="2805"/>
      <c r="F55" s="4836"/>
      <c r="G55" s="4837"/>
      <c r="H55" s="4836"/>
      <c r="I55" s="4837"/>
      <c r="J55" s="4837"/>
      <c r="K55" s="4837"/>
      <c r="L55" s="4836"/>
      <c r="M55" s="2806"/>
      <c r="N55" s="4838"/>
      <c r="O55" s="2806"/>
      <c r="P55" s="2807"/>
      <c r="Q55" s="2807"/>
      <c r="R55" s="4839"/>
      <c r="S55" s="4839"/>
      <c r="T55" s="4838"/>
      <c r="U55" s="4838"/>
      <c r="V55" s="4840"/>
      <c r="W55" s="4841"/>
      <c r="X55" s="4841"/>
      <c r="Y55" s="4841"/>
      <c r="Z55" s="4841"/>
      <c r="AA55" s="4841"/>
      <c r="AB55" s="4836"/>
      <c r="AC55" s="4839"/>
      <c r="AD55" s="2808"/>
      <c r="AE55" s="2809"/>
      <c r="AF55" s="2810"/>
      <c r="AG55" s="4838"/>
      <c r="AH55" s="2811"/>
      <c r="AI55" s="4838"/>
      <c r="AJ55" s="2811"/>
      <c r="AK55" s="4836"/>
      <c r="AL55" s="4842"/>
      <c r="AM55" s="4831"/>
      <c r="AN55" s="4831"/>
      <c r="AO55" s="4831"/>
      <c r="AP55" s="4626"/>
      <c r="AQ55" s="4626"/>
      <c r="AR55" s="4626"/>
    </row>
    <row r="56" spans="2:44" s="4619" customFormat="1" ht="15" customHeight="1" x14ac:dyDescent="0.3">
      <c r="B56" s="4665">
        <v>1</v>
      </c>
      <c r="C56" s="4666">
        <v>18</v>
      </c>
      <c r="D56" s="4667" t="s">
        <v>114</v>
      </c>
      <c r="E56" s="4668"/>
      <c r="F56" s="7931" t="s">
        <v>459</v>
      </c>
      <c r="G56" s="7931"/>
      <c r="H56" s="7931" t="s">
        <v>697</v>
      </c>
      <c r="I56" s="7931"/>
      <c r="J56" s="7931" t="s">
        <v>697</v>
      </c>
      <c r="K56" s="7931"/>
      <c r="L56" s="4775"/>
      <c r="M56" s="4780">
        <f>SUM(M57:M62)</f>
        <v>30600</v>
      </c>
      <c r="N56" s="4775"/>
      <c r="O56" s="4778">
        <f>SUM(O57:O62)</f>
        <v>69000</v>
      </c>
      <c r="P56" s="4670" t="s">
        <v>7404</v>
      </c>
      <c r="Q56" s="4670" t="s">
        <v>7404</v>
      </c>
      <c r="R56" s="4779"/>
      <c r="S56" s="4779"/>
      <c r="T56" s="4775"/>
      <c r="U56" s="4775"/>
      <c r="V56" s="4780">
        <f>SUM(V57:V64)</f>
        <v>108250</v>
      </c>
      <c r="W56" s="4780">
        <f>SUM(W57:W64)</f>
        <v>108250</v>
      </c>
      <c r="X56" s="4780">
        <f>SUM(X57,X64)</f>
        <v>0</v>
      </c>
      <c r="Y56" s="4805" t="s">
        <v>130</v>
      </c>
      <c r="Z56" s="4780" t="s">
        <v>7125</v>
      </c>
      <c r="AA56" s="4780" t="s">
        <v>7125</v>
      </c>
      <c r="AB56" s="4775"/>
      <c r="AC56" s="4779"/>
      <c r="AD56" s="4781">
        <f>SUM(AD57:AD64)</f>
        <v>81250000</v>
      </c>
      <c r="AE56" s="4675" t="s">
        <v>7124</v>
      </c>
      <c r="AF56" s="4676" t="s">
        <v>273</v>
      </c>
      <c r="AG56" s="4782"/>
      <c r="AH56" s="4783">
        <f>SUM(AH57:AH64)</f>
        <v>143000</v>
      </c>
      <c r="AI56" s="4782"/>
      <c r="AJ56" s="4783">
        <f>SUM(AJ57:AJ64)</f>
        <v>171000</v>
      </c>
      <c r="AK56" s="4782"/>
      <c r="AL56" s="4783" t="e">
        <f>SUM(AL57:AL64)</f>
        <v>#REF!</v>
      </c>
      <c r="AM56" s="4693"/>
      <c r="AN56" s="4693"/>
      <c r="AO56" s="4693"/>
      <c r="AP56" s="4626"/>
      <c r="AQ56" s="4626"/>
      <c r="AR56" s="4626"/>
    </row>
    <row r="57" spans="2:44" s="4619" customFormat="1" ht="15" customHeight="1" x14ac:dyDescent="0.3">
      <c r="B57" s="4728">
        <v>1</v>
      </c>
      <c r="C57" s="4729">
        <v>18</v>
      </c>
      <c r="D57" s="4790" t="s">
        <v>114</v>
      </c>
      <c r="E57" s="2752" t="s">
        <v>67</v>
      </c>
      <c r="F57" s="4686"/>
      <c r="G57" s="4627" t="s">
        <v>134</v>
      </c>
      <c r="H57" s="4686"/>
      <c r="I57" s="4627" t="s">
        <v>7420</v>
      </c>
      <c r="J57" s="4627" t="s">
        <v>7420</v>
      </c>
      <c r="K57" s="4627" t="s">
        <v>7420</v>
      </c>
      <c r="L57" s="4686" t="s">
        <v>1521</v>
      </c>
      <c r="M57" s="2446">
        <v>0</v>
      </c>
      <c r="N57" s="4792" t="s">
        <v>130</v>
      </c>
      <c r="O57" s="4723">
        <v>0</v>
      </c>
      <c r="P57" s="4724"/>
      <c r="Q57" s="4724"/>
      <c r="R57" s="4690" t="s">
        <v>277</v>
      </c>
      <c r="S57" s="4690" t="s">
        <v>277</v>
      </c>
      <c r="T57" s="4686" t="s">
        <v>1521</v>
      </c>
      <c r="U57" s="4686" t="s">
        <v>1521</v>
      </c>
      <c r="V57" s="4691">
        <v>50000</v>
      </c>
      <c r="W57" s="4691">
        <v>50000</v>
      </c>
      <c r="X57" s="4691"/>
      <c r="Y57" s="4691"/>
      <c r="Z57" s="4691"/>
      <c r="AA57" s="4691"/>
      <c r="AB57" s="4686" t="s">
        <v>7285</v>
      </c>
      <c r="AC57" s="4690" t="s">
        <v>277</v>
      </c>
      <c r="AD57" s="2590" t="s">
        <v>7156</v>
      </c>
      <c r="AE57" s="2452"/>
      <c r="AF57" s="2453"/>
      <c r="AG57" s="4686" t="s">
        <v>7285</v>
      </c>
      <c r="AH57" s="2449">
        <v>66000</v>
      </c>
      <c r="AI57" s="4686" t="s">
        <v>7285</v>
      </c>
      <c r="AJ57" s="2458">
        <v>74000</v>
      </c>
      <c r="AK57" s="4686" t="s">
        <v>7282</v>
      </c>
      <c r="AL57" s="4730">
        <f>SUM(AJ57,AH57,AD57,W57,O57,M57)</f>
        <v>190000</v>
      </c>
      <c r="AM57" s="4693"/>
      <c r="AN57" s="4693"/>
      <c r="AO57" s="4693"/>
      <c r="AP57" s="4626"/>
      <c r="AQ57" s="4626"/>
      <c r="AR57" s="4626"/>
    </row>
    <row r="58" spans="2:44" s="4619" customFormat="1" ht="15" hidden="1" customHeight="1" x14ac:dyDescent="0.3">
      <c r="B58" s="4731">
        <v>1</v>
      </c>
      <c r="C58" s="4732">
        <v>18</v>
      </c>
      <c r="D58" s="4760" t="s">
        <v>114</v>
      </c>
      <c r="E58" s="2746" t="s">
        <v>72</v>
      </c>
      <c r="F58" s="4699"/>
      <c r="G58" s="2786" t="s">
        <v>7419</v>
      </c>
      <c r="H58" s="4699"/>
      <c r="I58" s="7942" t="s">
        <v>7418</v>
      </c>
      <c r="J58" s="7942" t="s">
        <v>7418</v>
      </c>
      <c r="K58" s="7942" t="s">
        <v>7418</v>
      </c>
      <c r="L58" s="4699"/>
      <c r="M58" s="2447">
        <v>0</v>
      </c>
      <c r="N58" s="4699"/>
      <c r="O58" s="4703"/>
      <c r="P58" s="4704"/>
      <c r="Q58" s="4704"/>
      <c r="R58" s="4705"/>
      <c r="S58" s="4705"/>
      <c r="T58" s="4699"/>
      <c r="U58" s="4699"/>
      <c r="V58" s="4843"/>
      <c r="W58" s="4843"/>
      <c r="X58" s="4843"/>
      <c r="Y58" s="4843"/>
      <c r="Z58" s="4843"/>
      <c r="AA58" s="4843"/>
      <c r="AB58" s="4699"/>
      <c r="AC58" s="4705"/>
      <c r="AD58" s="4844"/>
      <c r="AE58" s="4845"/>
      <c r="AF58" s="4843"/>
      <c r="AG58" s="4699"/>
      <c r="AH58" s="2466"/>
      <c r="AI58" s="4699"/>
      <c r="AJ58" s="2466"/>
      <c r="AK58" s="4699"/>
      <c r="AL58" s="4707"/>
      <c r="AM58" s="4693"/>
      <c r="AN58" s="4693"/>
      <c r="AO58" s="4693"/>
      <c r="AP58" s="4626"/>
      <c r="AQ58" s="4626"/>
      <c r="AR58" s="4626"/>
    </row>
    <row r="59" spans="2:44" s="4619" customFormat="1" ht="15" hidden="1" customHeight="1" x14ac:dyDescent="0.3">
      <c r="B59" s="4709"/>
      <c r="C59" s="4710"/>
      <c r="D59" s="4711"/>
      <c r="E59" s="2747"/>
      <c r="F59" s="4712"/>
      <c r="G59" s="2787"/>
      <c r="H59" s="4712"/>
      <c r="I59" s="7943"/>
      <c r="J59" s="7943"/>
      <c r="K59" s="7943"/>
      <c r="L59" s="4712"/>
      <c r="M59" s="2578"/>
      <c r="N59" s="4712"/>
      <c r="O59" s="4715"/>
      <c r="P59" s="4716"/>
      <c r="Q59" s="4716"/>
      <c r="R59" s="4717"/>
      <c r="S59" s="4717"/>
      <c r="T59" s="4712"/>
      <c r="U59" s="4712"/>
      <c r="V59" s="4846"/>
      <c r="W59" s="4846"/>
      <c r="X59" s="4846"/>
      <c r="Y59" s="4846"/>
      <c r="Z59" s="4846"/>
      <c r="AA59" s="4846"/>
      <c r="AB59" s="4712"/>
      <c r="AC59" s="4717"/>
      <c r="AD59" s="4847"/>
      <c r="AE59" s="4848"/>
      <c r="AF59" s="4846"/>
      <c r="AG59" s="4712"/>
      <c r="AH59" s="2470"/>
      <c r="AI59" s="4712"/>
      <c r="AJ59" s="2470"/>
      <c r="AK59" s="4712"/>
      <c r="AL59" s="4754"/>
      <c r="AM59" s="4693"/>
      <c r="AN59" s="4693"/>
      <c r="AO59" s="4693"/>
      <c r="AP59" s="4626"/>
      <c r="AQ59" s="4626"/>
      <c r="AR59" s="4626"/>
    </row>
    <row r="60" spans="2:44" s="4619" customFormat="1" ht="15" customHeight="1" x14ac:dyDescent="0.3">
      <c r="B60" s="4849">
        <v>1</v>
      </c>
      <c r="C60" s="4850">
        <v>18</v>
      </c>
      <c r="D60" s="4851" t="s">
        <v>114</v>
      </c>
      <c r="E60" s="2754" t="s">
        <v>109</v>
      </c>
      <c r="F60" s="4852"/>
      <c r="G60" s="7938" t="s">
        <v>7417</v>
      </c>
      <c r="H60" s="4853"/>
      <c r="I60" s="7940" t="s">
        <v>7416</v>
      </c>
      <c r="J60" s="7940" t="s">
        <v>7416</v>
      </c>
      <c r="K60" s="7940" t="s">
        <v>7416</v>
      </c>
      <c r="L60" s="4852"/>
      <c r="M60" s="2583">
        <v>30600</v>
      </c>
      <c r="N60" s="4852" t="s">
        <v>7323</v>
      </c>
      <c r="O60" s="4703">
        <v>69000</v>
      </c>
      <c r="P60" s="4704"/>
      <c r="Q60" s="4704"/>
      <c r="R60" s="4705" t="s">
        <v>7111</v>
      </c>
      <c r="S60" s="4705" t="s">
        <v>7111</v>
      </c>
      <c r="T60" s="4852" t="s">
        <v>7323</v>
      </c>
      <c r="U60" s="4852" t="s">
        <v>7323</v>
      </c>
      <c r="V60" s="4854">
        <v>58250</v>
      </c>
      <c r="W60" s="4854">
        <v>58250</v>
      </c>
      <c r="X60" s="4854"/>
      <c r="Y60" s="4854"/>
      <c r="Z60" s="4854"/>
      <c r="AA60" s="4854"/>
      <c r="AB60" s="4852" t="s">
        <v>7415</v>
      </c>
      <c r="AC60" s="4705" t="s">
        <v>7111</v>
      </c>
      <c r="AD60" s="2600">
        <v>81250000</v>
      </c>
      <c r="AE60" s="2448"/>
      <c r="AF60" s="2449"/>
      <c r="AG60" s="4852" t="s">
        <v>7415</v>
      </c>
      <c r="AH60" s="2449">
        <v>77000</v>
      </c>
      <c r="AI60" s="4852" t="s">
        <v>7415</v>
      </c>
      <c r="AJ60" s="2471">
        <v>97000</v>
      </c>
      <c r="AK60" s="4852" t="s">
        <v>7414</v>
      </c>
      <c r="AL60" s="4855" t="e">
        <f>SUM(AJ60,AH60,#REF!,W60,O60,M60)</f>
        <v>#REF!</v>
      </c>
      <c r="AM60" s="4693"/>
      <c r="AN60" s="4693"/>
      <c r="AO60" s="4693"/>
      <c r="AP60" s="4626"/>
      <c r="AQ60" s="4626"/>
      <c r="AR60" s="4626"/>
    </row>
    <row r="61" spans="2:44" s="4619" customFormat="1" ht="15" customHeight="1" x14ac:dyDescent="0.3">
      <c r="B61" s="4856"/>
      <c r="C61" s="4857"/>
      <c r="D61" s="4858"/>
      <c r="E61" s="2755"/>
      <c r="F61" s="4859"/>
      <c r="G61" s="7939"/>
      <c r="H61" s="4860"/>
      <c r="I61" s="7941"/>
      <c r="J61" s="7941"/>
      <c r="K61" s="7941"/>
      <c r="L61" s="4859"/>
      <c r="M61" s="2602"/>
      <c r="N61" s="4859"/>
      <c r="O61" s="4715"/>
      <c r="P61" s="4716"/>
      <c r="Q61" s="4716"/>
      <c r="R61" s="4717"/>
      <c r="S61" s="4717"/>
      <c r="T61" s="4861"/>
      <c r="U61" s="4861"/>
      <c r="V61" s="4862"/>
      <c r="W61" s="4862"/>
      <c r="X61" s="4862"/>
      <c r="Y61" s="4862"/>
      <c r="Z61" s="4862"/>
      <c r="AA61" s="4862"/>
      <c r="AB61" s="4859"/>
      <c r="AC61" s="4717"/>
      <c r="AD61" s="4863"/>
      <c r="AE61" s="2472"/>
      <c r="AF61" s="2473"/>
      <c r="AG61" s="4859"/>
      <c r="AH61" s="2473"/>
      <c r="AI61" s="4859"/>
      <c r="AJ61" s="2473"/>
      <c r="AK61" s="4859"/>
      <c r="AL61" s="4864"/>
      <c r="AM61" s="4693"/>
      <c r="AN61" s="4693"/>
      <c r="AO61" s="4693"/>
      <c r="AP61" s="4626"/>
      <c r="AQ61" s="4626"/>
      <c r="AR61" s="4626"/>
    </row>
    <row r="62" spans="2:44" s="4619" customFormat="1" ht="15" hidden="1" customHeight="1" x14ac:dyDescent="0.3">
      <c r="B62" s="4731">
        <v>1</v>
      </c>
      <c r="C62" s="4732">
        <v>18</v>
      </c>
      <c r="D62" s="4760" t="s">
        <v>114</v>
      </c>
      <c r="E62" s="2746" t="s">
        <v>144</v>
      </c>
      <c r="F62" s="4699"/>
      <c r="G62" s="2786" t="s">
        <v>7413</v>
      </c>
      <c r="H62" s="4699"/>
      <c r="I62" s="7942" t="s">
        <v>7412</v>
      </c>
      <c r="J62" s="7942" t="s">
        <v>7412</v>
      </c>
      <c r="K62" s="7942" t="s">
        <v>7412</v>
      </c>
      <c r="L62" s="4699"/>
      <c r="M62" s="2447"/>
      <c r="N62" s="4736" t="s">
        <v>130</v>
      </c>
      <c r="O62" s="4703">
        <v>0</v>
      </c>
      <c r="P62" s="4704"/>
      <c r="Q62" s="4704"/>
      <c r="R62" s="4705" t="s">
        <v>7111</v>
      </c>
      <c r="S62" s="4705" t="s">
        <v>7111</v>
      </c>
      <c r="T62" s="4736" t="s">
        <v>130</v>
      </c>
      <c r="U62" s="4736" t="s">
        <v>130</v>
      </c>
      <c r="V62" s="4865" t="s">
        <v>130</v>
      </c>
      <c r="W62" s="4865" t="s">
        <v>130</v>
      </c>
      <c r="X62" s="4865"/>
      <c r="Y62" s="4865"/>
      <c r="Z62" s="4865"/>
      <c r="AA62" s="4865"/>
      <c r="AB62" s="4736" t="s">
        <v>130</v>
      </c>
      <c r="AC62" s="4705" t="s">
        <v>7111</v>
      </c>
      <c r="AD62" s="2573" t="s">
        <v>130</v>
      </c>
      <c r="AE62" s="2454"/>
      <c r="AF62" s="2455"/>
      <c r="AG62" s="4736" t="s">
        <v>130</v>
      </c>
      <c r="AH62" s="2474" t="s">
        <v>130</v>
      </c>
      <c r="AI62" s="4736" t="s">
        <v>130</v>
      </c>
      <c r="AJ62" s="2474" t="s">
        <v>130</v>
      </c>
      <c r="AK62" s="4736" t="s">
        <v>130</v>
      </c>
      <c r="AL62" s="4707">
        <f>SUM(AJ62,AH62,AD62,W62,O62,M62)</f>
        <v>0</v>
      </c>
      <c r="AM62" s="4693"/>
      <c r="AN62" s="4693"/>
      <c r="AO62" s="4693"/>
      <c r="AP62" s="4626"/>
      <c r="AQ62" s="4626"/>
      <c r="AR62" s="4626"/>
    </row>
    <row r="63" spans="2:44" s="4619" customFormat="1" ht="15" hidden="1" customHeight="1" x14ac:dyDescent="0.3">
      <c r="B63" s="4709"/>
      <c r="C63" s="4710"/>
      <c r="D63" s="4711"/>
      <c r="E63" s="2747"/>
      <c r="F63" s="4712"/>
      <c r="G63" s="2787"/>
      <c r="H63" s="4712"/>
      <c r="I63" s="7943"/>
      <c r="J63" s="7943"/>
      <c r="K63" s="7943"/>
      <c r="L63" s="4712"/>
      <c r="M63" s="2578"/>
      <c r="N63" s="4767"/>
      <c r="O63" s="4715"/>
      <c r="P63" s="4716"/>
      <c r="Q63" s="4716"/>
      <c r="R63" s="4717"/>
      <c r="S63" s="4717"/>
      <c r="T63" s="4767"/>
      <c r="U63" s="4767"/>
      <c r="V63" s="4866"/>
      <c r="W63" s="4866"/>
      <c r="X63" s="4866"/>
      <c r="Y63" s="4866"/>
      <c r="Z63" s="4866"/>
      <c r="AA63" s="4866"/>
      <c r="AB63" s="4767"/>
      <c r="AC63" s="4717"/>
      <c r="AD63" s="2585"/>
      <c r="AE63" s="2456"/>
      <c r="AF63" s="2457"/>
      <c r="AG63" s="4767"/>
      <c r="AH63" s="2475"/>
      <c r="AI63" s="4767"/>
      <c r="AJ63" s="2475"/>
      <c r="AK63" s="4767"/>
      <c r="AL63" s="4754"/>
      <c r="AM63" s="4693"/>
      <c r="AN63" s="4693"/>
      <c r="AO63" s="4693"/>
      <c r="AP63" s="4626"/>
      <c r="AQ63" s="4626"/>
      <c r="AR63" s="4626"/>
    </row>
    <row r="64" spans="2:44" s="4619" customFormat="1" ht="15" hidden="1" customHeight="1" x14ac:dyDescent="0.3">
      <c r="B64" s="4731">
        <v>1</v>
      </c>
      <c r="C64" s="4732">
        <v>18</v>
      </c>
      <c r="D64" s="4760" t="s">
        <v>114</v>
      </c>
      <c r="E64" s="2746" t="s">
        <v>81</v>
      </c>
      <c r="F64" s="4699"/>
      <c r="G64" s="3884" t="s">
        <v>7411</v>
      </c>
      <c r="H64" s="4699"/>
      <c r="I64" s="2786" t="s">
        <v>7410</v>
      </c>
      <c r="J64" s="2786" t="s">
        <v>7410</v>
      </c>
      <c r="K64" s="2786" t="s">
        <v>7410</v>
      </c>
      <c r="L64" s="4699"/>
      <c r="M64" s="2447"/>
      <c r="N64" s="4699"/>
      <c r="O64" s="4703">
        <v>0</v>
      </c>
      <c r="P64" s="4704"/>
      <c r="Q64" s="4704"/>
      <c r="R64" s="4705"/>
      <c r="S64" s="4705"/>
      <c r="T64" s="4699"/>
      <c r="U64" s="4699"/>
      <c r="V64" s="4843"/>
      <c r="W64" s="4843"/>
      <c r="X64" s="4843"/>
      <c r="Y64" s="4843"/>
      <c r="Z64" s="4843"/>
      <c r="AA64" s="4843"/>
      <c r="AB64" s="4699"/>
      <c r="AC64" s="4705"/>
      <c r="AD64" s="2565"/>
      <c r="AE64" s="2448"/>
      <c r="AF64" s="2449"/>
      <c r="AG64" s="4699"/>
      <c r="AH64" s="2466"/>
      <c r="AI64" s="4699"/>
      <c r="AJ64" s="2466"/>
      <c r="AK64" s="4699"/>
      <c r="AL64" s="4707"/>
      <c r="AM64" s="4693"/>
      <c r="AN64" s="4693"/>
      <c r="AO64" s="4693"/>
      <c r="AP64" s="4626"/>
      <c r="AQ64" s="4626"/>
      <c r="AR64" s="4626"/>
    </row>
    <row r="65" spans="2:44" s="4619" customFormat="1" ht="15" customHeight="1" x14ac:dyDescent="0.3">
      <c r="B65" s="4867">
        <v>1</v>
      </c>
      <c r="C65" s="4868">
        <v>18</v>
      </c>
      <c r="D65" s="4869" t="s">
        <v>139</v>
      </c>
      <c r="E65" s="4870"/>
      <c r="F65" s="7947" t="s">
        <v>140</v>
      </c>
      <c r="G65" s="7947"/>
      <c r="H65" s="7947" t="s">
        <v>699</v>
      </c>
      <c r="I65" s="7947"/>
      <c r="J65" s="7947" t="s">
        <v>699</v>
      </c>
      <c r="K65" s="7947"/>
      <c r="L65" s="4871"/>
      <c r="M65" s="4872">
        <f>SUM(M67:M68)</f>
        <v>6000</v>
      </c>
      <c r="N65" s="4873"/>
      <c r="O65" s="4874">
        <f>SUM(O67:O68)</f>
        <v>7250</v>
      </c>
      <c r="P65" s="4677" t="s">
        <v>7404</v>
      </c>
      <c r="Q65" s="4677" t="s">
        <v>7404</v>
      </c>
      <c r="R65" s="4875"/>
      <c r="S65" s="4875"/>
      <c r="T65" s="4873"/>
      <c r="U65" s="4873"/>
      <c r="V65" s="4876">
        <f>SUM(V67:V68)</f>
        <v>10000</v>
      </c>
      <c r="W65" s="4876">
        <f>SUM(W67:W68)</f>
        <v>10000</v>
      </c>
      <c r="X65" s="4877" t="s">
        <v>130</v>
      </c>
      <c r="Y65" s="4878" t="s">
        <v>130</v>
      </c>
      <c r="Z65" s="4783" t="s">
        <v>7125</v>
      </c>
      <c r="AA65" s="4783" t="s">
        <v>7125</v>
      </c>
      <c r="AB65" s="4873"/>
      <c r="AC65" s="4875"/>
      <c r="AD65" s="4879">
        <f>SUM(AD67:AD68)</f>
        <v>10000000</v>
      </c>
      <c r="AE65" s="4675" t="s">
        <v>7124</v>
      </c>
      <c r="AF65" s="4676" t="s">
        <v>273</v>
      </c>
      <c r="AG65" s="4873"/>
      <c r="AH65" s="4876">
        <f>SUM(AH67:AH68)</f>
        <v>14000</v>
      </c>
      <c r="AI65" s="4871"/>
      <c r="AJ65" s="4876">
        <f>SUM(AJ67:AJ68)</f>
        <v>14000</v>
      </c>
      <c r="AK65" s="4871"/>
      <c r="AL65" s="4679">
        <f>SUM(AL67:AL68)</f>
        <v>10051250</v>
      </c>
      <c r="AM65" s="4693"/>
      <c r="AN65" s="4693"/>
      <c r="AO65" s="4693"/>
      <c r="AP65" s="4626"/>
      <c r="AQ65" s="4626"/>
      <c r="AR65" s="4626"/>
    </row>
    <row r="66" spans="2:44" s="4619" customFormat="1" ht="15" customHeight="1" x14ac:dyDescent="0.3">
      <c r="B66" s="4880"/>
      <c r="C66" s="4881"/>
      <c r="D66" s="4882"/>
      <c r="E66" s="4883"/>
      <c r="F66" s="7948"/>
      <c r="G66" s="7948"/>
      <c r="H66" s="7948"/>
      <c r="I66" s="7948"/>
      <c r="J66" s="7948"/>
      <c r="K66" s="7948"/>
      <c r="L66" s="4884"/>
      <c r="M66" s="2489"/>
      <c r="N66" s="4885"/>
      <c r="O66" s="2603"/>
      <c r="P66" s="2603"/>
      <c r="Q66" s="2603"/>
      <c r="R66" s="4886"/>
      <c r="S66" s="4886"/>
      <c r="T66" s="4885"/>
      <c r="U66" s="4885"/>
      <c r="V66" s="2560"/>
      <c r="W66" s="2560"/>
      <c r="X66" s="2560"/>
      <c r="Y66" s="2560"/>
      <c r="Z66" s="2604"/>
      <c r="AA66" s="2604"/>
      <c r="AB66" s="4885"/>
      <c r="AC66" s="4886"/>
      <c r="AD66" s="2605"/>
      <c r="AE66" s="2476"/>
      <c r="AF66" s="2477"/>
      <c r="AG66" s="4887"/>
      <c r="AH66" s="2478"/>
      <c r="AI66" s="4888"/>
      <c r="AJ66" s="2478"/>
      <c r="AK66" s="4888"/>
      <c r="AL66" s="2477"/>
      <c r="AM66" s="4693"/>
      <c r="AN66" s="4693"/>
      <c r="AO66" s="4693"/>
      <c r="AP66" s="4626"/>
      <c r="AQ66" s="4626"/>
      <c r="AR66" s="4626"/>
    </row>
    <row r="67" spans="2:44" s="4619" customFormat="1" ht="15" customHeight="1" x14ac:dyDescent="0.3">
      <c r="B67" s="4728">
        <v>1</v>
      </c>
      <c r="C67" s="4789">
        <v>18</v>
      </c>
      <c r="D67" s="4790" t="s">
        <v>139</v>
      </c>
      <c r="E67" s="2756" t="s">
        <v>67</v>
      </c>
      <c r="F67" s="4686"/>
      <c r="G67" s="4889" t="s">
        <v>7409</v>
      </c>
      <c r="H67" s="4686"/>
      <c r="I67" s="4889" t="s">
        <v>7408</v>
      </c>
      <c r="J67" s="4889" t="s">
        <v>7408</v>
      </c>
      <c r="K67" s="4889" t="s">
        <v>7408</v>
      </c>
      <c r="L67" s="4686" t="s">
        <v>668</v>
      </c>
      <c r="M67" s="2446">
        <v>3000</v>
      </c>
      <c r="N67" s="4686" t="s">
        <v>668</v>
      </c>
      <c r="O67" s="4723">
        <v>1500</v>
      </c>
      <c r="P67" s="4724"/>
      <c r="Q67" s="4724"/>
      <c r="R67" s="4690" t="s">
        <v>7111</v>
      </c>
      <c r="S67" s="4690" t="s">
        <v>7111</v>
      </c>
      <c r="T67" s="4686" t="s">
        <v>668</v>
      </c>
      <c r="U67" s="4686" t="s">
        <v>668</v>
      </c>
      <c r="V67" s="4691">
        <v>5000</v>
      </c>
      <c r="W67" s="4691">
        <v>5000</v>
      </c>
      <c r="X67" s="4691"/>
      <c r="Y67" s="4691"/>
      <c r="Z67" s="4691"/>
      <c r="AA67" s="4691"/>
      <c r="AB67" s="4686" t="s">
        <v>668</v>
      </c>
      <c r="AC67" s="4690" t="s">
        <v>7111</v>
      </c>
      <c r="AD67" s="2570">
        <v>5000000</v>
      </c>
      <c r="AE67" s="2452"/>
      <c r="AF67" s="2453"/>
      <c r="AG67" s="4686" t="s">
        <v>668</v>
      </c>
      <c r="AH67" s="2449">
        <v>7000</v>
      </c>
      <c r="AI67" s="4686" t="s">
        <v>668</v>
      </c>
      <c r="AJ67" s="2453">
        <v>7000</v>
      </c>
      <c r="AK67" s="4686" t="s">
        <v>7407</v>
      </c>
      <c r="AL67" s="4730">
        <f>SUM(AJ67,AH67,AD67,W67,O67,M67)</f>
        <v>5023500</v>
      </c>
      <c r="AM67" s="4693"/>
      <c r="AN67" s="4693"/>
      <c r="AO67" s="4693"/>
      <c r="AP67" s="4626"/>
      <c r="AQ67" s="4626"/>
      <c r="AR67" s="4626"/>
    </row>
    <row r="68" spans="2:44" s="4619" customFormat="1" ht="15" customHeight="1" x14ac:dyDescent="0.3">
      <c r="B68" s="4731">
        <v>1</v>
      </c>
      <c r="C68" s="4732">
        <v>18</v>
      </c>
      <c r="D68" s="4760" t="s">
        <v>139</v>
      </c>
      <c r="E68" s="4734" t="s">
        <v>144</v>
      </c>
      <c r="F68" s="4699"/>
      <c r="G68" s="4795" t="s">
        <v>462</v>
      </c>
      <c r="H68" s="4699"/>
      <c r="I68" s="4749" t="s">
        <v>7406</v>
      </c>
      <c r="J68" s="4749" t="s">
        <v>7406</v>
      </c>
      <c r="K68" s="4749" t="s">
        <v>7406</v>
      </c>
      <c r="L68" s="4699" t="s">
        <v>668</v>
      </c>
      <c r="M68" s="2447">
        <v>3000</v>
      </c>
      <c r="N68" s="4699" t="s">
        <v>668</v>
      </c>
      <c r="O68" s="4703">
        <v>5750</v>
      </c>
      <c r="P68" s="4704"/>
      <c r="Q68" s="4704"/>
      <c r="R68" s="4705" t="s">
        <v>7111</v>
      </c>
      <c r="S68" s="4705" t="s">
        <v>7111</v>
      </c>
      <c r="T68" s="4699" t="s">
        <v>668</v>
      </c>
      <c r="U68" s="4699" t="s">
        <v>668</v>
      </c>
      <c r="V68" s="4843">
        <v>5000</v>
      </c>
      <c r="W68" s="4843">
        <v>5000</v>
      </c>
      <c r="X68" s="4843"/>
      <c r="Y68" s="4843"/>
      <c r="Z68" s="4843"/>
      <c r="AA68" s="4843"/>
      <c r="AB68" s="4699" t="s">
        <v>668</v>
      </c>
      <c r="AC68" s="4705" t="s">
        <v>7111</v>
      </c>
      <c r="AD68" s="2565">
        <v>5000000</v>
      </c>
      <c r="AE68" s="2448"/>
      <c r="AF68" s="2449"/>
      <c r="AG68" s="4699" t="s">
        <v>668</v>
      </c>
      <c r="AH68" s="2449">
        <v>7000</v>
      </c>
      <c r="AI68" s="4699" t="s">
        <v>668</v>
      </c>
      <c r="AJ68" s="2449">
        <v>7000</v>
      </c>
      <c r="AK68" s="4699" t="s">
        <v>7400</v>
      </c>
      <c r="AL68" s="4890">
        <f>SUM(AJ68,AH68,AD68,W68,O68,M68)</f>
        <v>5027750</v>
      </c>
      <c r="AM68" s="4693"/>
      <c r="AN68" s="4693"/>
      <c r="AO68" s="4693"/>
      <c r="AP68" s="4626"/>
      <c r="AQ68" s="4626"/>
      <c r="AR68" s="4626"/>
    </row>
    <row r="69" spans="2:44" s="4619" customFormat="1" ht="15" customHeight="1" x14ac:dyDescent="0.3">
      <c r="B69" s="4665">
        <v>1</v>
      </c>
      <c r="C69" s="4666">
        <v>18</v>
      </c>
      <c r="D69" s="4667" t="s">
        <v>81</v>
      </c>
      <c r="E69" s="4668"/>
      <c r="F69" s="7923" t="s">
        <v>615</v>
      </c>
      <c r="G69" s="7923"/>
      <c r="H69" s="7923" t="s">
        <v>7405</v>
      </c>
      <c r="I69" s="7923"/>
      <c r="J69" s="7923" t="s">
        <v>7405</v>
      </c>
      <c r="K69" s="7923"/>
      <c r="L69" s="4777"/>
      <c r="M69" s="4776">
        <f>SUM(M70:M75)</f>
        <v>8500</v>
      </c>
      <c r="N69" s="4777"/>
      <c r="O69" s="4778">
        <f>SUM(O70:O75)</f>
        <v>5000</v>
      </c>
      <c r="P69" s="4670" t="s">
        <v>7404</v>
      </c>
      <c r="Q69" s="4670" t="s">
        <v>7404</v>
      </c>
      <c r="R69" s="4779"/>
      <c r="S69" s="4779"/>
      <c r="T69" s="4777"/>
      <c r="U69" s="4777"/>
      <c r="V69" s="4780">
        <f>SUM(V70:V75)</f>
        <v>129001</v>
      </c>
      <c r="W69" s="4780">
        <f>SUM(W70:W75)</f>
        <v>86421</v>
      </c>
      <c r="X69" s="4804" t="s">
        <v>130</v>
      </c>
      <c r="Y69" s="4780">
        <f>SUM(Y70:Y74)</f>
        <v>42580</v>
      </c>
      <c r="Z69" s="4780" t="s">
        <v>7125</v>
      </c>
      <c r="AA69" s="4780" t="s">
        <v>7125</v>
      </c>
      <c r="AB69" s="4777"/>
      <c r="AC69" s="4779"/>
      <c r="AD69" s="4781">
        <f>SUM(AD70:AD75)</f>
        <v>126800000</v>
      </c>
      <c r="AE69" s="4675" t="s">
        <v>7124</v>
      </c>
      <c r="AF69" s="4676" t="s">
        <v>273</v>
      </c>
      <c r="AG69" s="4871"/>
      <c r="AH69" s="4783">
        <f>SUM(AH70:AH75)</f>
        <v>115000</v>
      </c>
      <c r="AI69" s="4871"/>
      <c r="AJ69" s="4783">
        <f>SUM(AJ70:AJ75)</f>
        <v>140000</v>
      </c>
      <c r="AK69" s="4871"/>
      <c r="AL69" s="4872">
        <f>SUM(AL70:AL75)</f>
        <v>127154921</v>
      </c>
      <c r="AM69" s="4693"/>
      <c r="AN69" s="4693"/>
      <c r="AO69" s="4693"/>
      <c r="AP69" s="4626"/>
      <c r="AQ69" s="4626"/>
      <c r="AR69" s="4626"/>
    </row>
    <row r="70" spans="2:44" s="4619" customFormat="1" ht="15" hidden="1" customHeight="1" x14ac:dyDescent="0.3">
      <c r="B70" s="4709">
        <v>1</v>
      </c>
      <c r="C70" s="4710">
        <v>18</v>
      </c>
      <c r="D70" s="4711" t="s">
        <v>81</v>
      </c>
      <c r="E70" s="2757" t="s">
        <v>67</v>
      </c>
      <c r="F70" s="4712"/>
      <c r="G70" s="4891" t="s">
        <v>332</v>
      </c>
      <c r="H70" s="4712"/>
      <c r="I70" s="4892" t="s">
        <v>7403</v>
      </c>
      <c r="J70" s="4892" t="s">
        <v>7403</v>
      </c>
      <c r="K70" s="4892" t="s">
        <v>7403</v>
      </c>
      <c r="L70" s="4753" t="s">
        <v>668</v>
      </c>
      <c r="M70" s="2606">
        <v>5000</v>
      </c>
      <c r="N70" s="4753"/>
      <c r="O70" s="4893"/>
      <c r="P70" s="4894"/>
      <c r="Q70" s="4894"/>
      <c r="R70" s="4690" t="s">
        <v>277</v>
      </c>
      <c r="S70" s="4690" t="s">
        <v>277</v>
      </c>
      <c r="T70" s="4895" t="s">
        <v>130</v>
      </c>
      <c r="U70" s="4895" t="s">
        <v>130</v>
      </c>
      <c r="V70" s="4896">
        <v>0</v>
      </c>
      <c r="W70" s="4896">
        <v>0</v>
      </c>
      <c r="X70" s="4896"/>
      <c r="Y70" s="4896"/>
      <c r="Z70" s="4896"/>
      <c r="AA70" s="4896"/>
      <c r="AB70" s="4753"/>
      <c r="AC70" s="4690" t="s">
        <v>277</v>
      </c>
      <c r="AD70" s="2607"/>
      <c r="AE70" s="2479"/>
      <c r="AF70" s="2480"/>
      <c r="AG70" s="4895" t="s">
        <v>130</v>
      </c>
      <c r="AH70" s="2481">
        <v>0</v>
      </c>
      <c r="AI70" s="4753" t="s">
        <v>7401</v>
      </c>
      <c r="AJ70" s="2481">
        <v>7500</v>
      </c>
      <c r="AK70" s="4753" t="s">
        <v>2039</v>
      </c>
      <c r="AL70" s="4897">
        <f>SUM(AJ70,AH70,AD70,W70,O70,M70)</f>
        <v>12500</v>
      </c>
      <c r="AM70" s="4693"/>
      <c r="AN70" s="4693"/>
      <c r="AO70" s="4693"/>
      <c r="AP70" s="4626"/>
      <c r="AQ70" s="4626"/>
      <c r="AR70" s="4626"/>
    </row>
    <row r="71" spans="2:44" s="4619" customFormat="1" ht="15" customHeight="1" x14ac:dyDescent="0.3">
      <c r="B71" s="4728">
        <v>1</v>
      </c>
      <c r="C71" s="4729">
        <v>18</v>
      </c>
      <c r="D71" s="4685" t="s">
        <v>81</v>
      </c>
      <c r="E71" s="2747" t="s">
        <v>72</v>
      </c>
      <c r="F71" s="4686"/>
      <c r="G71" s="4687" t="s">
        <v>300</v>
      </c>
      <c r="H71" s="4686"/>
      <c r="I71" s="4687" t="s">
        <v>7402</v>
      </c>
      <c r="J71" s="4687" t="s">
        <v>7402</v>
      </c>
      <c r="K71" s="4687" t="s">
        <v>7402</v>
      </c>
      <c r="L71" s="4712" t="s">
        <v>668</v>
      </c>
      <c r="M71" s="2446">
        <v>3500</v>
      </c>
      <c r="N71" s="4712" t="s">
        <v>668</v>
      </c>
      <c r="O71" s="4723">
        <v>5000</v>
      </c>
      <c r="P71" s="4724"/>
      <c r="Q71" s="4724"/>
      <c r="R71" s="4705" t="s">
        <v>7111</v>
      </c>
      <c r="S71" s="4705" t="s">
        <v>7111</v>
      </c>
      <c r="T71" s="4712" t="s">
        <v>668</v>
      </c>
      <c r="U71" s="4712" t="s">
        <v>668</v>
      </c>
      <c r="V71" s="4718">
        <v>5000</v>
      </c>
      <c r="W71" s="4718">
        <v>5000</v>
      </c>
      <c r="X71" s="4718"/>
      <c r="Y71" s="4718"/>
      <c r="Z71" s="4718"/>
      <c r="AA71" s="4718"/>
      <c r="AB71" s="4712" t="s">
        <v>668</v>
      </c>
      <c r="AC71" s="4705" t="s">
        <v>7111</v>
      </c>
      <c r="AD71" s="2565">
        <v>5000000</v>
      </c>
      <c r="AE71" s="2452"/>
      <c r="AF71" s="2453"/>
      <c r="AG71" s="4712" t="s">
        <v>668</v>
      </c>
      <c r="AH71" s="2449">
        <v>7000</v>
      </c>
      <c r="AI71" s="4712" t="s">
        <v>7401</v>
      </c>
      <c r="AJ71" s="2453">
        <v>8000</v>
      </c>
      <c r="AK71" s="4712" t="s">
        <v>7400</v>
      </c>
      <c r="AL71" s="4754">
        <f>SUM(AJ71,AH71,AD71,W71,O71,M71)</f>
        <v>5028500</v>
      </c>
      <c r="AM71" s="4693"/>
      <c r="AN71" s="4693"/>
      <c r="AO71" s="4693"/>
      <c r="AP71" s="4626"/>
      <c r="AQ71" s="4626"/>
      <c r="AR71" s="4626"/>
    </row>
    <row r="72" spans="2:44" s="4619" customFormat="1" ht="15" customHeight="1" x14ac:dyDescent="0.3">
      <c r="B72" s="4731">
        <v>1</v>
      </c>
      <c r="C72" s="4732">
        <v>18</v>
      </c>
      <c r="D72" s="4760" t="s">
        <v>81</v>
      </c>
      <c r="E72" s="2746" t="s">
        <v>109</v>
      </c>
      <c r="F72" s="4699"/>
      <c r="G72" s="4898" t="s">
        <v>7399</v>
      </c>
      <c r="H72" s="4699"/>
      <c r="I72" s="7944" t="s">
        <v>7398</v>
      </c>
      <c r="J72" s="7944" t="s">
        <v>7398</v>
      </c>
      <c r="K72" s="7944" t="s">
        <v>7398</v>
      </c>
      <c r="L72" s="4699" t="s">
        <v>6636</v>
      </c>
      <c r="M72" s="2447">
        <v>0</v>
      </c>
      <c r="N72" s="4699"/>
      <c r="O72" s="4703">
        <v>0</v>
      </c>
      <c r="P72" s="4704"/>
      <c r="Q72" s="4704"/>
      <c r="R72" s="4705" t="s">
        <v>7111</v>
      </c>
      <c r="S72" s="4705" t="s">
        <v>7111</v>
      </c>
      <c r="T72" s="4699" t="str">
        <f>K72</f>
        <v>Jumlah kab/ kota yang melaksanakan sinkronisasi dan koordinasi program/ kegiatan</v>
      </c>
      <c r="U72" s="4699" t="str">
        <f>L72</f>
        <v>15 kab/kota</v>
      </c>
      <c r="V72" s="4706">
        <v>124001</v>
      </c>
      <c r="W72" s="4706">
        <v>81421</v>
      </c>
      <c r="X72" s="4706"/>
      <c r="Y72" s="4706">
        <f>V72-W72</f>
        <v>42580</v>
      </c>
      <c r="Z72" s="4706"/>
      <c r="AA72" s="4706"/>
      <c r="AB72" s="4899" t="s">
        <v>3753</v>
      </c>
      <c r="AC72" s="4705" t="s">
        <v>7111</v>
      </c>
      <c r="AD72" s="2565">
        <v>121800000</v>
      </c>
      <c r="AE72" s="2448"/>
      <c r="AF72" s="2449"/>
      <c r="AG72" s="4899" t="s">
        <v>3753</v>
      </c>
      <c r="AH72" s="2449">
        <v>108000</v>
      </c>
      <c r="AI72" s="4899" t="s">
        <v>3753</v>
      </c>
      <c r="AJ72" s="2453">
        <v>124500</v>
      </c>
      <c r="AK72" s="4899" t="s">
        <v>3753</v>
      </c>
      <c r="AL72" s="4707">
        <f>SUM(AJ72,AH72,AD72,W72,O72,M72)</f>
        <v>122113921</v>
      </c>
      <c r="AM72" s="4693"/>
      <c r="AN72" s="4693"/>
      <c r="AO72" s="4693"/>
      <c r="AP72" s="4626"/>
      <c r="AQ72" s="4626"/>
      <c r="AR72" s="4626"/>
    </row>
    <row r="73" spans="2:44" s="4619" customFormat="1" ht="15" customHeight="1" x14ac:dyDescent="0.3">
      <c r="B73" s="4709"/>
      <c r="C73" s="4710"/>
      <c r="D73" s="4711"/>
      <c r="E73" s="2747"/>
      <c r="F73" s="4712"/>
      <c r="G73" s="4900"/>
      <c r="H73" s="4712"/>
      <c r="I73" s="7945"/>
      <c r="J73" s="7945"/>
      <c r="K73" s="7945"/>
      <c r="L73" s="4712"/>
      <c r="M73" s="2578"/>
      <c r="N73" s="4712"/>
      <c r="O73" s="4715"/>
      <c r="P73" s="4716"/>
      <c r="Q73" s="4716"/>
      <c r="R73" s="4717"/>
      <c r="S73" s="4717"/>
      <c r="T73" s="4712"/>
      <c r="U73" s="4712"/>
      <c r="V73" s="4718"/>
      <c r="W73" s="4718"/>
      <c r="X73" s="4718"/>
      <c r="Y73" s="4718"/>
      <c r="Z73" s="4718"/>
      <c r="AA73" s="4718"/>
      <c r="AB73" s="4901"/>
      <c r="AC73" s="4717"/>
      <c r="AD73" s="2568"/>
      <c r="AE73" s="2450"/>
      <c r="AF73" s="2451"/>
      <c r="AG73" s="4901"/>
      <c r="AH73" s="2451"/>
      <c r="AI73" s="4901"/>
      <c r="AJ73" s="2451"/>
      <c r="AK73" s="4901"/>
      <c r="AL73" s="4754"/>
      <c r="AM73" s="4693"/>
      <c r="AN73" s="4693"/>
      <c r="AO73" s="4693"/>
      <c r="AP73" s="4626"/>
      <c r="AQ73" s="4626"/>
      <c r="AR73" s="4626"/>
    </row>
    <row r="74" spans="2:44" s="4619" customFormat="1" ht="15" hidden="1" customHeight="1" x14ac:dyDescent="0.3">
      <c r="B74" s="4731">
        <v>1</v>
      </c>
      <c r="C74" s="4732">
        <v>18</v>
      </c>
      <c r="D74" s="4760" t="s">
        <v>81</v>
      </c>
      <c r="E74" s="2746" t="s">
        <v>144</v>
      </c>
      <c r="F74" s="4699"/>
      <c r="G74" s="4898" t="s">
        <v>7397</v>
      </c>
      <c r="H74" s="4699"/>
      <c r="I74" s="4898" t="s">
        <v>7396</v>
      </c>
      <c r="J74" s="4898" t="s">
        <v>7396</v>
      </c>
      <c r="K74" s="4898" t="s">
        <v>7396</v>
      </c>
      <c r="L74" s="4902" t="s">
        <v>130</v>
      </c>
      <c r="M74" s="2608"/>
      <c r="N74" s="4751"/>
      <c r="O74" s="4903">
        <v>0</v>
      </c>
      <c r="P74" s="4904"/>
      <c r="Q74" s="4904"/>
      <c r="R74" s="4725"/>
      <c r="S74" s="4725"/>
      <c r="T74" s="4902" t="s">
        <v>130</v>
      </c>
      <c r="U74" s="4902" t="s">
        <v>130</v>
      </c>
      <c r="V74" s="4905">
        <v>0</v>
      </c>
      <c r="W74" s="4905">
        <v>0</v>
      </c>
      <c r="X74" s="4905"/>
      <c r="Y74" s="4905"/>
      <c r="Z74" s="4905"/>
      <c r="AA74" s="4905"/>
      <c r="AB74" s="4902" t="s">
        <v>130</v>
      </c>
      <c r="AC74" s="4725"/>
      <c r="AD74" s="2609">
        <v>0</v>
      </c>
      <c r="AE74" s="2482"/>
      <c r="AF74" s="2483"/>
      <c r="AG74" s="4902" t="s">
        <v>130</v>
      </c>
      <c r="AH74" s="2484">
        <v>0</v>
      </c>
      <c r="AI74" s="4902" t="s">
        <v>130</v>
      </c>
      <c r="AJ74" s="2485">
        <v>0</v>
      </c>
      <c r="AK74" s="4902" t="s">
        <v>130</v>
      </c>
      <c r="AL74" s="4906">
        <f>SUM(AJ74,AH74,AD74,W74,O74,M74)</f>
        <v>0</v>
      </c>
      <c r="AM74" s="4693"/>
      <c r="AN74" s="4693"/>
      <c r="AO74" s="4693"/>
      <c r="AP74" s="4626"/>
      <c r="AQ74" s="4626"/>
      <c r="AR74" s="4626"/>
    </row>
    <row r="75" spans="2:44" s="4619" customFormat="1" ht="15" hidden="1" customHeight="1" x14ac:dyDescent="0.3">
      <c r="B75" s="4731">
        <v>1</v>
      </c>
      <c r="C75" s="4732">
        <v>18</v>
      </c>
      <c r="D75" s="4760" t="s">
        <v>81</v>
      </c>
      <c r="E75" s="2746" t="s">
        <v>114</v>
      </c>
      <c r="F75" s="4743"/>
      <c r="G75" s="4907" t="s">
        <v>7395</v>
      </c>
      <c r="H75" s="4908"/>
      <c r="I75" s="4909"/>
      <c r="J75" s="4908"/>
      <c r="K75" s="4909"/>
      <c r="L75" s="4910"/>
      <c r="M75" s="2610"/>
      <c r="N75" s="4910"/>
      <c r="O75" s="4911">
        <v>0</v>
      </c>
      <c r="P75" s="4912"/>
      <c r="Q75" s="4912"/>
      <c r="R75" s="4725"/>
      <c r="S75" s="4725"/>
      <c r="T75" s="4913" t="s">
        <v>130</v>
      </c>
      <c r="U75" s="4913" t="s">
        <v>130</v>
      </c>
      <c r="V75" s="4914">
        <v>0</v>
      </c>
      <c r="W75" s="4914">
        <v>0</v>
      </c>
      <c r="X75" s="4914"/>
      <c r="Y75" s="4914"/>
      <c r="Z75" s="4914"/>
      <c r="AA75" s="4914"/>
      <c r="AB75" s="4913" t="s">
        <v>130</v>
      </c>
      <c r="AC75" s="4725"/>
      <c r="AD75" s="2611">
        <f>W75*7%+W75</f>
        <v>0</v>
      </c>
      <c r="AE75" s="2486"/>
      <c r="AF75" s="2487"/>
      <c r="AG75" s="4913" t="s">
        <v>130</v>
      </c>
      <c r="AH75" s="2488">
        <v>0</v>
      </c>
      <c r="AI75" s="4913" t="s">
        <v>130</v>
      </c>
      <c r="AJ75" s="2488">
        <v>0</v>
      </c>
      <c r="AK75" s="4913" t="s">
        <v>130</v>
      </c>
      <c r="AL75" s="4915">
        <f>SUM(AJ75,AH75,AD75,W75,O75,M75)</f>
        <v>0</v>
      </c>
      <c r="AM75" s="4693"/>
      <c r="AN75" s="4693"/>
      <c r="AO75" s="4693"/>
      <c r="AP75" s="4626"/>
      <c r="AQ75" s="4626"/>
      <c r="AR75" s="4626"/>
    </row>
    <row r="76" spans="2:44" s="4619" customFormat="1" ht="15" customHeight="1" x14ac:dyDescent="0.3">
      <c r="B76" s="4916">
        <v>1</v>
      </c>
      <c r="C76" s="4917">
        <v>18</v>
      </c>
      <c r="D76" s="4918" t="s">
        <v>285</v>
      </c>
      <c r="E76" s="4919"/>
      <c r="F76" s="7946" t="s">
        <v>7394</v>
      </c>
      <c r="G76" s="7946"/>
      <c r="H76" s="7946" t="s">
        <v>7393</v>
      </c>
      <c r="I76" s="7946"/>
      <c r="J76" s="7946" t="s">
        <v>7393</v>
      </c>
      <c r="K76" s="7946"/>
      <c r="L76" s="4782"/>
      <c r="M76" s="4872">
        <f>SUM(M77:M103)</f>
        <v>0</v>
      </c>
      <c r="N76" s="4782"/>
      <c r="O76" s="4920">
        <f>SUM(O78:O103)</f>
        <v>29000</v>
      </c>
      <c r="P76" s="4677" t="s">
        <v>7126</v>
      </c>
      <c r="Q76" s="4677" t="s">
        <v>7126</v>
      </c>
      <c r="R76" s="4875"/>
      <c r="S76" s="4875"/>
      <c r="T76" s="4782"/>
      <c r="U76" s="4782"/>
      <c r="V76" s="4783">
        <f>SUM(V78:V104)</f>
        <v>0</v>
      </c>
      <c r="W76" s="4783">
        <f>SUM(W78:W104)</f>
        <v>44500</v>
      </c>
      <c r="X76" s="4878">
        <f>SUM(X77:X103)</f>
        <v>44500</v>
      </c>
      <c r="Y76" s="4921" t="s">
        <v>130</v>
      </c>
      <c r="Z76" s="4783" t="s">
        <v>7125</v>
      </c>
      <c r="AA76" s="4783" t="s">
        <v>7125</v>
      </c>
      <c r="AB76" s="4782"/>
      <c r="AC76" s="4875"/>
      <c r="AD76" s="4922">
        <f>SUM(AD78:AD104)</f>
        <v>140550000</v>
      </c>
      <c r="AE76" s="4675" t="s">
        <v>7124</v>
      </c>
      <c r="AF76" s="4676" t="s">
        <v>273</v>
      </c>
      <c r="AG76" s="4782"/>
      <c r="AH76" s="4783">
        <f>SUM(AH78:AH104)</f>
        <v>91732000</v>
      </c>
      <c r="AI76" s="4782"/>
      <c r="AJ76" s="4783">
        <f>SUM(AJ78:AJ102)</f>
        <v>336500</v>
      </c>
      <c r="AK76" s="4782"/>
      <c r="AL76" s="4872">
        <f>SUM(AL78:AL104)</f>
        <v>312392000</v>
      </c>
      <c r="AM76" s="4693"/>
      <c r="AN76" s="4693"/>
      <c r="AO76" s="4693"/>
      <c r="AP76" s="4626"/>
      <c r="AQ76" s="4626"/>
      <c r="AR76" s="4626"/>
    </row>
    <row r="77" spans="2:44" s="4619" customFormat="1" ht="15" hidden="1" customHeight="1" x14ac:dyDescent="0.3">
      <c r="B77" s="2612">
        <v>1</v>
      </c>
      <c r="C77" s="2561">
        <v>18</v>
      </c>
      <c r="D77" s="2575" t="s">
        <v>285</v>
      </c>
      <c r="E77" s="2758" t="s">
        <v>67</v>
      </c>
      <c r="F77" s="4712"/>
      <c r="G77" s="2788" t="s">
        <v>7392</v>
      </c>
      <c r="H77" s="4712"/>
      <c r="I77" s="4900" t="s">
        <v>7391</v>
      </c>
      <c r="J77" s="4900" t="s">
        <v>7391</v>
      </c>
      <c r="K77" s="4900" t="s">
        <v>7391</v>
      </c>
      <c r="L77" s="4712"/>
      <c r="M77" s="2578"/>
      <c r="N77" s="4712"/>
      <c r="O77" s="4715">
        <v>0</v>
      </c>
      <c r="P77" s="4716"/>
      <c r="Q77" s="4716"/>
      <c r="R77" s="4717"/>
      <c r="S77" s="4717"/>
      <c r="T77" s="4712" t="s">
        <v>3243</v>
      </c>
      <c r="U77" s="4712" t="s">
        <v>3243</v>
      </c>
      <c r="V77" s="4769" t="s">
        <v>130</v>
      </c>
      <c r="W77" s="4769" t="s">
        <v>130</v>
      </c>
      <c r="X77" s="4769"/>
      <c r="Y77" s="4769"/>
      <c r="Z77" s="4769"/>
      <c r="AA77" s="4769"/>
      <c r="AB77" s="4712"/>
      <c r="AC77" s="4717"/>
      <c r="AD77" s="2568"/>
      <c r="AE77" s="2450"/>
      <c r="AF77" s="2451"/>
      <c r="AG77" s="4712"/>
      <c r="AH77" s="2470"/>
      <c r="AI77" s="4712"/>
      <c r="AJ77" s="2470"/>
      <c r="AK77" s="4712"/>
      <c r="AL77" s="4754"/>
      <c r="AM77" s="4693"/>
      <c r="AN77" s="4693"/>
      <c r="AO77" s="4693"/>
      <c r="AP77" s="4626"/>
      <c r="AQ77" s="4626"/>
      <c r="AR77" s="4626"/>
    </row>
    <row r="78" spans="2:44" s="4619" customFormat="1" ht="15" hidden="1" customHeight="1" x14ac:dyDescent="0.3">
      <c r="B78" s="2613">
        <v>1</v>
      </c>
      <c r="C78" s="2614">
        <v>18</v>
      </c>
      <c r="D78" s="2563" t="s">
        <v>285</v>
      </c>
      <c r="E78" s="2746" t="s">
        <v>72</v>
      </c>
      <c r="F78" s="4699"/>
      <c r="G78" s="7949" t="s">
        <v>7390</v>
      </c>
      <c r="H78" s="4699"/>
      <c r="I78" s="7949" t="s">
        <v>7389</v>
      </c>
      <c r="J78" s="7949" t="s">
        <v>7389</v>
      </c>
      <c r="K78" s="7949" t="s">
        <v>7389</v>
      </c>
      <c r="L78" s="4699"/>
      <c r="M78" s="2447"/>
      <c r="N78" s="4699"/>
      <c r="O78" s="4703"/>
      <c r="P78" s="4704"/>
      <c r="Q78" s="4704"/>
      <c r="R78" s="4705"/>
      <c r="S78" s="4705"/>
      <c r="T78" s="4699"/>
      <c r="U78" s="4699"/>
      <c r="V78" s="4706"/>
      <c r="W78" s="4706"/>
      <c r="X78" s="4706"/>
      <c r="Y78" s="4706"/>
      <c r="Z78" s="4706"/>
      <c r="AA78" s="4706"/>
      <c r="AB78" s="4699"/>
      <c r="AC78" s="4705"/>
      <c r="AD78" s="2565"/>
      <c r="AE78" s="2448"/>
      <c r="AF78" s="2449"/>
      <c r="AG78" s="4699"/>
      <c r="AH78" s="2466"/>
      <c r="AI78" s="4699"/>
      <c r="AJ78" s="2466"/>
      <c r="AK78" s="4699"/>
      <c r="AL78" s="4707"/>
      <c r="AM78" s="4693"/>
      <c r="AN78" s="4693"/>
      <c r="AO78" s="4693"/>
      <c r="AP78" s="4626"/>
      <c r="AQ78" s="4626"/>
      <c r="AR78" s="4626"/>
    </row>
    <row r="79" spans="2:44" s="4619" customFormat="1" ht="15" hidden="1" customHeight="1" x14ac:dyDescent="0.3">
      <c r="B79" s="2615"/>
      <c r="C79" s="2616"/>
      <c r="D79" s="2566"/>
      <c r="E79" s="2747"/>
      <c r="F79" s="4712"/>
      <c r="G79" s="7950"/>
      <c r="H79" s="4712"/>
      <c r="I79" s="7950"/>
      <c r="J79" s="7950"/>
      <c r="K79" s="7950"/>
      <c r="L79" s="4712"/>
      <c r="M79" s="2578"/>
      <c r="N79" s="4712"/>
      <c r="O79" s="4715"/>
      <c r="P79" s="4716"/>
      <c r="Q79" s="4716"/>
      <c r="R79" s="4717"/>
      <c r="S79" s="4717"/>
      <c r="T79" s="4712"/>
      <c r="U79" s="4712"/>
      <c r="V79" s="4718"/>
      <c r="W79" s="4718"/>
      <c r="X79" s="4718"/>
      <c r="Y79" s="4718"/>
      <c r="Z79" s="4718"/>
      <c r="AA79" s="4718"/>
      <c r="AB79" s="4712"/>
      <c r="AC79" s="4717"/>
      <c r="AD79" s="2568"/>
      <c r="AE79" s="2450"/>
      <c r="AF79" s="2451"/>
      <c r="AG79" s="4712"/>
      <c r="AH79" s="2470"/>
      <c r="AI79" s="4712"/>
      <c r="AJ79" s="2470"/>
      <c r="AK79" s="4712"/>
      <c r="AL79" s="4754"/>
      <c r="AM79" s="4693"/>
      <c r="AN79" s="4693"/>
      <c r="AO79" s="4693"/>
      <c r="AP79" s="4626"/>
      <c r="AQ79" s="4626"/>
      <c r="AR79" s="4626"/>
    </row>
    <row r="80" spans="2:44" s="4619" customFormat="1" ht="15" hidden="1" customHeight="1" x14ac:dyDescent="0.3">
      <c r="B80" s="2613">
        <v>1</v>
      </c>
      <c r="C80" s="2614">
        <v>18</v>
      </c>
      <c r="D80" s="2563" t="s">
        <v>285</v>
      </c>
      <c r="E80" s="2746" t="s">
        <v>109</v>
      </c>
      <c r="F80" s="4699"/>
      <c r="G80" s="7952" t="s">
        <v>7388</v>
      </c>
      <c r="H80" s="4699"/>
      <c r="I80" s="7952" t="s">
        <v>7387</v>
      </c>
      <c r="J80" s="7952" t="s">
        <v>7387</v>
      </c>
      <c r="K80" s="7952" t="s">
        <v>7387</v>
      </c>
      <c r="L80" s="4699"/>
      <c r="M80" s="2447"/>
      <c r="N80" s="4699"/>
      <c r="O80" s="4703"/>
      <c r="P80" s="4704"/>
      <c r="Q80" s="4704"/>
      <c r="R80" s="4705"/>
      <c r="S80" s="4705"/>
      <c r="T80" s="4699"/>
      <c r="U80" s="4699"/>
      <c r="V80" s="4706"/>
      <c r="W80" s="4706"/>
      <c r="X80" s="4706"/>
      <c r="Y80" s="4706"/>
      <c r="Z80" s="4706"/>
      <c r="AA80" s="4706"/>
      <c r="AB80" s="4699"/>
      <c r="AC80" s="4705"/>
      <c r="AD80" s="2565"/>
      <c r="AE80" s="2448"/>
      <c r="AF80" s="2449"/>
      <c r="AG80" s="4699"/>
      <c r="AH80" s="2466"/>
      <c r="AI80" s="4699"/>
      <c r="AJ80" s="2466"/>
      <c r="AK80" s="4699"/>
      <c r="AL80" s="4707"/>
      <c r="AM80" s="4693"/>
      <c r="AN80" s="4693"/>
      <c r="AO80" s="4693"/>
      <c r="AP80" s="4626"/>
      <c r="AQ80" s="4626"/>
      <c r="AR80" s="4626"/>
    </row>
    <row r="81" spans="2:44" s="4619" customFormat="1" ht="15" hidden="1" customHeight="1" x14ac:dyDescent="0.3">
      <c r="B81" s="2615"/>
      <c r="C81" s="2616"/>
      <c r="D81" s="2566"/>
      <c r="E81" s="2747"/>
      <c r="F81" s="4712"/>
      <c r="G81" s="7953"/>
      <c r="H81" s="4712"/>
      <c r="I81" s="7953"/>
      <c r="J81" s="7953"/>
      <c r="K81" s="7953"/>
      <c r="L81" s="4712"/>
      <c r="M81" s="2578"/>
      <c r="N81" s="4712"/>
      <c r="O81" s="4715"/>
      <c r="P81" s="4716"/>
      <c r="Q81" s="4716"/>
      <c r="R81" s="4717"/>
      <c r="S81" s="4717"/>
      <c r="T81" s="4712"/>
      <c r="U81" s="4712"/>
      <c r="V81" s="4718"/>
      <c r="W81" s="4718"/>
      <c r="X81" s="4718"/>
      <c r="Y81" s="4718"/>
      <c r="Z81" s="4718"/>
      <c r="AA81" s="4718"/>
      <c r="AB81" s="4712"/>
      <c r="AC81" s="4717"/>
      <c r="AD81" s="2568"/>
      <c r="AE81" s="2450"/>
      <c r="AF81" s="2451"/>
      <c r="AG81" s="4712"/>
      <c r="AH81" s="2470"/>
      <c r="AI81" s="4712"/>
      <c r="AJ81" s="2470"/>
      <c r="AK81" s="4712"/>
      <c r="AL81" s="4754"/>
      <c r="AM81" s="4693"/>
      <c r="AN81" s="4693"/>
      <c r="AO81" s="4693"/>
      <c r="AP81" s="4626"/>
      <c r="AQ81" s="4626"/>
      <c r="AR81" s="4626"/>
    </row>
    <row r="82" spans="2:44" s="4619" customFormat="1" ht="15" hidden="1" customHeight="1" x14ac:dyDescent="0.3">
      <c r="B82" s="2613">
        <v>1</v>
      </c>
      <c r="C82" s="2614">
        <v>18</v>
      </c>
      <c r="D82" s="2563" t="s">
        <v>285</v>
      </c>
      <c r="E82" s="2746" t="s">
        <v>144</v>
      </c>
      <c r="F82" s="4699"/>
      <c r="G82" s="7949" t="s">
        <v>7386</v>
      </c>
      <c r="H82" s="4699"/>
      <c r="I82" s="7949" t="s">
        <v>7385</v>
      </c>
      <c r="J82" s="7949" t="s">
        <v>7385</v>
      </c>
      <c r="K82" s="7949" t="s">
        <v>7385</v>
      </c>
      <c r="L82" s="4699"/>
      <c r="M82" s="2447"/>
      <c r="N82" s="4699"/>
      <c r="O82" s="4703"/>
      <c r="P82" s="4704"/>
      <c r="Q82" s="4704"/>
      <c r="R82" s="4705"/>
      <c r="S82" s="4705"/>
      <c r="T82" s="4699"/>
      <c r="U82" s="4699"/>
      <c r="V82" s="4706"/>
      <c r="W82" s="4706"/>
      <c r="X82" s="4706"/>
      <c r="Y82" s="4706"/>
      <c r="Z82" s="4706"/>
      <c r="AA82" s="4706"/>
      <c r="AB82" s="4699"/>
      <c r="AC82" s="4705"/>
      <c r="AD82" s="2565"/>
      <c r="AE82" s="2448"/>
      <c r="AF82" s="2449"/>
      <c r="AG82" s="4699"/>
      <c r="AH82" s="2466"/>
      <c r="AI82" s="4699"/>
      <c r="AJ82" s="2466"/>
      <c r="AK82" s="4699"/>
      <c r="AL82" s="4707"/>
      <c r="AM82" s="4693"/>
      <c r="AN82" s="4693"/>
      <c r="AO82" s="4693"/>
      <c r="AP82" s="4626"/>
      <c r="AQ82" s="4626"/>
      <c r="AR82" s="4626"/>
    </row>
    <row r="83" spans="2:44" s="4619" customFormat="1" ht="15" hidden="1" customHeight="1" x14ac:dyDescent="0.3">
      <c r="B83" s="2615"/>
      <c r="C83" s="2616"/>
      <c r="D83" s="2566"/>
      <c r="E83" s="2747"/>
      <c r="F83" s="4712"/>
      <c r="G83" s="7950"/>
      <c r="H83" s="4712"/>
      <c r="I83" s="7950"/>
      <c r="J83" s="7950"/>
      <c r="K83" s="7950"/>
      <c r="L83" s="4712"/>
      <c r="M83" s="2578"/>
      <c r="N83" s="4712"/>
      <c r="O83" s="4715"/>
      <c r="P83" s="4716"/>
      <c r="Q83" s="4716"/>
      <c r="R83" s="4717"/>
      <c r="S83" s="4717"/>
      <c r="T83" s="4712"/>
      <c r="U83" s="4712"/>
      <c r="V83" s="4718"/>
      <c r="W83" s="4718"/>
      <c r="X83" s="4718"/>
      <c r="Y83" s="4718"/>
      <c r="Z83" s="4718"/>
      <c r="AA83" s="4718"/>
      <c r="AB83" s="4712"/>
      <c r="AC83" s="4717"/>
      <c r="AD83" s="2568"/>
      <c r="AE83" s="2450"/>
      <c r="AF83" s="2451"/>
      <c r="AG83" s="4712"/>
      <c r="AH83" s="2470"/>
      <c r="AI83" s="4712"/>
      <c r="AJ83" s="2470"/>
      <c r="AK83" s="4712"/>
      <c r="AL83" s="4754"/>
      <c r="AM83" s="4693"/>
      <c r="AN83" s="4693"/>
      <c r="AO83" s="4693"/>
      <c r="AP83" s="4626"/>
      <c r="AQ83" s="4626"/>
      <c r="AR83" s="4626"/>
    </row>
    <row r="84" spans="2:44" s="4832" customFormat="1" ht="15" customHeight="1" x14ac:dyDescent="0.3">
      <c r="B84" s="2613">
        <v>1</v>
      </c>
      <c r="C84" s="2614">
        <v>18</v>
      </c>
      <c r="D84" s="2563" t="s">
        <v>285</v>
      </c>
      <c r="E84" s="2746" t="s">
        <v>114</v>
      </c>
      <c r="F84" s="4923"/>
      <c r="G84" s="4924" t="s">
        <v>7384</v>
      </c>
      <c r="H84" s="4923"/>
      <c r="I84" s="4924" t="s">
        <v>7383</v>
      </c>
      <c r="J84" s="4924" t="s">
        <v>7383</v>
      </c>
      <c r="K84" s="4924" t="s">
        <v>7383</v>
      </c>
      <c r="L84" s="4925"/>
      <c r="M84" s="2617"/>
      <c r="N84" s="4926" t="s">
        <v>669</v>
      </c>
      <c r="O84" s="4911">
        <v>5000</v>
      </c>
      <c r="P84" s="4912"/>
      <c r="Q84" s="4912"/>
      <c r="R84" s="4827"/>
      <c r="S84" s="4827" t="s">
        <v>277</v>
      </c>
      <c r="T84" s="4926" t="s">
        <v>7232</v>
      </c>
      <c r="U84" s="4926" t="s">
        <v>7232</v>
      </c>
      <c r="V84" s="4927" t="s">
        <v>130</v>
      </c>
      <c r="W84" s="4927">
        <v>9000</v>
      </c>
      <c r="X84" s="4927">
        <v>9000</v>
      </c>
      <c r="Y84" s="4927"/>
      <c r="Z84" s="4927"/>
      <c r="AA84" s="4927"/>
      <c r="AB84" s="4926" t="s">
        <v>7232</v>
      </c>
      <c r="AC84" s="4827" t="s">
        <v>277</v>
      </c>
      <c r="AD84" s="2618" t="s">
        <v>7156</v>
      </c>
      <c r="AE84" s="2486"/>
      <c r="AF84" s="2487"/>
      <c r="AG84" s="4926" t="s">
        <v>7232</v>
      </c>
      <c r="AH84" s="2487">
        <f>AD84*15%+AD84</f>
        <v>0</v>
      </c>
      <c r="AI84" s="4926" t="s">
        <v>7232</v>
      </c>
      <c r="AJ84" s="2490">
        <v>13000</v>
      </c>
      <c r="AK84" s="4926" t="s">
        <v>7309</v>
      </c>
      <c r="AL84" s="4928">
        <f>SUM(AJ84,AH84,AD84,W84,O84,M84)</f>
        <v>27000</v>
      </c>
      <c r="AM84" s="4831"/>
      <c r="AN84" s="4831"/>
      <c r="AO84" s="4831"/>
      <c r="AP84" s="4626"/>
      <c r="AQ84" s="4626"/>
      <c r="AR84" s="4626"/>
    </row>
    <row r="85" spans="2:44" s="4832" customFormat="1" ht="15" hidden="1" customHeight="1" x14ac:dyDescent="0.3">
      <c r="B85" s="2613">
        <v>1</v>
      </c>
      <c r="C85" s="2614">
        <v>18</v>
      </c>
      <c r="D85" s="2563" t="s">
        <v>285</v>
      </c>
      <c r="E85" s="2746" t="s">
        <v>139</v>
      </c>
      <c r="F85" s="4923"/>
      <c r="G85" s="7944" t="s">
        <v>7382</v>
      </c>
      <c r="H85" s="4923"/>
      <c r="I85" s="7944" t="s">
        <v>7381</v>
      </c>
      <c r="J85" s="7944" t="s">
        <v>7381</v>
      </c>
      <c r="K85" s="7944" t="s">
        <v>7381</v>
      </c>
      <c r="L85" s="4923"/>
      <c r="M85" s="2610"/>
      <c r="N85" s="4923"/>
      <c r="O85" s="4911"/>
      <c r="P85" s="4912"/>
      <c r="Q85" s="4912"/>
      <c r="R85" s="4827"/>
      <c r="S85" s="4827"/>
      <c r="T85" s="4923"/>
      <c r="U85" s="4923"/>
      <c r="V85" s="4914"/>
      <c r="W85" s="4914"/>
      <c r="X85" s="4914"/>
      <c r="Y85" s="4914"/>
      <c r="Z85" s="4914"/>
      <c r="AA85" s="4914"/>
      <c r="AB85" s="4923"/>
      <c r="AC85" s="4827"/>
      <c r="AD85" s="2611"/>
      <c r="AE85" s="2486"/>
      <c r="AF85" s="2487"/>
      <c r="AG85" s="4923"/>
      <c r="AH85" s="2488"/>
      <c r="AI85" s="4923"/>
      <c r="AJ85" s="2488"/>
      <c r="AK85" s="4923"/>
      <c r="AL85" s="4929"/>
      <c r="AM85" s="4831"/>
      <c r="AN85" s="4831"/>
      <c r="AO85" s="4831"/>
      <c r="AP85" s="4626"/>
      <c r="AQ85" s="4626"/>
      <c r="AR85" s="4626"/>
    </row>
    <row r="86" spans="2:44" s="4832" customFormat="1" ht="15" hidden="1" customHeight="1" x14ac:dyDescent="0.3">
      <c r="B86" s="2619"/>
      <c r="C86" s="2620"/>
      <c r="D86" s="2586"/>
      <c r="E86" s="2752"/>
      <c r="F86" s="4930"/>
      <c r="G86" s="7951"/>
      <c r="H86" s="4930"/>
      <c r="I86" s="7951"/>
      <c r="J86" s="7951"/>
      <c r="K86" s="7951"/>
      <c r="L86" s="4930"/>
      <c r="M86" s="2621"/>
      <c r="N86" s="4930"/>
      <c r="O86" s="4841"/>
      <c r="P86" s="4931"/>
      <c r="Q86" s="4931"/>
      <c r="R86" s="4839"/>
      <c r="S86" s="4839"/>
      <c r="T86" s="4930"/>
      <c r="U86" s="4930"/>
      <c r="V86" s="4932"/>
      <c r="W86" s="4932"/>
      <c r="X86" s="4932"/>
      <c r="Y86" s="4932"/>
      <c r="Z86" s="4932"/>
      <c r="AA86" s="4932"/>
      <c r="AB86" s="4930"/>
      <c r="AC86" s="4839"/>
      <c r="AD86" s="2622"/>
      <c r="AE86" s="2491"/>
      <c r="AF86" s="2490"/>
      <c r="AG86" s="4930"/>
      <c r="AH86" s="2492"/>
      <c r="AI86" s="4930"/>
      <c r="AJ86" s="2492"/>
      <c r="AK86" s="4930"/>
      <c r="AL86" s="4915"/>
      <c r="AM86" s="4831"/>
      <c r="AN86" s="4831"/>
      <c r="AO86" s="4831"/>
      <c r="AP86" s="4626"/>
      <c r="AQ86" s="4626"/>
      <c r="AR86" s="4626"/>
    </row>
    <row r="87" spans="2:44" s="4832" customFormat="1" ht="15" hidden="1" customHeight="1" x14ac:dyDescent="0.3">
      <c r="B87" s="2613">
        <v>1</v>
      </c>
      <c r="C87" s="2614">
        <v>18</v>
      </c>
      <c r="D87" s="2563" t="s">
        <v>285</v>
      </c>
      <c r="E87" s="2746" t="s">
        <v>81</v>
      </c>
      <c r="F87" s="4923"/>
      <c r="G87" s="7954" t="s">
        <v>7380</v>
      </c>
      <c r="H87" s="4923"/>
      <c r="I87" s="7944" t="s">
        <v>7379</v>
      </c>
      <c r="J87" s="7944" t="s">
        <v>7379</v>
      </c>
      <c r="K87" s="7944" t="s">
        <v>7379</v>
      </c>
      <c r="L87" s="4923"/>
      <c r="M87" s="2610"/>
      <c r="N87" s="4923"/>
      <c r="O87" s="4911">
        <v>0</v>
      </c>
      <c r="P87" s="4912"/>
      <c r="Q87" s="4912"/>
      <c r="R87" s="4827"/>
      <c r="S87" s="4827"/>
      <c r="T87" s="4923" t="s">
        <v>3243</v>
      </c>
      <c r="U87" s="4923" t="s">
        <v>3243</v>
      </c>
      <c r="V87" s="4933" t="s">
        <v>130</v>
      </c>
      <c r="W87" s="4933" t="s">
        <v>130</v>
      </c>
      <c r="X87" s="4933"/>
      <c r="Y87" s="4933"/>
      <c r="Z87" s="4933"/>
      <c r="AA87" s="4933"/>
      <c r="AB87" s="4923"/>
      <c r="AC87" s="4827"/>
      <c r="AD87" s="2611"/>
      <c r="AE87" s="2486"/>
      <c r="AF87" s="2487"/>
      <c r="AG87" s="4923"/>
      <c r="AH87" s="2488"/>
      <c r="AI87" s="4923"/>
      <c r="AJ87" s="2488"/>
      <c r="AK87" s="4923"/>
      <c r="AL87" s="4929"/>
      <c r="AM87" s="4831"/>
      <c r="AN87" s="4831"/>
      <c r="AO87" s="4831"/>
      <c r="AP87" s="4626"/>
      <c r="AQ87" s="4626"/>
      <c r="AR87" s="4626"/>
    </row>
    <row r="88" spans="2:44" s="4832" customFormat="1" ht="15" hidden="1" customHeight="1" x14ac:dyDescent="0.3">
      <c r="B88" s="2615"/>
      <c r="C88" s="2616"/>
      <c r="D88" s="2566"/>
      <c r="E88" s="2747"/>
      <c r="F88" s="4934"/>
      <c r="G88" s="7955"/>
      <c r="H88" s="4934"/>
      <c r="I88" s="7945"/>
      <c r="J88" s="7945"/>
      <c r="K88" s="7945"/>
      <c r="L88" s="4934"/>
      <c r="M88" s="2623"/>
      <c r="N88" s="4934"/>
      <c r="O88" s="4935"/>
      <c r="P88" s="4936"/>
      <c r="Q88" s="4936"/>
      <c r="R88" s="4937"/>
      <c r="S88" s="4937"/>
      <c r="T88" s="4934"/>
      <c r="U88" s="4934"/>
      <c r="V88" s="4938"/>
      <c r="W88" s="4938"/>
      <c r="X88" s="4938"/>
      <c r="Y88" s="4938"/>
      <c r="Z88" s="4938"/>
      <c r="AA88" s="4938"/>
      <c r="AB88" s="4934"/>
      <c r="AC88" s="4937"/>
      <c r="AD88" s="2624"/>
      <c r="AE88" s="2493"/>
      <c r="AF88" s="2494"/>
      <c r="AG88" s="4934"/>
      <c r="AH88" s="2495"/>
      <c r="AI88" s="4934"/>
      <c r="AJ88" s="2495"/>
      <c r="AK88" s="4934"/>
      <c r="AL88" s="4939"/>
      <c r="AM88" s="4831"/>
      <c r="AN88" s="4831"/>
      <c r="AO88" s="4831"/>
      <c r="AP88" s="4626"/>
      <c r="AQ88" s="4626"/>
      <c r="AR88" s="4626"/>
    </row>
    <row r="89" spans="2:44" s="4832" customFormat="1" ht="15" hidden="1" customHeight="1" x14ac:dyDescent="0.3">
      <c r="B89" s="2613">
        <v>1</v>
      </c>
      <c r="C89" s="2614">
        <v>18</v>
      </c>
      <c r="D89" s="2563" t="s">
        <v>285</v>
      </c>
      <c r="E89" s="2746" t="s">
        <v>84</v>
      </c>
      <c r="F89" s="4923"/>
      <c r="G89" s="7954" t="s">
        <v>7378</v>
      </c>
      <c r="H89" s="4923"/>
      <c r="I89" s="7954" t="s">
        <v>7378</v>
      </c>
      <c r="J89" s="7954" t="s">
        <v>7378</v>
      </c>
      <c r="K89" s="7954" t="s">
        <v>7378</v>
      </c>
      <c r="L89" s="4923"/>
      <c r="M89" s="2610"/>
      <c r="N89" s="4923"/>
      <c r="O89" s="4911"/>
      <c r="P89" s="4912"/>
      <c r="Q89" s="4912"/>
      <c r="R89" s="4827"/>
      <c r="S89" s="4827"/>
      <c r="T89" s="4923"/>
      <c r="U89" s="4923"/>
      <c r="V89" s="4914"/>
      <c r="W89" s="4914"/>
      <c r="X89" s="4914"/>
      <c r="Y89" s="4914"/>
      <c r="Z89" s="4914"/>
      <c r="AA89" s="4914"/>
      <c r="AB89" s="4923"/>
      <c r="AC89" s="4827"/>
      <c r="AD89" s="2611"/>
      <c r="AE89" s="2486"/>
      <c r="AF89" s="2487"/>
      <c r="AG89" s="4923"/>
      <c r="AH89" s="2488"/>
      <c r="AI89" s="4923"/>
      <c r="AJ89" s="2488"/>
      <c r="AK89" s="4923"/>
      <c r="AL89" s="4929"/>
      <c r="AM89" s="4831"/>
      <c r="AN89" s="4831"/>
      <c r="AO89" s="4831"/>
      <c r="AP89" s="4626"/>
      <c r="AQ89" s="4626"/>
      <c r="AR89" s="4626"/>
    </row>
    <row r="90" spans="2:44" s="4832" customFormat="1" ht="15" hidden="1" customHeight="1" x14ac:dyDescent="0.3">
      <c r="B90" s="2615"/>
      <c r="C90" s="2616"/>
      <c r="D90" s="2566"/>
      <c r="E90" s="2747"/>
      <c r="F90" s="4934"/>
      <c r="G90" s="7955"/>
      <c r="H90" s="4934"/>
      <c r="I90" s="7955"/>
      <c r="J90" s="7955"/>
      <c r="K90" s="7955"/>
      <c r="L90" s="4934"/>
      <c r="M90" s="2623"/>
      <c r="N90" s="4934"/>
      <c r="O90" s="4935"/>
      <c r="P90" s="4936"/>
      <c r="Q90" s="4936"/>
      <c r="R90" s="4937"/>
      <c r="S90" s="4937"/>
      <c r="T90" s="4934"/>
      <c r="U90" s="4934"/>
      <c r="V90" s="4940"/>
      <c r="W90" s="4940"/>
      <c r="X90" s="4940"/>
      <c r="Y90" s="4940"/>
      <c r="Z90" s="4940"/>
      <c r="AA90" s="4940"/>
      <c r="AB90" s="4934"/>
      <c r="AC90" s="4937"/>
      <c r="AD90" s="2624"/>
      <c r="AE90" s="2493"/>
      <c r="AF90" s="2494"/>
      <c r="AG90" s="4934"/>
      <c r="AH90" s="2495"/>
      <c r="AI90" s="4934"/>
      <c r="AJ90" s="2495"/>
      <c r="AK90" s="4934"/>
      <c r="AL90" s="4939"/>
      <c r="AM90" s="4831"/>
      <c r="AN90" s="4831"/>
      <c r="AO90" s="4831"/>
      <c r="AP90" s="4626"/>
      <c r="AQ90" s="4626"/>
      <c r="AR90" s="4626"/>
    </row>
    <row r="91" spans="2:44" s="4832" customFormat="1" ht="15" hidden="1" customHeight="1" x14ac:dyDescent="0.3">
      <c r="B91" s="2613">
        <v>1</v>
      </c>
      <c r="C91" s="2614">
        <v>18</v>
      </c>
      <c r="D91" s="2563" t="s">
        <v>285</v>
      </c>
      <c r="E91" s="2746" t="s">
        <v>119</v>
      </c>
      <c r="F91" s="4923"/>
      <c r="G91" s="4898" t="s">
        <v>7377</v>
      </c>
      <c r="H91" s="4923"/>
      <c r="I91" s="7944" t="s">
        <v>7376</v>
      </c>
      <c r="J91" s="7944" t="s">
        <v>7376</v>
      </c>
      <c r="K91" s="7944" t="s">
        <v>7376</v>
      </c>
      <c r="L91" s="4923"/>
      <c r="M91" s="2610"/>
      <c r="N91" s="4923"/>
      <c r="O91" s="4911"/>
      <c r="P91" s="4912"/>
      <c r="Q91" s="4912"/>
      <c r="R91" s="4827"/>
      <c r="S91" s="4827"/>
      <c r="T91" s="4923"/>
      <c r="U91" s="4923"/>
      <c r="V91" s="4914"/>
      <c r="W91" s="4914"/>
      <c r="X91" s="4914"/>
      <c r="Y91" s="4914"/>
      <c r="Z91" s="4914"/>
      <c r="AA91" s="4914"/>
      <c r="AB91" s="4923"/>
      <c r="AC91" s="4827"/>
      <c r="AD91" s="2611"/>
      <c r="AE91" s="2486"/>
      <c r="AF91" s="2487"/>
      <c r="AG91" s="4923"/>
      <c r="AH91" s="2488"/>
      <c r="AI91" s="4923"/>
      <c r="AJ91" s="2488"/>
      <c r="AK91" s="4923"/>
      <c r="AL91" s="4929"/>
      <c r="AM91" s="4831"/>
      <c r="AN91" s="4831"/>
      <c r="AO91" s="4831"/>
      <c r="AP91" s="4626"/>
      <c r="AQ91" s="4626"/>
      <c r="AR91" s="4626"/>
    </row>
    <row r="92" spans="2:44" s="4832" customFormat="1" ht="15" hidden="1" customHeight="1" x14ac:dyDescent="0.3">
      <c r="B92" s="2615"/>
      <c r="C92" s="2616"/>
      <c r="D92" s="2566"/>
      <c r="E92" s="2747"/>
      <c r="F92" s="4934"/>
      <c r="G92" s="4900"/>
      <c r="H92" s="4934"/>
      <c r="I92" s="7945"/>
      <c r="J92" s="7945"/>
      <c r="K92" s="7945"/>
      <c r="L92" s="4934"/>
      <c r="M92" s="2623"/>
      <c r="N92" s="4934"/>
      <c r="O92" s="4935"/>
      <c r="P92" s="4936"/>
      <c r="Q92" s="4936"/>
      <c r="R92" s="4937"/>
      <c r="S92" s="4937"/>
      <c r="T92" s="4934"/>
      <c r="U92" s="4934"/>
      <c r="V92" s="4940"/>
      <c r="W92" s="4940"/>
      <c r="X92" s="4940"/>
      <c r="Y92" s="4940"/>
      <c r="Z92" s="4940"/>
      <c r="AA92" s="4940"/>
      <c r="AB92" s="4934"/>
      <c r="AC92" s="4937"/>
      <c r="AD92" s="2624"/>
      <c r="AE92" s="2493"/>
      <c r="AF92" s="2494"/>
      <c r="AG92" s="4934"/>
      <c r="AH92" s="2495"/>
      <c r="AI92" s="4934"/>
      <c r="AJ92" s="2495"/>
      <c r="AK92" s="4934"/>
      <c r="AL92" s="4939"/>
      <c r="AM92" s="4831"/>
      <c r="AN92" s="4831"/>
      <c r="AO92" s="4831"/>
      <c r="AP92" s="4626"/>
      <c r="AQ92" s="4626"/>
      <c r="AR92" s="4626"/>
    </row>
    <row r="93" spans="2:44" s="4832" customFormat="1" ht="15" hidden="1" customHeight="1" x14ac:dyDescent="0.3">
      <c r="B93" s="2625">
        <v>1</v>
      </c>
      <c r="C93" s="2626">
        <v>18</v>
      </c>
      <c r="D93" s="2572" t="s">
        <v>285</v>
      </c>
      <c r="E93" s="4734" t="s">
        <v>185</v>
      </c>
      <c r="F93" s="4941"/>
      <c r="G93" s="4942" t="s">
        <v>157</v>
      </c>
      <c r="H93" s="4941"/>
      <c r="I93" s="4942" t="s">
        <v>7330</v>
      </c>
      <c r="J93" s="4942" t="s">
        <v>7330</v>
      </c>
      <c r="K93" s="4942" t="s">
        <v>7330</v>
      </c>
      <c r="L93" s="4941"/>
      <c r="M93" s="2627"/>
      <c r="N93" s="4941"/>
      <c r="O93" s="4829"/>
      <c r="P93" s="4943"/>
      <c r="Q93" s="4943"/>
      <c r="R93" s="4944"/>
      <c r="S93" s="4944"/>
      <c r="T93" s="4941"/>
      <c r="U93" s="4941"/>
      <c r="V93" s="4945"/>
      <c r="W93" s="4945"/>
      <c r="X93" s="4945"/>
      <c r="Y93" s="4945"/>
      <c r="Z93" s="4945"/>
      <c r="AA93" s="4945"/>
      <c r="AB93" s="4941"/>
      <c r="AC93" s="4944"/>
      <c r="AD93" s="2628"/>
      <c r="AE93" s="2496"/>
      <c r="AF93" s="2497"/>
      <c r="AG93" s="4941"/>
      <c r="AH93" s="2498"/>
      <c r="AI93" s="4941"/>
      <c r="AJ93" s="2498"/>
      <c r="AK93" s="4941"/>
      <c r="AL93" s="4946"/>
      <c r="AM93" s="4831"/>
      <c r="AN93" s="4831"/>
      <c r="AO93" s="4831"/>
      <c r="AP93" s="4626"/>
      <c r="AQ93" s="4626"/>
      <c r="AR93" s="4626"/>
    </row>
    <row r="94" spans="2:44" s="4832" customFormat="1" ht="15" customHeight="1" x14ac:dyDescent="0.3">
      <c r="B94" s="2629">
        <v>1</v>
      </c>
      <c r="C94" s="1700">
        <v>18</v>
      </c>
      <c r="D94" s="2595" t="s">
        <v>285</v>
      </c>
      <c r="E94" s="4823">
        <v>11</v>
      </c>
      <c r="F94" s="4947"/>
      <c r="G94" s="2789" t="s">
        <v>7375</v>
      </c>
      <c r="H94" s="4948"/>
      <c r="I94" s="4949" t="s">
        <v>7374</v>
      </c>
      <c r="J94" s="4949" t="s">
        <v>7374</v>
      </c>
      <c r="K94" s="4949" t="s">
        <v>7374</v>
      </c>
      <c r="L94" s="4821"/>
      <c r="M94" s="2630"/>
      <c r="N94" s="4821" t="s">
        <v>669</v>
      </c>
      <c r="O94" s="4950">
        <v>14000</v>
      </c>
      <c r="P94" s="4951"/>
      <c r="Q94" s="4951"/>
      <c r="R94" s="4944"/>
      <c r="S94" s="4944" t="s">
        <v>277</v>
      </c>
      <c r="T94" s="4821" t="s">
        <v>7255</v>
      </c>
      <c r="U94" s="4821" t="s">
        <v>7255</v>
      </c>
      <c r="V94" s="4952" t="s">
        <v>130</v>
      </c>
      <c r="W94" s="4952">
        <v>35500</v>
      </c>
      <c r="X94" s="4952">
        <v>35500</v>
      </c>
      <c r="Y94" s="4952"/>
      <c r="Z94" s="4952"/>
      <c r="AA94" s="4952"/>
      <c r="AB94" s="4821" t="s">
        <v>7255</v>
      </c>
      <c r="AC94" s="4944" t="s">
        <v>7111</v>
      </c>
      <c r="AD94" s="2628">
        <v>25000000</v>
      </c>
      <c r="AE94" s="2496"/>
      <c r="AF94" s="2497"/>
      <c r="AG94" s="4953" t="s">
        <v>7255</v>
      </c>
      <c r="AH94" s="2487">
        <v>47000</v>
      </c>
      <c r="AI94" s="4953" t="s">
        <v>7255</v>
      </c>
      <c r="AJ94" s="2487">
        <v>54000</v>
      </c>
      <c r="AK94" s="4953" t="s">
        <v>7373</v>
      </c>
      <c r="AL94" s="4954">
        <f>SUM(AJ94,AH94,AD94,W94,O94,M94)</f>
        <v>25150500</v>
      </c>
      <c r="AM94" s="4831"/>
      <c r="AN94" s="4831"/>
      <c r="AO94" s="4831"/>
      <c r="AP94" s="4626"/>
      <c r="AQ94" s="4626"/>
      <c r="AR94" s="4626"/>
    </row>
    <row r="95" spans="2:44" s="4832" customFormat="1" ht="15" customHeight="1" x14ac:dyDescent="0.3">
      <c r="B95" s="2619">
        <v>1</v>
      </c>
      <c r="C95" s="2620">
        <v>18</v>
      </c>
      <c r="D95" s="2586" t="s">
        <v>285</v>
      </c>
      <c r="E95" s="2752">
        <v>12</v>
      </c>
      <c r="F95" s="4955"/>
      <c r="G95" s="7951" t="s">
        <v>7372</v>
      </c>
      <c r="H95" s="4930"/>
      <c r="I95" s="7951" t="s">
        <v>7371</v>
      </c>
      <c r="J95" s="7951" t="s">
        <v>7371</v>
      </c>
      <c r="K95" s="7951" t="s">
        <v>7371</v>
      </c>
      <c r="L95" s="4930"/>
      <c r="M95" s="2621"/>
      <c r="N95" s="4930"/>
      <c r="O95" s="4841"/>
      <c r="P95" s="4931"/>
      <c r="Q95" s="4931"/>
      <c r="R95" s="4839"/>
      <c r="S95" s="4839"/>
      <c r="T95" s="4685" t="s">
        <v>130</v>
      </c>
      <c r="U95" s="4685" t="s">
        <v>130</v>
      </c>
      <c r="V95" s="4956" t="s">
        <v>130</v>
      </c>
      <c r="W95" s="4956" t="s">
        <v>130</v>
      </c>
      <c r="X95" s="4956"/>
      <c r="Y95" s="4956"/>
      <c r="Z95" s="4956"/>
      <c r="AA95" s="4956"/>
      <c r="AB95" s="4930" t="s">
        <v>7370</v>
      </c>
      <c r="AC95" s="4839" t="s">
        <v>7111</v>
      </c>
      <c r="AD95" s="2631">
        <v>115550000</v>
      </c>
      <c r="AE95" s="2499"/>
      <c r="AF95" s="2500"/>
      <c r="AG95" s="4685" t="s">
        <v>130</v>
      </c>
      <c r="AH95" s="2501" t="s">
        <v>130</v>
      </c>
      <c r="AI95" s="4930" t="s">
        <v>7370</v>
      </c>
      <c r="AJ95" s="2492">
        <v>165500</v>
      </c>
      <c r="AK95" s="4930" t="s">
        <v>7338</v>
      </c>
      <c r="AL95" s="4957">
        <f>SUM(AJ95,AH95,AD95,W95,O95,M95)</f>
        <v>115715500</v>
      </c>
      <c r="AM95" s="4831"/>
      <c r="AN95" s="4831"/>
      <c r="AO95" s="4831"/>
      <c r="AP95" s="4626"/>
      <c r="AQ95" s="4626"/>
      <c r="AR95" s="4626"/>
    </row>
    <row r="96" spans="2:44" s="4832" customFormat="1" ht="15" customHeight="1" x14ac:dyDescent="0.3">
      <c r="B96" s="2615"/>
      <c r="C96" s="2616"/>
      <c r="D96" s="2566"/>
      <c r="E96" s="2747"/>
      <c r="F96" s="4958"/>
      <c r="G96" s="7945"/>
      <c r="H96" s="4934"/>
      <c r="I96" s="7945"/>
      <c r="J96" s="7945"/>
      <c r="K96" s="7945"/>
      <c r="L96" s="4934"/>
      <c r="M96" s="2623"/>
      <c r="N96" s="4934"/>
      <c r="O96" s="4935"/>
      <c r="P96" s="4936"/>
      <c r="Q96" s="4936"/>
      <c r="R96" s="4937"/>
      <c r="S96" s="4937"/>
      <c r="T96" s="4934"/>
      <c r="U96" s="4934"/>
      <c r="V96" s="4940"/>
      <c r="W96" s="4940"/>
      <c r="X96" s="4940"/>
      <c r="Y96" s="4940"/>
      <c r="Z96" s="4940"/>
      <c r="AA96" s="4940"/>
      <c r="AB96" s="4934"/>
      <c r="AC96" s="4937"/>
      <c r="AD96" s="2624"/>
      <c r="AE96" s="2493"/>
      <c r="AF96" s="2494"/>
      <c r="AG96" s="4934"/>
      <c r="AH96" s="2495"/>
      <c r="AI96" s="4934"/>
      <c r="AJ96" s="2495"/>
      <c r="AK96" s="4934"/>
      <c r="AL96" s="4939"/>
      <c r="AM96" s="4831"/>
      <c r="AN96" s="4831"/>
      <c r="AO96" s="4831"/>
      <c r="AP96" s="4626"/>
      <c r="AQ96" s="4626"/>
      <c r="AR96" s="4626"/>
    </row>
    <row r="97" spans="2:44" s="4619" customFormat="1" ht="15" hidden="1" customHeight="1" x14ac:dyDescent="0.3">
      <c r="B97" s="2632">
        <v>1</v>
      </c>
      <c r="C97" s="2633">
        <v>18</v>
      </c>
      <c r="D97" s="2634" t="s">
        <v>285</v>
      </c>
      <c r="E97" s="4959">
        <v>13</v>
      </c>
      <c r="F97" s="4960"/>
      <c r="G97" s="4961" t="s">
        <v>7369</v>
      </c>
      <c r="H97" s="4960"/>
      <c r="I97" s="4962" t="s">
        <v>7368</v>
      </c>
      <c r="J97" s="4962" t="s">
        <v>7368</v>
      </c>
      <c r="K97" s="4962" t="s">
        <v>7368</v>
      </c>
      <c r="L97" s="4963"/>
      <c r="M97" s="2635"/>
      <c r="N97" s="4963"/>
      <c r="O97" s="4964"/>
      <c r="P97" s="4965"/>
      <c r="Q97" s="4965"/>
      <c r="R97" s="4966"/>
      <c r="S97" s="4966"/>
      <c r="T97" s="4967"/>
      <c r="U97" s="4967"/>
      <c r="V97" s="4967"/>
      <c r="W97" s="4967"/>
      <c r="X97" s="4967"/>
      <c r="Y97" s="4967"/>
      <c r="Z97" s="4968"/>
      <c r="AA97" s="4968"/>
      <c r="AB97" s="4969" t="s">
        <v>7255</v>
      </c>
      <c r="AC97" s="4970" t="s">
        <v>7111</v>
      </c>
      <c r="AD97" s="4863"/>
      <c r="AE97" s="4971"/>
      <c r="AF97" s="4972"/>
      <c r="AG97" s="4963" t="s">
        <v>7255</v>
      </c>
      <c r="AH97" s="2502">
        <f>AD125*15%+AD125</f>
        <v>91655000</v>
      </c>
      <c r="AI97" s="4969" t="s">
        <v>7255</v>
      </c>
      <c r="AJ97" s="4972">
        <v>72000</v>
      </c>
      <c r="AK97" s="4968" t="s">
        <v>7299</v>
      </c>
      <c r="AL97" s="4973">
        <f>SUM(AJ97,AH97,AD125,W97,O97,M97)</f>
        <v>171427000</v>
      </c>
      <c r="AM97" s="4974"/>
      <c r="AN97" s="4974"/>
      <c r="AO97" s="4975"/>
      <c r="AP97" s="4626"/>
      <c r="AQ97" s="4626"/>
      <c r="AR97" s="4626"/>
    </row>
    <row r="98" spans="2:44" s="4619" customFormat="1" ht="15" hidden="1" customHeight="1" x14ac:dyDescent="0.3">
      <c r="B98" s="2636" t="s">
        <v>273</v>
      </c>
      <c r="C98" s="2637" t="s">
        <v>288</v>
      </c>
      <c r="D98" s="2638" t="s">
        <v>285</v>
      </c>
      <c r="E98" s="2759" t="s">
        <v>284</v>
      </c>
      <c r="F98" s="4976"/>
      <c r="G98" s="4977" t="s">
        <v>7367</v>
      </c>
      <c r="H98" s="4976"/>
      <c r="I98" s="4978" t="s">
        <v>7366</v>
      </c>
      <c r="J98" s="4978" t="s">
        <v>7366</v>
      </c>
      <c r="K98" s="4978" t="s">
        <v>7366</v>
      </c>
      <c r="L98" s="4979"/>
      <c r="M98" s="2639"/>
      <c r="N98" s="4979"/>
      <c r="O98" s="4980"/>
      <c r="P98" s="4981"/>
      <c r="Q98" s="4981"/>
      <c r="R98" s="4982"/>
      <c r="S98" s="4983" t="s">
        <v>277</v>
      </c>
      <c r="T98" s="4984" t="s">
        <v>130</v>
      </c>
      <c r="U98" s="4984" t="s">
        <v>130</v>
      </c>
      <c r="V98" s="4985" t="s">
        <v>130</v>
      </c>
      <c r="W98" s="4985" t="s">
        <v>130</v>
      </c>
      <c r="X98" s="4985"/>
      <c r="Y98" s="4985"/>
      <c r="Z98" s="4985"/>
      <c r="AA98" s="4985"/>
      <c r="AB98" s="4986" t="s">
        <v>6171</v>
      </c>
      <c r="AC98" s="4983" t="s">
        <v>7111</v>
      </c>
      <c r="AD98" s="4987"/>
      <c r="AE98" s="4988"/>
      <c r="AF98" s="4985"/>
      <c r="AG98" s="4986" t="s">
        <v>6171</v>
      </c>
      <c r="AH98" s="2503">
        <f>AD98*15%+AD98</f>
        <v>0</v>
      </c>
      <c r="AI98" s="4986" t="s">
        <v>6171</v>
      </c>
      <c r="AJ98" s="2502">
        <f>AH98*15%+AH98</f>
        <v>0</v>
      </c>
      <c r="AK98" s="4979" t="s">
        <v>6171</v>
      </c>
      <c r="AL98" s="4989">
        <f>SUM(AJ98,AH98,AD98,W98,O98,M98)</f>
        <v>0</v>
      </c>
      <c r="AM98" s="4990"/>
      <c r="AN98" s="4990"/>
      <c r="AO98" s="4990"/>
      <c r="AP98" s="4626"/>
      <c r="AQ98" s="4626"/>
      <c r="AR98" s="4626"/>
    </row>
    <row r="99" spans="2:44" s="4619" customFormat="1" ht="15" hidden="1" customHeight="1" x14ac:dyDescent="0.3">
      <c r="B99" s="2632">
        <v>1</v>
      </c>
      <c r="C99" s="2633">
        <v>18</v>
      </c>
      <c r="D99" s="2634" t="s">
        <v>285</v>
      </c>
      <c r="E99" s="4959" t="s">
        <v>285</v>
      </c>
      <c r="F99" s="4991"/>
      <c r="G99" s="4961" t="s">
        <v>7365</v>
      </c>
      <c r="H99" s="4960"/>
      <c r="I99" s="4992" t="s">
        <v>7364</v>
      </c>
      <c r="J99" s="4992" t="s">
        <v>7364</v>
      </c>
      <c r="K99" s="4992" t="s">
        <v>7364</v>
      </c>
      <c r="L99" s="4963"/>
      <c r="M99" s="2635"/>
      <c r="N99" s="4963"/>
      <c r="O99" s="4964">
        <v>0</v>
      </c>
      <c r="P99" s="4965"/>
      <c r="Q99" s="4965"/>
      <c r="R99" s="4968"/>
      <c r="S99" s="4968"/>
      <c r="T99" s="4963"/>
      <c r="U99" s="4963"/>
      <c r="V99" s="4993"/>
      <c r="W99" s="4993"/>
      <c r="X99" s="4993"/>
      <c r="Y99" s="4993"/>
      <c r="Z99" s="4993"/>
      <c r="AA99" s="4993"/>
      <c r="AB99" s="4963" t="s">
        <v>7232</v>
      </c>
      <c r="AC99" s="4968" t="s">
        <v>7111</v>
      </c>
      <c r="AD99" s="2640"/>
      <c r="AE99" s="2504"/>
      <c r="AF99" s="2505"/>
      <c r="AG99" s="4963" t="s">
        <v>7232</v>
      </c>
      <c r="AH99" s="2502">
        <f>AD99*15%+AD99</f>
        <v>0</v>
      </c>
      <c r="AI99" s="4963" t="s">
        <v>7232</v>
      </c>
      <c r="AJ99" s="2506">
        <v>16000</v>
      </c>
      <c r="AK99" s="4963" t="s">
        <v>7180</v>
      </c>
      <c r="AL99" s="4973">
        <f>SUM(AJ99,AH99,AD99,W99,O99,M99)</f>
        <v>16000</v>
      </c>
      <c r="AM99" s="4990"/>
      <c r="AN99" s="4990"/>
      <c r="AO99" s="4990"/>
      <c r="AP99" s="4626"/>
      <c r="AQ99" s="4626"/>
      <c r="AR99" s="4626"/>
    </row>
    <row r="100" spans="2:44" s="4619" customFormat="1" ht="15" hidden="1" customHeight="1" x14ac:dyDescent="0.3">
      <c r="B100" s="2632">
        <v>1</v>
      </c>
      <c r="C100" s="2633">
        <v>18</v>
      </c>
      <c r="D100" s="2634" t="s">
        <v>285</v>
      </c>
      <c r="E100" s="4959" t="s">
        <v>349</v>
      </c>
      <c r="F100" s="4991"/>
      <c r="G100" s="4961" t="s">
        <v>7363</v>
      </c>
      <c r="H100" s="4960"/>
      <c r="I100" s="4992" t="s">
        <v>7362</v>
      </c>
      <c r="J100" s="4992" t="s">
        <v>7362</v>
      </c>
      <c r="K100" s="4992" t="s">
        <v>7362</v>
      </c>
      <c r="L100" s="4963"/>
      <c r="M100" s="2635"/>
      <c r="N100" s="4963"/>
      <c r="O100" s="4964"/>
      <c r="P100" s="4965"/>
      <c r="Q100" s="4965"/>
      <c r="R100" s="4968"/>
      <c r="S100" s="4968"/>
      <c r="T100" s="4963"/>
      <c r="U100" s="4963"/>
      <c r="V100" s="4993"/>
      <c r="W100" s="4993"/>
      <c r="X100" s="4993"/>
      <c r="Y100" s="4993"/>
      <c r="Z100" s="4993"/>
      <c r="AA100" s="4993"/>
      <c r="AB100" s="4963"/>
      <c r="AC100" s="4968"/>
      <c r="AD100" s="2640"/>
      <c r="AE100" s="2504"/>
      <c r="AF100" s="2505"/>
      <c r="AG100" s="4963" t="s">
        <v>6171</v>
      </c>
      <c r="AH100" s="2507">
        <v>30000</v>
      </c>
      <c r="AI100" s="4963"/>
      <c r="AJ100" s="2506"/>
      <c r="AK100" s="4963" t="s">
        <v>6171</v>
      </c>
      <c r="AL100" s="4973">
        <f>SUM(AJ100,AH100,AD100,W100,O100,M100)</f>
        <v>30000</v>
      </c>
      <c r="AM100" s="4990"/>
      <c r="AN100" s="4990"/>
      <c r="AO100" s="4990"/>
      <c r="AP100" s="4626"/>
      <c r="AQ100" s="4626"/>
      <c r="AR100" s="4626"/>
    </row>
    <row r="101" spans="2:44" s="4619" customFormat="1" ht="15" hidden="1" customHeight="1" x14ac:dyDescent="0.3">
      <c r="B101" s="2632">
        <v>1</v>
      </c>
      <c r="C101" s="2633">
        <v>18</v>
      </c>
      <c r="D101" s="2634" t="s">
        <v>285</v>
      </c>
      <c r="E101" s="4959" t="s">
        <v>286</v>
      </c>
      <c r="F101" s="4991"/>
      <c r="G101" s="4961" t="s">
        <v>7361</v>
      </c>
      <c r="H101" s="4960"/>
      <c r="I101" s="4992" t="s">
        <v>7260</v>
      </c>
      <c r="J101" s="4992" t="s">
        <v>7260</v>
      </c>
      <c r="K101" s="4992" t="s">
        <v>7260</v>
      </c>
      <c r="L101" s="4963"/>
      <c r="M101" s="2635"/>
      <c r="N101" s="4963"/>
      <c r="O101" s="4964"/>
      <c r="P101" s="4965"/>
      <c r="Q101" s="4965"/>
      <c r="R101" s="4968"/>
      <c r="S101" s="4968"/>
      <c r="T101" s="4963"/>
      <c r="U101" s="4963"/>
      <c r="V101" s="4993"/>
      <c r="W101" s="4993"/>
      <c r="X101" s="4993"/>
      <c r="Y101" s="4993"/>
      <c r="Z101" s="4993"/>
      <c r="AA101" s="4993"/>
      <c r="AB101" s="4963" t="s">
        <v>6171</v>
      </c>
      <c r="AC101" s="4968" t="s">
        <v>7111</v>
      </c>
      <c r="AD101" s="2640"/>
      <c r="AE101" s="2504"/>
      <c r="AF101" s="2505"/>
      <c r="AG101" s="4963" t="s">
        <v>6171</v>
      </c>
      <c r="AH101" s="2502">
        <f>AD101*15%+AD101</f>
        <v>0</v>
      </c>
      <c r="AI101" s="4963" t="s">
        <v>6171</v>
      </c>
      <c r="AJ101" s="2506">
        <v>16000</v>
      </c>
      <c r="AK101" s="4963" t="s">
        <v>6171</v>
      </c>
      <c r="AL101" s="4973">
        <f>SUM(AJ101,AH101,AD101,W101,O101,M101)</f>
        <v>16000</v>
      </c>
      <c r="AM101" s="4990"/>
      <c r="AN101" s="4990"/>
      <c r="AO101" s="4990"/>
      <c r="AP101" s="4626"/>
      <c r="AQ101" s="4626"/>
      <c r="AR101" s="4626"/>
    </row>
    <row r="102" spans="2:44" s="4619" customFormat="1" ht="15" hidden="1" customHeight="1" x14ac:dyDescent="0.3">
      <c r="B102" s="2641">
        <v>1</v>
      </c>
      <c r="C102" s="2642">
        <v>18</v>
      </c>
      <c r="D102" s="2638" t="s">
        <v>285</v>
      </c>
      <c r="E102" s="2760" t="s">
        <v>288</v>
      </c>
      <c r="F102" s="4976"/>
      <c r="G102" s="4994" t="s">
        <v>7360</v>
      </c>
      <c r="H102" s="4976"/>
      <c r="I102" s="4994" t="s">
        <v>7359</v>
      </c>
      <c r="J102" s="4994" t="s">
        <v>7359</v>
      </c>
      <c r="K102" s="4994" t="s">
        <v>7359</v>
      </c>
      <c r="L102" s="4979"/>
      <c r="M102" s="2639"/>
      <c r="N102" s="4979" t="s">
        <v>130</v>
      </c>
      <c r="O102" s="4980">
        <v>0</v>
      </c>
      <c r="P102" s="4981"/>
      <c r="Q102" s="4981"/>
      <c r="R102" s="4982"/>
      <c r="S102" s="4983" t="s">
        <v>277</v>
      </c>
      <c r="T102" s="4995" t="s">
        <v>130</v>
      </c>
      <c r="U102" s="4995" t="s">
        <v>130</v>
      </c>
      <c r="V102" s="4996" t="s">
        <v>130</v>
      </c>
      <c r="W102" s="4996" t="s">
        <v>130</v>
      </c>
      <c r="X102" s="4996"/>
      <c r="Y102" s="4996"/>
      <c r="Z102" s="4996"/>
      <c r="AA102" s="4996"/>
      <c r="AB102" s="4995" t="s">
        <v>130</v>
      </c>
      <c r="AC102" s="4983" t="s">
        <v>277</v>
      </c>
      <c r="AD102" s="2643" t="s">
        <v>130</v>
      </c>
      <c r="AE102" s="2508"/>
      <c r="AF102" s="2509"/>
      <c r="AG102" s="4995" t="s">
        <v>130</v>
      </c>
      <c r="AH102" s="2510" t="s">
        <v>130</v>
      </c>
      <c r="AI102" s="4995" t="s">
        <v>130</v>
      </c>
      <c r="AJ102" s="2510" t="s">
        <v>130</v>
      </c>
      <c r="AK102" s="4995" t="s">
        <v>130</v>
      </c>
      <c r="AL102" s="4997">
        <f>SUM(AH102,AD102,W102,O102,M102)</f>
        <v>0</v>
      </c>
      <c r="AM102" s="4990"/>
      <c r="AN102" s="4990"/>
      <c r="AO102" s="4990"/>
      <c r="AP102" s="4626"/>
      <c r="AQ102" s="4626"/>
      <c r="AR102" s="4626"/>
    </row>
    <row r="103" spans="2:44" s="4619" customFormat="1" ht="15" hidden="1" customHeight="1" x14ac:dyDescent="0.3">
      <c r="B103" s="2644">
        <v>1</v>
      </c>
      <c r="C103" s="2645">
        <v>18</v>
      </c>
      <c r="D103" s="2634" t="s">
        <v>285</v>
      </c>
      <c r="E103" s="4998" t="s">
        <v>154</v>
      </c>
      <c r="F103" s="4960"/>
      <c r="G103" s="4999" t="s">
        <v>7358</v>
      </c>
      <c r="H103" s="4960"/>
      <c r="I103" s="4999" t="s">
        <v>7357</v>
      </c>
      <c r="J103" s="4999" t="s">
        <v>7357</v>
      </c>
      <c r="K103" s="4999" t="s">
        <v>7357</v>
      </c>
      <c r="L103" s="4963"/>
      <c r="M103" s="2635"/>
      <c r="N103" s="4963" t="s">
        <v>689</v>
      </c>
      <c r="O103" s="4964">
        <v>10000</v>
      </c>
      <c r="P103" s="4965"/>
      <c r="Q103" s="4965"/>
      <c r="R103" s="4968"/>
      <c r="S103" s="4968"/>
      <c r="T103" s="5000" t="s">
        <v>130</v>
      </c>
      <c r="U103" s="5000" t="s">
        <v>130</v>
      </c>
      <c r="V103" s="5001" t="s">
        <v>130</v>
      </c>
      <c r="W103" s="5001" t="s">
        <v>130</v>
      </c>
      <c r="X103" s="5001"/>
      <c r="Y103" s="5001"/>
      <c r="Z103" s="5001"/>
      <c r="AA103" s="5001"/>
      <c r="AB103" s="4963"/>
      <c r="AC103" s="4968"/>
      <c r="AD103" s="2640"/>
      <c r="AE103" s="2504"/>
      <c r="AF103" s="2505"/>
      <c r="AG103" s="5000" t="s">
        <v>130</v>
      </c>
      <c r="AH103" s="2511" t="s">
        <v>130</v>
      </c>
      <c r="AI103" s="4963"/>
      <c r="AJ103" s="2506"/>
      <c r="AK103" s="4963" t="s">
        <v>689</v>
      </c>
      <c r="AL103" s="5002">
        <f>O103</f>
        <v>10000</v>
      </c>
      <c r="AM103" s="4990"/>
      <c r="AN103" s="4990"/>
      <c r="AO103" s="4990"/>
      <c r="AP103" s="4626"/>
      <c r="AQ103" s="4626"/>
      <c r="AR103" s="4626"/>
    </row>
    <row r="104" spans="2:44" s="4619" customFormat="1" ht="15" hidden="1" customHeight="1" x14ac:dyDescent="0.3">
      <c r="B104" s="2641">
        <v>1</v>
      </c>
      <c r="C104" s="2642">
        <v>18</v>
      </c>
      <c r="D104" s="2638" t="s">
        <v>285</v>
      </c>
      <c r="E104" s="2760">
        <v>20</v>
      </c>
      <c r="F104" s="4976"/>
      <c r="G104" s="5003" t="s">
        <v>7356</v>
      </c>
      <c r="H104" s="4976"/>
      <c r="I104" s="4630"/>
      <c r="J104" s="4976"/>
      <c r="K104" s="4630"/>
      <c r="L104" s="4979"/>
      <c r="M104" s="2639"/>
      <c r="N104" s="4995" t="s">
        <v>130</v>
      </c>
      <c r="O104" s="5004" t="s">
        <v>130</v>
      </c>
      <c r="P104" s="5005"/>
      <c r="Q104" s="5005"/>
      <c r="R104" s="4982"/>
      <c r="S104" s="4982"/>
      <c r="T104" s="4995" t="s">
        <v>130</v>
      </c>
      <c r="U104" s="4995" t="s">
        <v>130</v>
      </c>
      <c r="V104" s="5006" t="s">
        <v>130</v>
      </c>
      <c r="W104" s="5006" t="s">
        <v>130</v>
      </c>
      <c r="X104" s="5006"/>
      <c r="Y104" s="5006"/>
      <c r="Z104" s="5006"/>
      <c r="AA104" s="5006"/>
      <c r="AB104" s="4995" t="s">
        <v>130</v>
      </c>
      <c r="AC104" s="4982"/>
      <c r="AD104" s="2643" t="s">
        <v>130</v>
      </c>
      <c r="AE104" s="2508"/>
      <c r="AF104" s="2509"/>
      <c r="AG104" s="4995" t="s">
        <v>130</v>
      </c>
      <c r="AH104" s="2510" t="s">
        <v>130</v>
      </c>
      <c r="AI104" s="4995" t="s">
        <v>130</v>
      </c>
      <c r="AJ104" s="2510" t="s">
        <v>130</v>
      </c>
      <c r="AK104" s="4995" t="s">
        <v>130</v>
      </c>
      <c r="AL104" s="4973">
        <f>SUM(AJ104,AH104,AD104,W104,O104,M104)</f>
        <v>0</v>
      </c>
      <c r="AM104" s="4990"/>
      <c r="AN104" s="4990"/>
      <c r="AO104" s="4990"/>
      <c r="AP104" s="4626"/>
      <c r="AQ104" s="4626"/>
      <c r="AR104" s="4626"/>
    </row>
    <row r="105" spans="2:44" s="4619" customFormat="1" ht="15" customHeight="1" x14ac:dyDescent="0.3">
      <c r="B105" s="4665">
        <v>1</v>
      </c>
      <c r="C105" s="4666">
        <v>18</v>
      </c>
      <c r="D105" s="4666">
        <v>16</v>
      </c>
      <c r="E105" s="4668"/>
      <c r="F105" s="7964" t="s">
        <v>7355</v>
      </c>
      <c r="G105" s="7964"/>
      <c r="H105" s="7964" t="s">
        <v>7354</v>
      </c>
      <c r="I105" s="7964"/>
      <c r="J105" s="7964" t="s">
        <v>7354</v>
      </c>
      <c r="K105" s="7964"/>
      <c r="L105" s="4775"/>
      <c r="M105" s="4776">
        <f>SUM(M106:M148)</f>
        <v>576000</v>
      </c>
      <c r="N105" s="4775"/>
      <c r="O105" s="5007">
        <f>SUM(O109:O139)</f>
        <v>1222320</v>
      </c>
      <c r="P105" s="4670" t="s">
        <v>7126</v>
      </c>
      <c r="Q105" s="4670" t="s">
        <v>7126</v>
      </c>
      <c r="R105" s="4779"/>
      <c r="S105" s="4779"/>
      <c r="T105" s="4775"/>
      <c r="U105" s="4775"/>
      <c r="V105" s="4673">
        <v>976790</v>
      </c>
      <c r="W105" s="4673">
        <f>SUM(W106:W152)</f>
        <v>2189690</v>
      </c>
      <c r="X105" s="4672">
        <f>SUM(X106:X152)</f>
        <v>1166900</v>
      </c>
      <c r="Y105" s="4672">
        <f>SUM(Y106:Y152)</f>
        <v>15000</v>
      </c>
      <c r="Z105" s="4780" t="s">
        <v>7125</v>
      </c>
      <c r="AA105" s="4780" t="s">
        <v>7125</v>
      </c>
      <c r="AB105" s="4775"/>
      <c r="AC105" s="4779"/>
      <c r="AD105" s="5008">
        <f>SUM(AD106:AD152)</f>
        <v>2169585000</v>
      </c>
      <c r="AE105" s="4675" t="s">
        <v>7124</v>
      </c>
      <c r="AF105" s="4676" t="s">
        <v>273</v>
      </c>
      <c r="AG105" s="4782"/>
      <c r="AH105" s="5009">
        <f>SUM(AH106:AH150)</f>
        <v>1187434500</v>
      </c>
      <c r="AI105" s="4782"/>
      <c r="AJ105" s="5009">
        <f>SUM(AJ106:AJ150)</f>
        <v>5386500</v>
      </c>
      <c r="AK105" s="4782"/>
      <c r="AL105" s="5009" t="e">
        <f>SUM(AL106:AL150)</f>
        <v>#REF!</v>
      </c>
      <c r="AM105" s="4693"/>
      <c r="AN105" s="4693"/>
      <c r="AO105" s="4693"/>
      <c r="AP105" s="4626"/>
      <c r="AQ105" s="4626"/>
      <c r="AR105" s="4626"/>
    </row>
    <row r="106" spans="2:44" s="4619" customFormat="1" ht="15" hidden="1" customHeight="1" x14ac:dyDescent="0.3">
      <c r="B106" s="2612">
        <v>1</v>
      </c>
      <c r="C106" s="2561">
        <v>18</v>
      </c>
      <c r="D106" s="2646">
        <v>16</v>
      </c>
      <c r="E106" s="2761" t="s">
        <v>67</v>
      </c>
      <c r="F106" s="5010"/>
      <c r="G106" s="2790" t="s">
        <v>7353</v>
      </c>
      <c r="H106" s="5011"/>
      <c r="I106" s="2790" t="s">
        <v>7352</v>
      </c>
      <c r="J106" s="2790" t="s">
        <v>7352</v>
      </c>
      <c r="K106" s="2790" t="s">
        <v>7352</v>
      </c>
      <c r="L106" s="4712"/>
      <c r="M106" s="2647"/>
      <c r="N106" s="4712"/>
      <c r="O106" s="2648"/>
      <c r="P106" s="2648"/>
      <c r="Q106" s="2648"/>
      <c r="R106" s="4717"/>
      <c r="S106" s="4717"/>
      <c r="T106" s="4712"/>
      <c r="U106" s="4712"/>
      <c r="V106" s="2514"/>
      <c r="W106" s="2514"/>
      <c r="X106" s="2514"/>
      <c r="Y106" s="2514"/>
      <c r="Z106" s="2514"/>
      <c r="AA106" s="2514"/>
      <c r="AB106" s="4712"/>
      <c r="AC106" s="4717"/>
      <c r="AD106" s="2649"/>
      <c r="AE106" s="2512"/>
      <c r="AF106" s="2513"/>
      <c r="AG106" s="4712"/>
      <c r="AH106" s="2514"/>
      <c r="AI106" s="4712"/>
      <c r="AJ106" s="2514"/>
      <c r="AK106" s="4712"/>
      <c r="AL106" s="2513"/>
      <c r="AM106" s="4693"/>
      <c r="AN106" s="4693"/>
      <c r="AO106" s="4693"/>
      <c r="AP106" s="4626"/>
      <c r="AQ106" s="4626"/>
      <c r="AR106" s="4626"/>
    </row>
    <row r="107" spans="2:44" s="4832" customFormat="1" ht="15" customHeight="1" x14ac:dyDescent="0.3">
      <c r="B107" s="2650" t="s">
        <v>273</v>
      </c>
      <c r="C107" s="2651" t="s">
        <v>288</v>
      </c>
      <c r="D107" s="2599" t="s">
        <v>349</v>
      </c>
      <c r="E107" s="2746" t="s">
        <v>72</v>
      </c>
      <c r="F107" s="5012"/>
      <c r="G107" s="2652" t="s">
        <v>7351</v>
      </c>
      <c r="H107" s="5013"/>
      <c r="I107" s="2791" t="s">
        <v>7350</v>
      </c>
      <c r="J107" s="2652" t="s">
        <v>7349</v>
      </c>
      <c r="K107" s="2791" t="s">
        <v>7349</v>
      </c>
      <c r="L107" s="4923"/>
      <c r="M107" s="2653"/>
      <c r="N107" s="4923"/>
      <c r="O107" s="2654"/>
      <c r="P107" s="2654"/>
      <c r="Q107" s="2654"/>
      <c r="R107" s="4827"/>
      <c r="S107" s="4827"/>
      <c r="T107" s="4923">
        <v>0</v>
      </c>
      <c r="U107" s="4923" t="s">
        <v>7206</v>
      </c>
      <c r="V107" s="2655"/>
      <c r="W107" s="2488">
        <v>308000</v>
      </c>
      <c r="X107" s="2488">
        <v>247000</v>
      </c>
      <c r="Y107" s="2655"/>
      <c r="Z107" s="2655"/>
      <c r="AA107" s="2655"/>
      <c r="AB107" s="4923" t="s">
        <v>7180</v>
      </c>
      <c r="AC107" s="4827" t="s">
        <v>277</v>
      </c>
      <c r="AD107" s="2611">
        <v>195180000</v>
      </c>
      <c r="AE107" s="2486"/>
      <c r="AF107" s="2487"/>
      <c r="AG107" s="4923" t="s">
        <v>7180</v>
      </c>
      <c r="AH107" s="2487">
        <f>AD107*15%+AD107</f>
        <v>224457000</v>
      </c>
      <c r="AI107" s="4923" t="s">
        <v>7180</v>
      </c>
      <c r="AJ107" s="2487">
        <v>1985000</v>
      </c>
      <c r="AK107" s="4923" t="s">
        <v>7348</v>
      </c>
      <c r="AL107" s="2487">
        <f>AD107+AJ107</f>
        <v>197165000</v>
      </c>
      <c r="AM107" s="4831"/>
      <c r="AN107" s="4831"/>
      <c r="AO107" s="4831"/>
      <c r="AP107" s="4626"/>
      <c r="AQ107" s="4626"/>
      <c r="AR107" s="4626"/>
    </row>
    <row r="108" spans="2:44" s="4619" customFormat="1" ht="15" hidden="1" customHeight="1" x14ac:dyDescent="0.3">
      <c r="B108" s="2650" t="s">
        <v>273</v>
      </c>
      <c r="C108" s="2651" t="s">
        <v>288</v>
      </c>
      <c r="D108" s="2599" t="s">
        <v>349</v>
      </c>
      <c r="E108" s="2746" t="s">
        <v>109</v>
      </c>
      <c r="F108" s="5014"/>
      <c r="G108" s="2792" t="s">
        <v>7347</v>
      </c>
      <c r="H108" s="5015"/>
      <c r="I108" s="2652" t="s">
        <v>7346</v>
      </c>
      <c r="J108" s="2652" t="s">
        <v>7346</v>
      </c>
      <c r="K108" s="2652" t="s">
        <v>7346</v>
      </c>
      <c r="L108" s="4699"/>
      <c r="M108" s="2656"/>
      <c r="N108" s="4699"/>
      <c r="O108" s="2657"/>
      <c r="P108" s="2657"/>
      <c r="Q108" s="2657"/>
      <c r="R108" s="4725"/>
      <c r="S108" s="4725"/>
      <c r="T108" s="4699"/>
      <c r="U108" s="4699"/>
      <c r="V108" s="2517"/>
      <c r="W108" s="2517"/>
      <c r="X108" s="2517"/>
      <c r="Y108" s="2517"/>
      <c r="Z108" s="2517"/>
      <c r="AA108" s="2517"/>
      <c r="AB108" s="4699"/>
      <c r="AC108" s="4725"/>
      <c r="AD108" s="2658"/>
      <c r="AE108" s="2515"/>
      <c r="AF108" s="2516"/>
      <c r="AG108" s="4699"/>
      <c r="AH108" s="2517"/>
      <c r="AI108" s="4699"/>
      <c r="AJ108" s="2517"/>
      <c r="AK108" s="4699"/>
      <c r="AL108" s="2516"/>
      <c r="AM108" s="4693"/>
      <c r="AN108" s="4693"/>
      <c r="AO108" s="4693"/>
      <c r="AP108" s="4626"/>
      <c r="AQ108" s="4626"/>
      <c r="AR108" s="4626"/>
    </row>
    <row r="109" spans="2:44" s="4619" customFormat="1" ht="15" hidden="1" customHeight="1" x14ac:dyDescent="0.3">
      <c r="B109" s="2650" t="s">
        <v>273</v>
      </c>
      <c r="C109" s="2651" t="s">
        <v>288</v>
      </c>
      <c r="D109" s="2599" t="s">
        <v>349</v>
      </c>
      <c r="E109" s="2746" t="s">
        <v>144</v>
      </c>
      <c r="F109" s="4819"/>
      <c r="G109" s="5016" t="s">
        <v>7345</v>
      </c>
      <c r="H109" s="5017"/>
      <c r="I109" s="7958" t="s">
        <v>7344</v>
      </c>
      <c r="J109" s="7958" t="s">
        <v>7344</v>
      </c>
      <c r="K109" s="7958" t="s">
        <v>7344</v>
      </c>
      <c r="L109" s="4751" t="s">
        <v>7207</v>
      </c>
      <c r="M109" s="2659">
        <v>29000</v>
      </c>
      <c r="N109" s="4751" t="s">
        <v>7207</v>
      </c>
      <c r="O109" s="4903">
        <v>51000</v>
      </c>
      <c r="P109" s="4904"/>
      <c r="Q109" s="4904"/>
      <c r="R109" s="4690" t="s">
        <v>277</v>
      </c>
      <c r="S109" s="4690" t="s">
        <v>277</v>
      </c>
      <c r="T109" s="4902" t="s">
        <v>130</v>
      </c>
      <c r="U109" s="4902" t="s">
        <v>130</v>
      </c>
      <c r="V109" s="5018" t="s">
        <v>130</v>
      </c>
      <c r="W109" s="5018" t="s">
        <v>130</v>
      </c>
      <c r="X109" s="5018"/>
      <c r="Y109" s="5018"/>
      <c r="Z109" s="5018"/>
      <c r="AA109" s="5018"/>
      <c r="AB109" s="4902" t="s">
        <v>130</v>
      </c>
      <c r="AC109" s="4690" t="s">
        <v>277</v>
      </c>
      <c r="AD109" s="5019" t="s">
        <v>130</v>
      </c>
      <c r="AE109" s="5020"/>
      <c r="AF109" s="5018"/>
      <c r="AG109" s="4902" t="s">
        <v>130</v>
      </c>
      <c r="AH109" s="5018" t="s">
        <v>130</v>
      </c>
      <c r="AI109" s="4902" t="s">
        <v>130</v>
      </c>
      <c r="AJ109" s="5018" t="s">
        <v>130</v>
      </c>
      <c r="AK109" s="5021" t="s">
        <v>7180</v>
      </c>
      <c r="AL109" s="4707">
        <f>SUM(AJ109,AH109,AD109,W109,O109,M109)</f>
        <v>80000</v>
      </c>
      <c r="AM109" s="4693"/>
      <c r="AN109" s="4693"/>
      <c r="AO109" s="4693"/>
      <c r="AP109" s="4626"/>
      <c r="AQ109" s="4626"/>
      <c r="AR109" s="4626"/>
    </row>
    <row r="110" spans="2:44" s="4619" customFormat="1" ht="15" hidden="1" customHeight="1" x14ac:dyDescent="0.3">
      <c r="B110" s="2660"/>
      <c r="C110" s="2661"/>
      <c r="D110" s="2601"/>
      <c r="E110" s="2747"/>
      <c r="F110" s="5022"/>
      <c r="G110" s="5023"/>
      <c r="H110" s="5024"/>
      <c r="I110" s="7959"/>
      <c r="J110" s="7959"/>
      <c r="K110" s="7959"/>
      <c r="L110" s="4753"/>
      <c r="M110" s="2662"/>
      <c r="N110" s="4753"/>
      <c r="O110" s="4893"/>
      <c r="P110" s="4894"/>
      <c r="Q110" s="4894"/>
      <c r="R110" s="4717"/>
      <c r="S110" s="4717"/>
      <c r="T110" s="4895"/>
      <c r="U110" s="4895"/>
      <c r="V110" s="5025"/>
      <c r="W110" s="5025"/>
      <c r="X110" s="5025"/>
      <c r="Y110" s="5025"/>
      <c r="Z110" s="5025"/>
      <c r="AA110" s="5025"/>
      <c r="AB110" s="4895"/>
      <c r="AC110" s="4717"/>
      <c r="AD110" s="5026"/>
      <c r="AE110" s="5027"/>
      <c r="AF110" s="5025"/>
      <c r="AG110" s="4895"/>
      <c r="AH110" s="5025"/>
      <c r="AI110" s="4895"/>
      <c r="AJ110" s="5025"/>
      <c r="AK110" s="5028"/>
      <c r="AL110" s="4754"/>
      <c r="AM110" s="4693"/>
      <c r="AN110" s="4693"/>
      <c r="AO110" s="4693"/>
      <c r="AP110" s="4626"/>
      <c r="AQ110" s="4626"/>
      <c r="AR110" s="4626"/>
    </row>
    <row r="111" spans="2:44" s="4619" customFormat="1" ht="15" hidden="1" customHeight="1" x14ac:dyDescent="0.3">
      <c r="B111" s="2650" t="s">
        <v>273</v>
      </c>
      <c r="C111" s="2651" t="s">
        <v>288</v>
      </c>
      <c r="D111" s="2599" t="s">
        <v>349</v>
      </c>
      <c r="E111" s="2746" t="s">
        <v>114</v>
      </c>
      <c r="F111" s="4819"/>
      <c r="G111" s="7956" t="s">
        <v>7343</v>
      </c>
      <c r="H111" s="5017"/>
      <c r="I111" s="7958" t="s">
        <v>7342</v>
      </c>
      <c r="J111" s="7958" t="s">
        <v>7342</v>
      </c>
      <c r="K111" s="7958" t="s">
        <v>7342</v>
      </c>
      <c r="L111" s="4699"/>
      <c r="M111" s="2659"/>
      <c r="N111" s="4699"/>
      <c r="O111" s="4703"/>
      <c r="P111" s="4704"/>
      <c r="Q111" s="4704"/>
      <c r="R111" s="4705"/>
      <c r="S111" s="4705"/>
      <c r="T111" s="4699"/>
      <c r="U111" s="4699"/>
      <c r="V111" s="4706"/>
      <c r="W111" s="4706"/>
      <c r="X111" s="4706"/>
      <c r="Y111" s="4706"/>
      <c r="Z111" s="4706"/>
      <c r="AA111" s="4706"/>
      <c r="AB111" s="4699"/>
      <c r="AC111" s="4705"/>
      <c r="AD111" s="2565"/>
      <c r="AE111" s="2448"/>
      <c r="AF111" s="2449"/>
      <c r="AG111" s="4699"/>
      <c r="AH111" s="2466"/>
      <c r="AI111" s="4699"/>
      <c r="AJ111" s="2466"/>
      <c r="AK111" s="4699"/>
      <c r="AL111" s="4707"/>
      <c r="AM111" s="4693"/>
      <c r="AN111" s="4693"/>
      <c r="AO111" s="4693"/>
      <c r="AP111" s="4626"/>
      <c r="AQ111" s="4626"/>
      <c r="AR111" s="4626"/>
    </row>
    <row r="112" spans="2:44" s="4619" customFormat="1" ht="15" hidden="1" customHeight="1" x14ac:dyDescent="0.3">
      <c r="B112" s="2660"/>
      <c r="C112" s="2661"/>
      <c r="D112" s="2601"/>
      <c r="E112" s="2747"/>
      <c r="F112" s="5022"/>
      <c r="G112" s="7957"/>
      <c r="H112" s="5024"/>
      <c r="I112" s="7959"/>
      <c r="J112" s="7959"/>
      <c r="K112" s="7959"/>
      <c r="L112" s="4712"/>
      <c r="M112" s="2662"/>
      <c r="N112" s="4712"/>
      <c r="O112" s="4715"/>
      <c r="P112" s="4716"/>
      <c r="Q112" s="4716"/>
      <c r="R112" s="4717"/>
      <c r="S112" s="4717"/>
      <c r="T112" s="4712"/>
      <c r="U112" s="4712"/>
      <c r="V112" s="4718"/>
      <c r="W112" s="4718"/>
      <c r="X112" s="4718"/>
      <c r="Y112" s="4718"/>
      <c r="Z112" s="4718"/>
      <c r="AA112" s="4718"/>
      <c r="AB112" s="4712"/>
      <c r="AC112" s="4717"/>
      <c r="AD112" s="2568"/>
      <c r="AE112" s="2450"/>
      <c r="AF112" s="2451"/>
      <c r="AG112" s="4712"/>
      <c r="AH112" s="2470"/>
      <c r="AI112" s="4712"/>
      <c r="AJ112" s="2470"/>
      <c r="AK112" s="4712"/>
      <c r="AL112" s="4754"/>
      <c r="AM112" s="4693"/>
      <c r="AN112" s="4693"/>
      <c r="AO112" s="4693"/>
      <c r="AP112" s="4626"/>
      <c r="AQ112" s="4626"/>
      <c r="AR112" s="4626"/>
    </row>
    <row r="113" spans="2:44" s="4832" customFormat="1" ht="15" customHeight="1" x14ac:dyDescent="0.3">
      <c r="B113" s="2650" t="s">
        <v>273</v>
      </c>
      <c r="C113" s="2651" t="s">
        <v>288</v>
      </c>
      <c r="D113" s="2599" t="s">
        <v>349</v>
      </c>
      <c r="E113" s="2746" t="s">
        <v>139</v>
      </c>
      <c r="F113" s="5029"/>
      <c r="G113" s="4924" t="s">
        <v>7341</v>
      </c>
      <c r="H113" s="5030"/>
      <c r="I113" s="5031" t="s">
        <v>7340</v>
      </c>
      <c r="J113" s="5031" t="s">
        <v>7340</v>
      </c>
      <c r="K113" s="5031" t="s">
        <v>7340</v>
      </c>
      <c r="L113" s="4923"/>
      <c r="M113" s="2663"/>
      <c r="N113" s="4923"/>
      <c r="O113" s="4911"/>
      <c r="P113" s="4912"/>
      <c r="Q113" s="4912"/>
      <c r="R113" s="4827"/>
      <c r="S113" s="4827" t="s">
        <v>277</v>
      </c>
      <c r="T113" s="4923" t="s">
        <v>7179</v>
      </c>
      <c r="U113" s="4923" t="s">
        <v>7179</v>
      </c>
      <c r="V113" s="4933" t="s">
        <v>130</v>
      </c>
      <c r="W113" s="4914">
        <v>64000</v>
      </c>
      <c r="X113" s="4914">
        <v>64000</v>
      </c>
      <c r="Y113" s="4914"/>
      <c r="Z113" s="4914"/>
      <c r="AA113" s="4914"/>
      <c r="AB113" s="4923" t="s">
        <v>7179</v>
      </c>
      <c r="AC113" s="4827" t="s">
        <v>7111</v>
      </c>
      <c r="AD113" s="2611">
        <v>37025000</v>
      </c>
      <c r="AE113" s="2486"/>
      <c r="AF113" s="2487"/>
      <c r="AG113" s="4923" t="s">
        <v>7339</v>
      </c>
      <c r="AH113" s="2487">
        <v>85000</v>
      </c>
      <c r="AI113" s="4923" t="s">
        <v>7179</v>
      </c>
      <c r="AJ113" s="2490">
        <v>98000</v>
      </c>
      <c r="AK113" s="4923" t="s">
        <v>7338</v>
      </c>
      <c r="AL113" s="4954">
        <f>SUM(AJ113,AH113,AD113,W113,O113,M113)</f>
        <v>37272000</v>
      </c>
      <c r="AM113" s="4831"/>
      <c r="AN113" s="4831"/>
      <c r="AO113" s="4831"/>
      <c r="AP113" s="4626"/>
      <c r="AQ113" s="4626"/>
      <c r="AR113" s="4626"/>
    </row>
    <row r="114" spans="2:44" s="4832" customFormat="1" ht="15" customHeight="1" x14ac:dyDescent="0.3">
      <c r="B114" s="2650" t="s">
        <v>273</v>
      </c>
      <c r="C114" s="2651" t="s">
        <v>288</v>
      </c>
      <c r="D114" s="2599" t="s">
        <v>349</v>
      </c>
      <c r="E114" s="2746" t="s">
        <v>81</v>
      </c>
      <c r="F114" s="5029"/>
      <c r="G114" s="7944" t="s">
        <v>7337</v>
      </c>
      <c r="H114" s="5030"/>
      <c r="I114" s="7961" t="s">
        <v>7336</v>
      </c>
      <c r="J114" s="7963" t="s">
        <v>7336</v>
      </c>
      <c r="K114" s="7961" t="s">
        <v>7335</v>
      </c>
      <c r="L114" s="4923"/>
      <c r="M114" s="2663"/>
      <c r="N114" s="4923"/>
      <c r="O114" s="4911"/>
      <c r="P114" s="4912"/>
      <c r="Q114" s="4912"/>
      <c r="R114" s="4827"/>
      <c r="S114" s="4827"/>
      <c r="T114" s="4923"/>
      <c r="U114" s="4923"/>
      <c r="V114" s="4914"/>
      <c r="W114" s="4914"/>
      <c r="X114" s="4914"/>
      <c r="Y114" s="4914"/>
      <c r="Z114" s="4914"/>
      <c r="AA114" s="4914"/>
      <c r="AB114" s="4923" t="s">
        <v>7173</v>
      </c>
      <c r="AC114" s="4827" t="s">
        <v>7111</v>
      </c>
      <c r="AD114" s="2618" t="s">
        <v>7156</v>
      </c>
      <c r="AE114" s="2486"/>
      <c r="AF114" s="2487"/>
      <c r="AG114" s="4923"/>
      <c r="AH114" s="2488"/>
      <c r="AI114" s="4923" t="s">
        <v>7173</v>
      </c>
      <c r="AJ114" s="2488">
        <v>140000</v>
      </c>
      <c r="AK114" s="4923" t="s">
        <v>7334</v>
      </c>
      <c r="AL114" s="4929">
        <f>W114+AD114+AH114+AJ114</f>
        <v>140000</v>
      </c>
      <c r="AM114" s="4831"/>
      <c r="AN114" s="4831"/>
      <c r="AO114" s="4831"/>
      <c r="AP114" s="4626"/>
      <c r="AQ114" s="4626"/>
      <c r="AR114" s="4626"/>
    </row>
    <row r="115" spans="2:44" s="4619" customFormat="1" ht="15" customHeight="1" x14ac:dyDescent="0.3">
      <c r="B115" s="2664"/>
      <c r="C115" s="2665"/>
      <c r="D115" s="2666"/>
      <c r="E115" s="2762"/>
      <c r="F115" s="5032"/>
      <c r="G115" s="7960"/>
      <c r="H115" s="5033"/>
      <c r="I115" s="7962"/>
      <c r="J115" s="7962"/>
      <c r="K115" s="7962"/>
      <c r="L115" s="5034"/>
      <c r="M115" s="2667"/>
      <c r="N115" s="5034"/>
      <c r="O115" s="5035"/>
      <c r="P115" s="5036"/>
      <c r="Q115" s="5036"/>
      <c r="R115" s="5037"/>
      <c r="S115" s="5037"/>
      <c r="T115" s="5034"/>
      <c r="U115" s="5034"/>
      <c r="V115" s="5038"/>
      <c r="W115" s="5038"/>
      <c r="X115" s="5038"/>
      <c r="Y115" s="5038"/>
      <c r="Z115" s="5038"/>
      <c r="AA115" s="5038"/>
      <c r="AB115" s="5034"/>
      <c r="AC115" s="5037"/>
      <c r="AD115" s="2668"/>
      <c r="AE115" s="2450"/>
      <c r="AF115" s="2451"/>
      <c r="AG115" s="4712"/>
      <c r="AH115" s="2470"/>
      <c r="AI115" s="4712"/>
      <c r="AJ115" s="2470"/>
      <c r="AK115" s="4712"/>
      <c r="AL115" s="4754"/>
      <c r="AM115" s="4693"/>
      <c r="AN115" s="4693"/>
      <c r="AO115" s="4693"/>
      <c r="AP115" s="4626"/>
      <c r="AQ115" s="4626"/>
      <c r="AR115" s="4626"/>
    </row>
    <row r="116" spans="2:44" s="4832" customFormat="1" ht="15" customHeight="1" x14ac:dyDescent="0.3">
      <c r="B116" s="2650" t="s">
        <v>273</v>
      </c>
      <c r="C116" s="2651" t="s">
        <v>288</v>
      </c>
      <c r="D116" s="2599" t="s">
        <v>349</v>
      </c>
      <c r="E116" s="2763" t="s">
        <v>84</v>
      </c>
      <c r="F116" s="5029"/>
      <c r="G116" s="7944" t="s">
        <v>7333</v>
      </c>
      <c r="H116" s="5030"/>
      <c r="I116" s="7963" t="s">
        <v>7332</v>
      </c>
      <c r="J116" s="7963" t="s">
        <v>7332</v>
      </c>
      <c r="K116" s="7963" t="s">
        <v>7332</v>
      </c>
      <c r="L116" s="4923"/>
      <c r="M116" s="2610"/>
      <c r="N116" s="4698" t="s">
        <v>130</v>
      </c>
      <c r="O116" s="2669">
        <v>0</v>
      </c>
      <c r="P116" s="2617"/>
      <c r="Q116" s="2617"/>
      <c r="R116" s="4827" t="s">
        <v>7111</v>
      </c>
      <c r="S116" s="4827" t="s">
        <v>7111</v>
      </c>
      <c r="T116" s="4923" t="s">
        <v>6171</v>
      </c>
      <c r="U116" s="4923" t="s">
        <v>6171</v>
      </c>
      <c r="V116" s="4914">
        <v>100000</v>
      </c>
      <c r="W116" s="4914">
        <v>85000</v>
      </c>
      <c r="X116" s="4914"/>
      <c r="Y116" s="4914">
        <f>V116-W116</f>
        <v>15000</v>
      </c>
      <c r="Z116" s="4914"/>
      <c r="AA116" s="4914"/>
      <c r="AB116" s="4923" t="s">
        <v>6171</v>
      </c>
      <c r="AC116" s="4827" t="s">
        <v>7111</v>
      </c>
      <c r="AD116" s="2611">
        <v>100000000</v>
      </c>
      <c r="AE116" s="2486"/>
      <c r="AF116" s="2487"/>
      <c r="AG116" s="4923" t="s">
        <v>6171</v>
      </c>
      <c r="AH116" s="2487">
        <v>113000</v>
      </c>
      <c r="AI116" s="4923" t="s">
        <v>6171</v>
      </c>
      <c r="AJ116" s="2490">
        <v>130000</v>
      </c>
      <c r="AK116" s="4923" t="s">
        <v>7331</v>
      </c>
      <c r="AL116" s="4929">
        <f>W116+AD116+AH116+AJ116</f>
        <v>100328000</v>
      </c>
      <c r="AM116" s="4831"/>
      <c r="AN116" s="4831"/>
      <c r="AO116" s="4831"/>
      <c r="AP116" s="4626"/>
      <c r="AQ116" s="4626"/>
      <c r="AR116" s="4626"/>
    </row>
    <row r="117" spans="2:44" s="4832" customFormat="1" ht="15" customHeight="1" x14ac:dyDescent="0.3">
      <c r="B117" s="2660"/>
      <c r="C117" s="2661"/>
      <c r="D117" s="2601"/>
      <c r="E117" s="2761"/>
      <c r="F117" s="5039"/>
      <c r="G117" s="7945"/>
      <c r="H117" s="5040"/>
      <c r="I117" s="7967"/>
      <c r="J117" s="7967"/>
      <c r="K117" s="7967"/>
      <c r="L117" s="4934"/>
      <c r="M117" s="2623"/>
      <c r="N117" s="4752"/>
      <c r="O117" s="2670"/>
      <c r="P117" s="2671"/>
      <c r="Q117" s="2671"/>
      <c r="R117" s="4937"/>
      <c r="S117" s="4937"/>
      <c r="T117" s="4934"/>
      <c r="U117" s="4934"/>
      <c r="V117" s="4940"/>
      <c r="W117" s="4940"/>
      <c r="X117" s="4940"/>
      <c r="Y117" s="4940"/>
      <c r="Z117" s="4940"/>
      <c r="AA117" s="4940"/>
      <c r="AB117" s="4934"/>
      <c r="AC117" s="4937"/>
      <c r="AD117" s="2624"/>
      <c r="AE117" s="2493"/>
      <c r="AF117" s="2494"/>
      <c r="AG117" s="4934"/>
      <c r="AH117" s="2494"/>
      <c r="AI117" s="4934"/>
      <c r="AJ117" s="2494"/>
      <c r="AK117" s="4934"/>
      <c r="AL117" s="4939"/>
      <c r="AM117" s="4831"/>
      <c r="AN117" s="4831"/>
      <c r="AO117" s="4831"/>
      <c r="AP117" s="4626"/>
      <c r="AQ117" s="4626"/>
      <c r="AR117" s="4626"/>
    </row>
    <row r="118" spans="2:44" s="4832" customFormat="1" ht="15" hidden="1" customHeight="1" x14ac:dyDescent="0.3">
      <c r="B118" s="2672" t="s">
        <v>273</v>
      </c>
      <c r="C118" s="2673" t="s">
        <v>288</v>
      </c>
      <c r="D118" s="2595" t="s">
        <v>349</v>
      </c>
      <c r="E118" s="5041" t="s">
        <v>119</v>
      </c>
      <c r="F118" s="4907"/>
      <c r="G118" s="5042" t="s">
        <v>157</v>
      </c>
      <c r="H118" s="5043"/>
      <c r="I118" s="5042" t="s">
        <v>7330</v>
      </c>
      <c r="J118" s="5042" t="s">
        <v>7330</v>
      </c>
      <c r="K118" s="5042" t="s">
        <v>7330</v>
      </c>
      <c r="L118" s="4941"/>
      <c r="M118" s="2674"/>
      <c r="N118" s="4941"/>
      <c r="O118" s="4829"/>
      <c r="P118" s="4943"/>
      <c r="Q118" s="4943"/>
      <c r="R118" s="4944"/>
      <c r="S118" s="4944"/>
      <c r="T118" s="4941"/>
      <c r="U118" s="4941"/>
      <c r="V118" s="4945"/>
      <c r="W118" s="4945"/>
      <c r="X118" s="4945"/>
      <c r="Y118" s="4945"/>
      <c r="Z118" s="4945"/>
      <c r="AA118" s="4945"/>
      <c r="AB118" s="4941"/>
      <c r="AC118" s="4944"/>
      <c r="AD118" s="2628"/>
      <c r="AE118" s="2496"/>
      <c r="AF118" s="2497"/>
      <c r="AG118" s="4941"/>
      <c r="AH118" s="2498"/>
      <c r="AI118" s="4941"/>
      <c r="AJ118" s="2498"/>
      <c r="AK118" s="4941"/>
      <c r="AL118" s="4946"/>
      <c r="AM118" s="4831"/>
      <c r="AN118" s="4831"/>
      <c r="AO118" s="4831"/>
      <c r="AP118" s="4626"/>
      <c r="AQ118" s="4626"/>
      <c r="AR118" s="4626"/>
    </row>
    <row r="119" spans="2:44" s="4832" customFormat="1" ht="15" customHeight="1" x14ac:dyDescent="0.3">
      <c r="B119" s="2672" t="s">
        <v>273</v>
      </c>
      <c r="C119" s="2673" t="s">
        <v>288</v>
      </c>
      <c r="D119" s="2595" t="s">
        <v>349</v>
      </c>
      <c r="E119" s="5044">
        <v>10</v>
      </c>
      <c r="F119" s="5045"/>
      <c r="G119" s="5045" t="s">
        <v>7329</v>
      </c>
      <c r="H119" s="5045"/>
      <c r="I119" s="5045" t="s">
        <v>7328</v>
      </c>
      <c r="J119" s="5045" t="s">
        <v>7327</v>
      </c>
      <c r="K119" s="5045" t="s">
        <v>7327</v>
      </c>
      <c r="L119" s="4941" t="s">
        <v>1521</v>
      </c>
      <c r="M119" s="2627">
        <v>100000</v>
      </c>
      <c r="N119" s="4941" t="s">
        <v>1521</v>
      </c>
      <c r="O119" s="4829">
        <v>100650</v>
      </c>
      <c r="P119" s="4943"/>
      <c r="Q119" s="4943"/>
      <c r="R119" s="4827" t="s">
        <v>7111</v>
      </c>
      <c r="S119" s="4827" t="s">
        <v>7111</v>
      </c>
      <c r="T119" s="4941" t="s">
        <v>1521</v>
      </c>
      <c r="U119" s="4941" t="s">
        <v>1521</v>
      </c>
      <c r="V119" s="4945">
        <v>110640</v>
      </c>
      <c r="W119" s="4945">
        <v>110640</v>
      </c>
      <c r="X119" s="4945"/>
      <c r="Y119" s="4945"/>
      <c r="Z119" s="4945"/>
      <c r="AA119" s="4945"/>
      <c r="AB119" s="4941" t="s">
        <v>1521</v>
      </c>
      <c r="AC119" s="4827" t="s">
        <v>7111</v>
      </c>
      <c r="AD119" s="2611">
        <v>110730000</v>
      </c>
      <c r="AE119" s="2486"/>
      <c r="AF119" s="2487"/>
      <c r="AG119" s="4941" t="s">
        <v>1521</v>
      </c>
      <c r="AH119" s="2487">
        <v>147000</v>
      </c>
      <c r="AI119" s="4941" t="s">
        <v>1521</v>
      </c>
      <c r="AJ119" s="2490">
        <v>169000</v>
      </c>
      <c r="AK119" s="4941" t="s">
        <v>7280</v>
      </c>
      <c r="AL119" s="4946">
        <f>SUM(AJ119,AH119,AD119,W119,O119,M119)</f>
        <v>111357290</v>
      </c>
      <c r="AM119" s="4831"/>
      <c r="AN119" s="4831"/>
      <c r="AO119" s="4831"/>
      <c r="AP119" s="4626"/>
      <c r="AQ119" s="4626"/>
      <c r="AR119" s="4626"/>
    </row>
    <row r="120" spans="2:44" s="4832" customFormat="1" ht="15" customHeight="1" x14ac:dyDescent="0.3">
      <c r="B120" s="2672" t="s">
        <v>273</v>
      </c>
      <c r="C120" s="2673" t="s">
        <v>288</v>
      </c>
      <c r="D120" s="2595" t="s">
        <v>349</v>
      </c>
      <c r="E120" s="5046">
        <v>11</v>
      </c>
      <c r="F120" s="5045"/>
      <c r="G120" s="5045" t="s">
        <v>7326</v>
      </c>
      <c r="H120" s="5045"/>
      <c r="I120" s="5045" t="s">
        <v>7325</v>
      </c>
      <c r="J120" s="5045" t="s">
        <v>7324</v>
      </c>
      <c r="K120" s="5045" t="s">
        <v>7324</v>
      </c>
      <c r="L120" s="4941" t="s">
        <v>7323</v>
      </c>
      <c r="M120" s="2627">
        <v>34000</v>
      </c>
      <c r="N120" s="4941" t="s">
        <v>7323</v>
      </c>
      <c r="O120" s="4829">
        <v>33250</v>
      </c>
      <c r="P120" s="4943"/>
      <c r="Q120" s="4943"/>
      <c r="R120" s="4827" t="s">
        <v>7111</v>
      </c>
      <c r="S120" s="4827" t="s">
        <v>7111</v>
      </c>
      <c r="T120" s="4941" t="s">
        <v>7323</v>
      </c>
      <c r="U120" s="4941" t="s">
        <v>7323</v>
      </c>
      <c r="V120" s="4945">
        <v>53000</v>
      </c>
      <c r="W120" s="4945">
        <v>53000</v>
      </c>
      <c r="X120" s="4945"/>
      <c r="Y120" s="4945"/>
      <c r="Z120" s="4945"/>
      <c r="AA120" s="4945"/>
      <c r="AB120" s="4941" t="s">
        <v>7323</v>
      </c>
      <c r="AC120" s="4827" t="s">
        <v>7111</v>
      </c>
      <c r="AD120" s="2611">
        <v>60200000</v>
      </c>
      <c r="AE120" s="2486"/>
      <c r="AF120" s="2487"/>
      <c r="AG120" s="4941" t="s">
        <v>7323</v>
      </c>
      <c r="AH120" s="2487">
        <v>70000</v>
      </c>
      <c r="AI120" s="4941" t="s">
        <v>7323</v>
      </c>
      <c r="AJ120" s="2490">
        <f>AH120*15%+AH120</f>
        <v>80500</v>
      </c>
      <c r="AK120" s="4941" t="s">
        <v>7207</v>
      </c>
      <c r="AL120" s="4946">
        <f>SUM(AJ120,AH120,AD120,W120,O120,M120)</f>
        <v>60470750</v>
      </c>
      <c r="AM120" s="4831"/>
      <c r="AN120" s="4831"/>
      <c r="AO120" s="4831"/>
      <c r="AP120" s="4626"/>
      <c r="AQ120" s="4626"/>
      <c r="AR120" s="4626"/>
    </row>
    <row r="121" spans="2:44" s="4832" customFormat="1" ht="15" customHeight="1" x14ac:dyDescent="0.3">
      <c r="B121" s="2650" t="s">
        <v>273</v>
      </c>
      <c r="C121" s="2651" t="s">
        <v>288</v>
      </c>
      <c r="D121" s="2599" t="s">
        <v>349</v>
      </c>
      <c r="E121" s="2764">
        <v>12</v>
      </c>
      <c r="F121" s="4908"/>
      <c r="G121" s="4908" t="s">
        <v>7322</v>
      </c>
      <c r="H121" s="4908"/>
      <c r="I121" s="4909" t="s">
        <v>7321</v>
      </c>
      <c r="J121" s="4909" t="s">
        <v>7320</v>
      </c>
      <c r="K121" s="4908" t="s">
        <v>7320</v>
      </c>
      <c r="L121" s="4923" t="s">
        <v>7285</v>
      </c>
      <c r="M121" s="2610">
        <v>33000</v>
      </c>
      <c r="N121" s="4923" t="s">
        <v>7285</v>
      </c>
      <c r="O121" s="2669">
        <v>32500</v>
      </c>
      <c r="P121" s="2617"/>
      <c r="Q121" s="2617"/>
      <c r="R121" s="4827" t="s">
        <v>7111</v>
      </c>
      <c r="S121" s="4827" t="s">
        <v>7111</v>
      </c>
      <c r="T121" s="4923" t="s">
        <v>7285</v>
      </c>
      <c r="U121" s="4923" t="s">
        <v>7285</v>
      </c>
      <c r="V121" s="4914">
        <v>43000</v>
      </c>
      <c r="W121" s="4914">
        <v>43000</v>
      </c>
      <c r="X121" s="4914"/>
      <c r="Y121" s="4914"/>
      <c r="Z121" s="4914"/>
      <c r="AA121" s="4914"/>
      <c r="AB121" s="4923" t="s">
        <v>7285</v>
      </c>
      <c r="AC121" s="4827" t="s">
        <v>7111</v>
      </c>
      <c r="AD121" s="2611">
        <v>49200000</v>
      </c>
      <c r="AE121" s="2486"/>
      <c r="AF121" s="2487"/>
      <c r="AG121" s="4941" t="s">
        <v>7285</v>
      </c>
      <c r="AH121" s="2487">
        <f>AD121*15%+AD121</f>
        <v>56580000</v>
      </c>
      <c r="AI121" s="4941" t="s">
        <v>7285</v>
      </c>
      <c r="AJ121" s="2490">
        <v>66000</v>
      </c>
      <c r="AK121" s="4941" t="s">
        <v>7319</v>
      </c>
      <c r="AL121" s="4946">
        <f>SUM(AJ121,AH121,AD121,W121,O121,M121)</f>
        <v>105954500</v>
      </c>
      <c r="AM121" s="4831"/>
      <c r="AN121" s="4831"/>
      <c r="AO121" s="4831"/>
      <c r="AP121" s="4626"/>
      <c r="AQ121" s="4626"/>
      <c r="AR121" s="4626"/>
    </row>
    <row r="122" spans="2:44" s="4832" customFormat="1" ht="15" customHeight="1" x14ac:dyDescent="0.3">
      <c r="B122" s="2672" t="s">
        <v>273</v>
      </c>
      <c r="C122" s="2673" t="s">
        <v>288</v>
      </c>
      <c r="D122" s="2595" t="s">
        <v>349</v>
      </c>
      <c r="E122" s="5046">
        <v>13</v>
      </c>
      <c r="F122" s="5045"/>
      <c r="G122" s="5045" t="s">
        <v>7318</v>
      </c>
      <c r="H122" s="5045"/>
      <c r="I122" s="5045" t="s">
        <v>7317</v>
      </c>
      <c r="J122" s="5045" t="s">
        <v>7317</v>
      </c>
      <c r="K122" s="5045" t="s">
        <v>7317</v>
      </c>
      <c r="L122" s="4941" t="s">
        <v>7316</v>
      </c>
      <c r="M122" s="2627">
        <v>320000</v>
      </c>
      <c r="N122" s="4941" t="s">
        <v>7316</v>
      </c>
      <c r="O122" s="4829">
        <v>509420</v>
      </c>
      <c r="P122" s="4943"/>
      <c r="Q122" s="4943"/>
      <c r="R122" s="4827" t="s">
        <v>7111</v>
      </c>
      <c r="S122" s="4827" t="s">
        <v>7111</v>
      </c>
      <c r="T122" s="4941" t="s">
        <v>7316</v>
      </c>
      <c r="U122" s="4941" t="s">
        <v>7316</v>
      </c>
      <c r="V122" s="4945">
        <v>608150</v>
      </c>
      <c r="W122" s="4945">
        <v>608150</v>
      </c>
      <c r="X122" s="4945"/>
      <c r="Y122" s="4945"/>
      <c r="Z122" s="4945"/>
      <c r="AA122" s="4945"/>
      <c r="AB122" s="4941" t="s">
        <v>7316</v>
      </c>
      <c r="AC122" s="4827" t="s">
        <v>7111</v>
      </c>
      <c r="AD122" s="2611">
        <v>687250000</v>
      </c>
      <c r="AE122" s="2486"/>
      <c r="AF122" s="2487"/>
      <c r="AG122" s="4941" t="s">
        <v>7316</v>
      </c>
      <c r="AH122" s="2487">
        <f>AD122*15%+AD122</f>
        <v>790337500</v>
      </c>
      <c r="AI122" s="4941" t="s">
        <v>7316</v>
      </c>
      <c r="AJ122" s="2490">
        <v>952000</v>
      </c>
      <c r="AK122" s="4941" t="s">
        <v>7315</v>
      </c>
      <c r="AL122" s="4946">
        <f>SUM(AJ122,AH122,AD122,W122,O122,M122)</f>
        <v>1479977070</v>
      </c>
      <c r="AM122" s="4831"/>
      <c r="AN122" s="4831"/>
      <c r="AO122" s="4831"/>
      <c r="AP122" s="4626"/>
      <c r="AQ122" s="4626"/>
      <c r="AR122" s="4626"/>
    </row>
    <row r="123" spans="2:44" s="4832" customFormat="1" ht="15" hidden="1" customHeight="1" x14ac:dyDescent="0.3">
      <c r="B123" s="2650" t="s">
        <v>273</v>
      </c>
      <c r="C123" s="2651" t="s">
        <v>288</v>
      </c>
      <c r="D123" s="2599" t="s">
        <v>349</v>
      </c>
      <c r="E123" s="2765">
        <v>14</v>
      </c>
      <c r="F123" s="4923"/>
      <c r="G123" s="7968" t="s">
        <v>7314</v>
      </c>
      <c r="H123" s="4908"/>
      <c r="I123" s="7968" t="s">
        <v>7313</v>
      </c>
      <c r="J123" s="7968" t="s">
        <v>7313</v>
      </c>
      <c r="K123" s="7968" t="s">
        <v>7313</v>
      </c>
      <c r="L123" s="5047" t="s">
        <v>700</v>
      </c>
      <c r="M123" s="2610">
        <v>60000</v>
      </c>
      <c r="N123" s="4910" t="s">
        <v>130</v>
      </c>
      <c r="O123" s="4911">
        <v>0</v>
      </c>
      <c r="P123" s="4912"/>
      <c r="Q123" s="4912"/>
      <c r="R123" s="4827"/>
      <c r="S123" s="4827"/>
      <c r="T123" s="4910"/>
      <c r="U123" s="4910"/>
      <c r="V123" s="4914"/>
      <c r="W123" s="4914"/>
      <c r="X123" s="4914"/>
      <c r="Y123" s="4914"/>
      <c r="Z123" s="4914"/>
      <c r="AA123" s="4914"/>
      <c r="AB123" s="4910"/>
      <c r="AC123" s="4827"/>
      <c r="AD123" s="2611"/>
      <c r="AE123" s="2486"/>
      <c r="AF123" s="2487"/>
      <c r="AG123" s="4910"/>
      <c r="AH123" s="2488"/>
      <c r="AI123" s="4910"/>
      <c r="AJ123" s="2488"/>
      <c r="AK123" s="4910"/>
      <c r="AL123" s="4929"/>
      <c r="AM123" s="4831"/>
      <c r="AN123" s="4831"/>
      <c r="AO123" s="4831"/>
      <c r="AP123" s="4626"/>
      <c r="AQ123" s="4626"/>
      <c r="AR123" s="4626"/>
    </row>
    <row r="124" spans="2:44" s="4832" customFormat="1" ht="15" hidden="1" customHeight="1" x14ac:dyDescent="0.3">
      <c r="B124" s="2660"/>
      <c r="C124" s="2661"/>
      <c r="D124" s="2601"/>
      <c r="E124" s="2757"/>
      <c r="F124" s="4934"/>
      <c r="G124" s="7969"/>
      <c r="H124" s="5048"/>
      <c r="I124" s="7969"/>
      <c r="J124" s="7969"/>
      <c r="K124" s="7969"/>
      <c r="L124" s="5049"/>
      <c r="M124" s="2623"/>
      <c r="N124" s="5050"/>
      <c r="O124" s="4935"/>
      <c r="P124" s="4936"/>
      <c r="Q124" s="4936"/>
      <c r="R124" s="4937"/>
      <c r="S124" s="4937"/>
      <c r="T124" s="5050"/>
      <c r="U124" s="5050"/>
      <c r="V124" s="4940"/>
      <c r="W124" s="4940"/>
      <c r="X124" s="4940"/>
      <c r="Y124" s="4940"/>
      <c r="Z124" s="4940"/>
      <c r="AA124" s="4940"/>
      <c r="AB124" s="5050"/>
      <c r="AC124" s="4937"/>
      <c r="AD124" s="2624"/>
      <c r="AE124" s="2493"/>
      <c r="AF124" s="2494"/>
      <c r="AG124" s="5050"/>
      <c r="AH124" s="2495"/>
      <c r="AI124" s="5050"/>
      <c r="AJ124" s="2495"/>
      <c r="AK124" s="5050"/>
      <c r="AL124" s="4939"/>
      <c r="AM124" s="4831"/>
      <c r="AN124" s="4831"/>
      <c r="AO124" s="4831"/>
      <c r="AP124" s="4626"/>
      <c r="AQ124" s="4626"/>
      <c r="AR124" s="4626"/>
    </row>
    <row r="125" spans="2:44" s="4832" customFormat="1" ht="15" customHeight="1" x14ac:dyDescent="0.3">
      <c r="B125" s="2672" t="s">
        <v>273</v>
      </c>
      <c r="C125" s="2673" t="s">
        <v>288</v>
      </c>
      <c r="D125" s="2595" t="s">
        <v>349</v>
      </c>
      <c r="E125" s="4734" t="s">
        <v>285</v>
      </c>
      <c r="F125" s="4941"/>
      <c r="G125" s="5051" t="s">
        <v>7312</v>
      </c>
      <c r="H125" s="5045"/>
      <c r="I125" s="5051" t="s">
        <v>7311</v>
      </c>
      <c r="J125" s="5051" t="s">
        <v>7311</v>
      </c>
      <c r="K125" s="5051" t="s">
        <v>7310</v>
      </c>
      <c r="L125" s="5052"/>
      <c r="M125" s="2627"/>
      <c r="N125" s="5053" t="s">
        <v>130</v>
      </c>
      <c r="O125" s="4828" t="s">
        <v>130</v>
      </c>
      <c r="P125" s="5054"/>
      <c r="Q125" s="5054"/>
      <c r="R125" s="4827" t="s">
        <v>7111</v>
      </c>
      <c r="S125" s="4827" t="s">
        <v>7111</v>
      </c>
      <c r="T125" s="5055" t="s">
        <v>7309</v>
      </c>
      <c r="U125" s="5055" t="s">
        <v>7309</v>
      </c>
      <c r="V125" s="4945">
        <v>62000</v>
      </c>
      <c r="W125" s="4945">
        <v>90000</v>
      </c>
      <c r="X125" s="4914">
        <f>W125-V125</f>
        <v>28000</v>
      </c>
      <c r="Y125" s="4945"/>
      <c r="Z125" s="4945"/>
      <c r="AA125" s="4945"/>
      <c r="AB125" s="5053" t="s">
        <v>130</v>
      </c>
      <c r="AC125" s="4827" t="s">
        <v>7111</v>
      </c>
      <c r="AD125" s="5056">
        <v>79700000</v>
      </c>
      <c r="AE125" s="2518"/>
      <c r="AF125" s="2519"/>
      <c r="AG125" s="5055" t="s">
        <v>7309</v>
      </c>
      <c r="AH125" s="2519">
        <v>36000</v>
      </c>
      <c r="AI125" s="5053" t="s">
        <v>130</v>
      </c>
      <c r="AJ125" s="2519" t="s">
        <v>130</v>
      </c>
      <c r="AK125" s="5055" t="s">
        <v>7308</v>
      </c>
      <c r="AL125" s="4946" t="e">
        <f>SUM(AJ125,AH125,#REF!,W125,O125,M125)</f>
        <v>#REF!</v>
      </c>
      <c r="AM125" s="4831"/>
      <c r="AN125" s="4831"/>
      <c r="AO125" s="4831"/>
      <c r="AP125" s="4626"/>
      <c r="AQ125" s="4626"/>
      <c r="AR125" s="4626"/>
    </row>
    <row r="126" spans="2:44" s="4832" customFormat="1" ht="15" customHeight="1" x14ac:dyDescent="0.3">
      <c r="B126" s="2650" t="s">
        <v>273</v>
      </c>
      <c r="C126" s="2651" t="s">
        <v>288</v>
      </c>
      <c r="D126" s="2599" t="s">
        <v>349</v>
      </c>
      <c r="E126" s="2765">
        <v>16</v>
      </c>
      <c r="F126" s="4908"/>
      <c r="G126" s="2793" t="s">
        <v>7307</v>
      </c>
      <c r="H126" s="5057"/>
      <c r="I126" s="3887" t="s">
        <v>7306</v>
      </c>
      <c r="J126" s="3887" t="s">
        <v>7306</v>
      </c>
      <c r="K126" s="3887" t="s">
        <v>7306</v>
      </c>
      <c r="L126" s="4926"/>
      <c r="M126" s="2669"/>
      <c r="N126" s="4926" t="s">
        <v>7207</v>
      </c>
      <c r="O126" s="4911">
        <v>118000</v>
      </c>
      <c r="P126" s="4912"/>
      <c r="Q126" s="4912"/>
      <c r="R126" s="4827"/>
      <c r="S126" s="4827" t="s">
        <v>277</v>
      </c>
      <c r="T126" s="4926" t="s">
        <v>7281</v>
      </c>
      <c r="U126" s="4926" t="s">
        <v>7281</v>
      </c>
      <c r="V126" s="4798" t="s">
        <v>130</v>
      </c>
      <c r="W126" s="4911">
        <v>30000</v>
      </c>
      <c r="X126" s="4914">
        <v>30000</v>
      </c>
      <c r="Y126" s="4911"/>
      <c r="Z126" s="4911"/>
      <c r="AA126" s="4911"/>
      <c r="AB126" s="4926" t="s">
        <v>7281</v>
      </c>
      <c r="AC126" s="4827" t="s">
        <v>7111</v>
      </c>
      <c r="AD126" s="2611">
        <v>30000000</v>
      </c>
      <c r="AE126" s="2486"/>
      <c r="AF126" s="2487"/>
      <c r="AG126" s="4926" t="s">
        <v>7281</v>
      </c>
      <c r="AH126" s="2487">
        <v>40500</v>
      </c>
      <c r="AI126" s="4926" t="s">
        <v>7281</v>
      </c>
      <c r="AJ126" s="2490">
        <v>46000</v>
      </c>
      <c r="AK126" s="4926" t="s">
        <v>7305</v>
      </c>
      <c r="AL126" s="4954">
        <f>SUM(AJ126,AH126,AD126,W126,O126,M126)</f>
        <v>30234500</v>
      </c>
      <c r="AM126" s="4831"/>
      <c r="AN126" s="4831"/>
      <c r="AO126" s="4831"/>
      <c r="AP126" s="4626"/>
      <c r="AQ126" s="4626"/>
      <c r="AR126" s="4626"/>
    </row>
    <row r="127" spans="2:44" s="4832" customFormat="1" ht="15" customHeight="1" x14ac:dyDescent="0.3">
      <c r="B127" s="2650" t="s">
        <v>273</v>
      </c>
      <c r="C127" s="2651" t="s">
        <v>288</v>
      </c>
      <c r="D127" s="2599" t="s">
        <v>349</v>
      </c>
      <c r="E127" s="2765">
        <v>17</v>
      </c>
      <c r="F127" s="4908"/>
      <c r="G127" s="2794" t="s">
        <v>7304</v>
      </c>
      <c r="H127" s="5057"/>
      <c r="I127" s="3885" t="s">
        <v>7303</v>
      </c>
      <c r="J127" s="3885" t="s">
        <v>7303</v>
      </c>
      <c r="K127" s="2794" t="s">
        <v>7303</v>
      </c>
      <c r="L127" s="4926"/>
      <c r="M127" s="2669"/>
      <c r="N127" s="4926" t="s">
        <v>7207</v>
      </c>
      <c r="O127" s="4911">
        <v>60000</v>
      </c>
      <c r="P127" s="4912"/>
      <c r="Q127" s="4912"/>
      <c r="R127" s="4827" t="s">
        <v>7111</v>
      </c>
      <c r="S127" s="4827" t="s">
        <v>7111</v>
      </c>
      <c r="T127" s="5058" t="s">
        <v>130</v>
      </c>
      <c r="U127" s="5058" t="s">
        <v>130</v>
      </c>
      <c r="V127" s="4911">
        <v>0</v>
      </c>
      <c r="W127" s="4911">
        <v>0</v>
      </c>
      <c r="X127" s="4911">
        <v>0</v>
      </c>
      <c r="Y127" s="4911"/>
      <c r="Z127" s="4911"/>
      <c r="AA127" s="4911"/>
      <c r="AB127" s="4926" t="s">
        <v>7302</v>
      </c>
      <c r="AC127" s="4827" t="s">
        <v>7111</v>
      </c>
      <c r="AD127" s="5059" t="s">
        <v>7156</v>
      </c>
      <c r="AE127" s="5060"/>
      <c r="AF127" s="4911"/>
      <c r="AG127" s="4824" t="s">
        <v>7302</v>
      </c>
      <c r="AH127" s="2487">
        <f>AD127*15%+AD127</f>
        <v>0</v>
      </c>
      <c r="AI127" s="4824" t="s">
        <v>7302</v>
      </c>
      <c r="AJ127" s="2487">
        <v>198000</v>
      </c>
      <c r="AK127" s="4824" t="s">
        <v>7255</v>
      </c>
      <c r="AL127" s="5061">
        <f>SUM(AJ127,AH127,AD127,W127,O127,M127)</f>
        <v>258000</v>
      </c>
      <c r="AM127" s="4831"/>
      <c r="AN127" s="4831"/>
      <c r="AO127" s="4831"/>
      <c r="AP127" s="4626"/>
      <c r="AQ127" s="4626"/>
      <c r="AR127" s="4626"/>
    </row>
    <row r="128" spans="2:44" s="4832" customFormat="1" ht="15" customHeight="1" x14ac:dyDescent="0.3">
      <c r="B128" s="2650" t="s">
        <v>273</v>
      </c>
      <c r="C128" s="2651" t="s">
        <v>288</v>
      </c>
      <c r="D128" s="2599" t="s">
        <v>349</v>
      </c>
      <c r="E128" s="2765">
        <v>18</v>
      </c>
      <c r="F128" s="5062"/>
      <c r="G128" s="1398" t="s">
        <v>7301</v>
      </c>
      <c r="H128" s="5063"/>
      <c r="I128" s="7938" t="s">
        <v>7300</v>
      </c>
      <c r="J128" s="7938" t="s">
        <v>7300</v>
      </c>
      <c r="K128" s="7965" t="s">
        <v>7300</v>
      </c>
      <c r="L128" s="4926"/>
      <c r="M128" s="2669"/>
      <c r="N128" s="4926" t="s">
        <v>7207</v>
      </c>
      <c r="O128" s="4911">
        <v>31000</v>
      </c>
      <c r="P128" s="4912"/>
      <c r="Q128" s="4912"/>
      <c r="R128" s="4827"/>
      <c r="S128" s="4827" t="s">
        <v>277</v>
      </c>
      <c r="T128" s="4926" t="s">
        <v>7255</v>
      </c>
      <c r="U128" s="4926" t="s">
        <v>7255</v>
      </c>
      <c r="V128" s="4798" t="s">
        <v>130</v>
      </c>
      <c r="W128" s="4911">
        <v>32000</v>
      </c>
      <c r="X128" s="4914">
        <v>32000</v>
      </c>
      <c r="Y128" s="4911"/>
      <c r="Z128" s="4911"/>
      <c r="AA128" s="4911"/>
      <c r="AB128" s="4926" t="s">
        <v>7255</v>
      </c>
      <c r="AC128" s="4827" t="s">
        <v>7111</v>
      </c>
      <c r="AD128" s="2611">
        <v>20000000</v>
      </c>
      <c r="AE128" s="2486"/>
      <c r="AF128" s="2487"/>
      <c r="AG128" s="4926" t="s">
        <v>7255</v>
      </c>
      <c r="AH128" s="2487">
        <v>42500</v>
      </c>
      <c r="AI128" s="4926" t="s">
        <v>7255</v>
      </c>
      <c r="AJ128" s="2487">
        <v>49000</v>
      </c>
      <c r="AK128" s="4926" t="s">
        <v>7299</v>
      </c>
      <c r="AL128" s="4954">
        <f>SUM(AJ128,AH128,AD128,W128,O128,M128)</f>
        <v>20154500</v>
      </c>
      <c r="AM128" s="4831"/>
      <c r="AN128" s="4831"/>
      <c r="AO128" s="4831"/>
      <c r="AP128" s="4626"/>
      <c r="AQ128" s="4626"/>
      <c r="AR128" s="4626"/>
    </row>
    <row r="129" spans="2:44" s="4832" customFormat="1" ht="15" customHeight="1" x14ac:dyDescent="0.3">
      <c r="B129" s="2660"/>
      <c r="C129" s="2661"/>
      <c r="D129" s="2601"/>
      <c r="E129" s="2757"/>
      <c r="F129" s="5064"/>
      <c r="G129" s="2795"/>
      <c r="H129" s="5065"/>
      <c r="I129" s="7939"/>
      <c r="J129" s="7939"/>
      <c r="K129" s="7966"/>
      <c r="L129" s="5066"/>
      <c r="M129" s="2670"/>
      <c r="N129" s="5066"/>
      <c r="O129" s="4935"/>
      <c r="P129" s="4936"/>
      <c r="Q129" s="4936"/>
      <c r="R129" s="4937"/>
      <c r="S129" s="4937"/>
      <c r="T129" s="5067"/>
      <c r="U129" s="5067"/>
      <c r="V129" s="4935"/>
      <c r="W129" s="4935"/>
      <c r="X129" s="4935"/>
      <c r="Y129" s="4935"/>
      <c r="Z129" s="4935"/>
      <c r="AA129" s="4935"/>
      <c r="AB129" s="5067"/>
      <c r="AC129" s="4937"/>
      <c r="AD129" s="5068"/>
      <c r="AE129" s="5069"/>
      <c r="AF129" s="4935"/>
      <c r="AG129" s="5067"/>
      <c r="AH129" s="4935"/>
      <c r="AI129" s="5067"/>
      <c r="AJ129" s="4935"/>
      <c r="AK129" s="5066"/>
      <c r="AL129" s="5070"/>
      <c r="AM129" s="4831"/>
      <c r="AN129" s="4831"/>
      <c r="AO129" s="4831"/>
      <c r="AP129" s="4626"/>
      <c r="AQ129" s="4626"/>
      <c r="AR129" s="4626"/>
    </row>
    <row r="130" spans="2:44" s="4832" customFormat="1" ht="15" customHeight="1" x14ac:dyDescent="0.3">
      <c r="B130" s="2650" t="s">
        <v>273</v>
      </c>
      <c r="C130" s="2651" t="s">
        <v>288</v>
      </c>
      <c r="D130" s="2599" t="s">
        <v>349</v>
      </c>
      <c r="E130" s="2765">
        <f>E128+1</f>
        <v>19</v>
      </c>
      <c r="F130" s="4908"/>
      <c r="G130" s="2794" t="s">
        <v>7298</v>
      </c>
      <c r="H130" s="5057"/>
      <c r="I130" s="3887" t="s">
        <v>7297</v>
      </c>
      <c r="J130" s="2796" t="s">
        <v>7297</v>
      </c>
      <c r="K130" s="3887" t="s">
        <v>7297</v>
      </c>
      <c r="L130" s="4926"/>
      <c r="M130" s="2669"/>
      <c r="N130" s="4926" t="s">
        <v>7207</v>
      </c>
      <c r="O130" s="4911">
        <v>30000</v>
      </c>
      <c r="P130" s="4912"/>
      <c r="Q130" s="4912"/>
      <c r="R130" s="4827"/>
      <c r="S130" s="4827" t="s">
        <v>277</v>
      </c>
      <c r="T130" s="5058" t="s">
        <v>130</v>
      </c>
      <c r="U130" s="5058" t="s">
        <v>130</v>
      </c>
      <c r="V130" s="4911">
        <v>0</v>
      </c>
      <c r="W130" s="4911">
        <v>0</v>
      </c>
      <c r="X130" s="4911"/>
      <c r="Y130" s="4911"/>
      <c r="Z130" s="4911"/>
      <c r="AA130" s="4911"/>
      <c r="AB130" s="4926" t="s">
        <v>7296</v>
      </c>
      <c r="AC130" s="4827" t="s">
        <v>7111</v>
      </c>
      <c r="AD130" s="5059" t="s">
        <v>7156</v>
      </c>
      <c r="AE130" s="5060"/>
      <c r="AF130" s="4911"/>
      <c r="AG130" s="4926" t="s">
        <v>7207</v>
      </c>
      <c r="AH130" s="2487">
        <f>AD130*15%+AD130</f>
        <v>0</v>
      </c>
      <c r="AI130" s="4926" t="s">
        <v>7207</v>
      </c>
      <c r="AJ130" s="2487">
        <v>66000</v>
      </c>
      <c r="AK130" s="4926" t="s">
        <v>7295</v>
      </c>
      <c r="AL130" s="4954">
        <f t="shared" ref="AL130:AL135" si="1">SUM(AJ130,AH130,AD130,W130,O130,M130)</f>
        <v>96000</v>
      </c>
      <c r="AM130" s="4831"/>
      <c r="AN130" s="4831"/>
      <c r="AO130" s="4831"/>
      <c r="AP130" s="4626"/>
      <c r="AQ130" s="4626"/>
      <c r="AR130" s="4626"/>
    </row>
    <row r="131" spans="2:44" s="4832" customFormat="1" ht="15" customHeight="1" x14ac:dyDescent="0.3">
      <c r="B131" s="2650" t="s">
        <v>273</v>
      </c>
      <c r="C131" s="2651" t="s">
        <v>288</v>
      </c>
      <c r="D131" s="2599" t="s">
        <v>349</v>
      </c>
      <c r="E131" s="2765">
        <f t="shared" ref="E131:E136" si="2">E130+1</f>
        <v>20</v>
      </c>
      <c r="F131" s="4908"/>
      <c r="G131" s="1398" t="s">
        <v>7294</v>
      </c>
      <c r="H131" s="5057"/>
      <c r="I131" s="3885" t="s">
        <v>7293</v>
      </c>
      <c r="J131" s="3885" t="s">
        <v>7293</v>
      </c>
      <c r="K131" s="3885" t="s">
        <v>7293</v>
      </c>
      <c r="L131" s="4926"/>
      <c r="M131" s="2669"/>
      <c r="N131" s="4926" t="s">
        <v>7207</v>
      </c>
      <c r="O131" s="4911">
        <v>57000</v>
      </c>
      <c r="P131" s="4912"/>
      <c r="Q131" s="4912"/>
      <c r="R131" s="4827"/>
      <c r="S131" s="4827" t="s">
        <v>277</v>
      </c>
      <c r="T131" s="5058" t="s">
        <v>130</v>
      </c>
      <c r="U131" s="5058" t="s">
        <v>130</v>
      </c>
      <c r="V131" s="4911">
        <v>0</v>
      </c>
      <c r="W131" s="4911">
        <v>0</v>
      </c>
      <c r="X131" s="4911"/>
      <c r="Y131" s="4911"/>
      <c r="Z131" s="4911"/>
      <c r="AA131" s="4911"/>
      <c r="AB131" s="4926" t="s">
        <v>6171</v>
      </c>
      <c r="AC131" s="4827" t="s">
        <v>7111</v>
      </c>
      <c r="AD131" s="5071">
        <v>40000000</v>
      </c>
      <c r="AE131" s="5060"/>
      <c r="AF131" s="4911"/>
      <c r="AG131" s="4926" t="s">
        <v>6171</v>
      </c>
      <c r="AH131" s="2487">
        <f>AD131*15%+AD131</f>
        <v>46000000</v>
      </c>
      <c r="AI131" s="4926" t="s">
        <v>6171</v>
      </c>
      <c r="AJ131" s="2487">
        <v>66000</v>
      </c>
      <c r="AK131" s="4926" t="s">
        <v>6171</v>
      </c>
      <c r="AL131" s="4954">
        <f t="shared" si="1"/>
        <v>86123000</v>
      </c>
      <c r="AM131" s="4831"/>
      <c r="AN131" s="4831"/>
      <c r="AO131" s="4831"/>
      <c r="AP131" s="4626"/>
      <c r="AQ131" s="4626"/>
      <c r="AR131" s="4626"/>
    </row>
    <row r="132" spans="2:44" s="4832" customFormat="1" ht="15" customHeight="1" x14ac:dyDescent="0.3">
      <c r="B132" s="2672" t="s">
        <v>273</v>
      </c>
      <c r="C132" s="2673" t="s">
        <v>288</v>
      </c>
      <c r="D132" s="2595" t="s">
        <v>349</v>
      </c>
      <c r="E132" s="5072">
        <f t="shared" si="2"/>
        <v>21</v>
      </c>
      <c r="F132" s="5045"/>
      <c r="G132" s="2797" t="s">
        <v>7292</v>
      </c>
      <c r="H132" s="5073"/>
      <c r="I132" s="2797" t="s">
        <v>7291</v>
      </c>
      <c r="J132" s="2797" t="s">
        <v>7291</v>
      </c>
      <c r="K132" s="2797" t="s">
        <v>7291</v>
      </c>
      <c r="L132" s="4824"/>
      <c r="M132" s="2596"/>
      <c r="N132" s="4824" t="s">
        <v>7207</v>
      </c>
      <c r="O132" s="4829">
        <v>20000</v>
      </c>
      <c r="P132" s="4943"/>
      <c r="Q132" s="4943"/>
      <c r="R132" s="4827"/>
      <c r="S132" s="4827" t="s">
        <v>277</v>
      </c>
      <c r="T132" s="4826" t="s">
        <v>130</v>
      </c>
      <c r="U132" s="4826" t="s">
        <v>130</v>
      </c>
      <c r="V132" s="4829">
        <v>0</v>
      </c>
      <c r="W132" s="4829">
        <v>0</v>
      </c>
      <c r="X132" s="4829"/>
      <c r="Y132" s="4829"/>
      <c r="Z132" s="4829"/>
      <c r="AA132" s="4829"/>
      <c r="AB132" s="4824" t="s">
        <v>6171</v>
      </c>
      <c r="AC132" s="4827" t="s">
        <v>7111</v>
      </c>
      <c r="AD132" s="5074">
        <v>40000000</v>
      </c>
      <c r="AE132" s="5075"/>
      <c r="AF132" s="4829"/>
      <c r="AG132" s="4824" t="s">
        <v>6171</v>
      </c>
      <c r="AH132" s="2487">
        <f>AD132*15%+AD132</f>
        <v>46000000</v>
      </c>
      <c r="AI132" s="4824" t="s">
        <v>6171</v>
      </c>
      <c r="AJ132" s="4829">
        <v>24500</v>
      </c>
      <c r="AK132" s="4824" t="s">
        <v>6191</v>
      </c>
      <c r="AL132" s="5061">
        <f t="shared" si="1"/>
        <v>86044500</v>
      </c>
      <c r="AM132" s="4831"/>
      <c r="AN132" s="4831"/>
      <c r="AO132" s="4831"/>
      <c r="AP132" s="4626"/>
      <c r="AQ132" s="4626"/>
      <c r="AR132" s="4626"/>
    </row>
    <row r="133" spans="2:44" s="4832" customFormat="1" ht="15" customHeight="1" x14ac:dyDescent="0.3">
      <c r="B133" s="2650" t="s">
        <v>273</v>
      </c>
      <c r="C133" s="2651" t="s">
        <v>288</v>
      </c>
      <c r="D133" s="2599" t="s">
        <v>349</v>
      </c>
      <c r="E133" s="2765">
        <f t="shared" si="2"/>
        <v>22</v>
      </c>
      <c r="F133" s="4908"/>
      <c r="G133" s="1398" t="s">
        <v>7290</v>
      </c>
      <c r="H133" s="5057"/>
      <c r="I133" s="3887" t="s">
        <v>7288</v>
      </c>
      <c r="J133" s="3887" t="s">
        <v>7289</v>
      </c>
      <c r="K133" s="3887" t="s">
        <v>7288</v>
      </c>
      <c r="L133" s="4926"/>
      <c r="M133" s="2669"/>
      <c r="N133" s="4926" t="s">
        <v>7207</v>
      </c>
      <c r="O133" s="4911">
        <v>17500</v>
      </c>
      <c r="P133" s="4912"/>
      <c r="Q133" s="4912"/>
      <c r="R133" s="4827"/>
      <c r="S133" s="4827" t="s">
        <v>277</v>
      </c>
      <c r="T133" s="5058" t="s">
        <v>130</v>
      </c>
      <c r="U133" s="5058" t="s">
        <v>130</v>
      </c>
      <c r="V133" s="4911">
        <v>0</v>
      </c>
      <c r="W133" s="4911">
        <v>0</v>
      </c>
      <c r="X133" s="4911"/>
      <c r="Y133" s="4911"/>
      <c r="Z133" s="4911"/>
      <c r="AA133" s="4911"/>
      <c r="AB133" s="4926" t="s">
        <v>6171</v>
      </c>
      <c r="AC133" s="4827" t="s">
        <v>7111</v>
      </c>
      <c r="AD133" s="5071">
        <v>20000000</v>
      </c>
      <c r="AE133" s="5060"/>
      <c r="AF133" s="4911"/>
      <c r="AG133" s="4824" t="s">
        <v>6171</v>
      </c>
      <c r="AH133" s="2487">
        <f>AD133*15%+AD133</f>
        <v>23000000</v>
      </c>
      <c r="AI133" s="4824" t="s">
        <v>6171</v>
      </c>
      <c r="AJ133" s="2487">
        <v>26500</v>
      </c>
      <c r="AK133" s="4926" t="s">
        <v>6171</v>
      </c>
      <c r="AL133" s="4954">
        <f t="shared" si="1"/>
        <v>43044000</v>
      </c>
      <c r="AM133" s="4831"/>
      <c r="AN133" s="4831"/>
      <c r="AO133" s="4831"/>
      <c r="AP133" s="4626"/>
      <c r="AQ133" s="4626"/>
      <c r="AR133" s="4626"/>
    </row>
    <row r="134" spans="2:44" s="4832" customFormat="1" ht="15" customHeight="1" x14ac:dyDescent="0.3">
      <c r="B134" s="2650" t="s">
        <v>273</v>
      </c>
      <c r="C134" s="2651" t="s">
        <v>288</v>
      </c>
      <c r="D134" s="2599" t="s">
        <v>349</v>
      </c>
      <c r="E134" s="2765">
        <f t="shared" si="2"/>
        <v>23</v>
      </c>
      <c r="F134" s="4908"/>
      <c r="G134" s="2794" t="s">
        <v>7287</v>
      </c>
      <c r="H134" s="5057"/>
      <c r="I134" s="3885" t="s">
        <v>7286</v>
      </c>
      <c r="J134" s="3885" t="s">
        <v>7286</v>
      </c>
      <c r="K134" s="3885" t="s">
        <v>7286</v>
      </c>
      <c r="L134" s="4926"/>
      <c r="M134" s="2669"/>
      <c r="N134" s="4926" t="s">
        <v>7285</v>
      </c>
      <c r="O134" s="4911">
        <v>162000</v>
      </c>
      <c r="P134" s="4912"/>
      <c r="Q134" s="4912"/>
      <c r="R134" s="4827"/>
      <c r="S134" s="4827" t="s">
        <v>277</v>
      </c>
      <c r="T134" s="5058" t="s">
        <v>130</v>
      </c>
      <c r="U134" s="5058" t="s">
        <v>130</v>
      </c>
      <c r="V134" s="4911">
        <v>0</v>
      </c>
      <c r="W134" s="4911">
        <v>0</v>
      </c>
      <c r="X134" s="4911"/>
      <c r="Y134" s="4911"/>
      <c r="Z134" s="4911"/>
      <c r="AA134" s="4911"/>
      <c r="AB134" s="4926" t="s">
        <v>7285</v>
      </c>
      <c r="AC134" s="4827" t="s">
        <v>7111</v>
      </c>
      <c r="AD134" s="5071">
        <v>30000000</v>
      </c>
      <c r="AE134" s="5060"/>
      <c r="AF134" s="4911"/>
      <c r="AG134" s="4926" t="s">
        <v>6171</v>
      </c>
      <c r="AH134" s="2487">
        <v>186500</v>
      </c>
      <c r="AI134" s="4926" t="s">
        <v>7285</v>
      </c>
      <c r="AJ134" s="4911">
        <v>162000</v>
      </c>
      <c r="AK134" s="4926" t="s">
        <v>7280</v>
      </c>
      <c r="AL134" s="4954">
        <f t="shared" si="1"/>
        <v>30510500</v>
      </c>
      <c r="AM134" s="4831"/>
      <c r="AN134" s="4831"/>
      <c r="AO134" s="4831"/>
      <c r="AP134" s="4626"/>
      <c r="AQ134" s="4626"/>
      <c r="AR134" s="4626"/>
    </row>
    <row r="135" spans="2:44" s="4832" customFormat="1" ht="15" customHeight="1" x14ac:dyDescent="0.3">
      <c r="B135" s="2672" t="s">
        <v>273</v>
      </c>
      <c r="C135" s="2673" t="s">
        <v>288</v>
      </c>
      <c r="D135" s="2595" t="s">
        <v>349</v>
      </c>
      <c r="E135" s="5072">
        <f t="shared" si="2"/>
        <v>24</v>
      </c>
      <c r="F135" s="5045"/>
      <c r="G135" s="2798" t="s">
        <v>7284</v>
      </c>
      <c r="H135" s="5045"/>
      <c r="I135" s="2798" t="s">
        <v>7283</v>
      </c>
      <c r="J135" s="2798" t="s">
        <v>7283</v>
      </c>
      <c r="K135" s="2798" t="s">
        <v>7283</v>
      </c>
      <c r="L135" s="4941"/>
      <c r="M135" s="2627"/>
      <c r="N135" s="4941" t="s">
        <v>130</v>
      </c>
      <c r="O135" s="4829">
        <v>0</v>
      </c>
      <c r="P135" s="4943"/>
      <c r="Q135" s="4943"/>
      <c r="R135" s="4827"/>
      <c r="S135" s="4827" t="s">
        <v>277</v>
      </c>
      <c r="T135" s="4826" t="s">
        <v>130</v>
      </c>
      <c r="U135" s="4824" t="s">
        <v>7282</v>
      </c>
      <c r="V135" s="4829">
        <v>0</v>
      </c>
      <c r="W135" s="4829">
        <v>130000</v>
      </c>
      <c r="X135" s="4914">
        <f>W135-V135</f>
        <v>130000</v>
      </c>
      <c r="Y135" s="4829"/>
      <c r="Z135" s="4829"/>
      <c r="AA135" s="4829"/>
      <c r="AB135" s="4824" t="s">
        <v>7282</v>
      </c>
      <c r="AC135" s="4944" t="s">
        <v>7111</v>
      </c>
      <c r="AD135" s="5074">
        <v>113600000</v>
      </c>
      <c r="AE135" s="5075"/>
      <c r="AF135" s="4829"/>
      <c r="AG135" s="4824" t="s">
        <v>7281</v>
      </c>
      <c r="AH135" s="2487">
        <v>121000</v>
      </c>
      <c r="AI135" s="4824" t="s">
        <v>7281</v>
      </c>
      <c r="AJ135" s="4829">
        <v>120000</v>
      </c>
      <c r="AK135" s="4941" t="s">
        <v>7280</v>
      </c>
      <c r="AL135" s="4946">
        <f t="shared" si="1"/>
        <v>113971000</v>
      </c>
      <c r="AM135" s="4831"/>
      <c r="AN135" s="4831"/>
      <c r="AO135" s="4831"/>
      <c r="AP135" s="4626"/>
      <c r="AQ135" s="4626"/>
      <c r="AR135" s="4626"/>
    </row>
    <row r="136" spans="2:44" s="4832" customFormat="1" ht="15" hidden="1" customHeight="1" x14ac:dyDescent="0.3">
      <c r="B136" s="2650" t="s">
        <v>273</v>
      </c>
      <c r="C136" s="2651" t="s">
        <v>288</v>
      </c>
      <c r="D136" s="2599" t="s">
        <v>349</v>
      </c>
      <c r="E136" s="2765">
        <f t="shared" si="2"/>
        <v>25</v>
      </c>
      <c r="F136" s="4908"/>
      <c r="G136" s="7942" t="s">
        <v>7279</v>
      </c>
      <c r="H136" s="4908"/>
      <c r="I136" s="7942" t="s">
        <v>7278</v>
      </c>
      <c r="J136" s="7942" t="s">
        <v>7278</v>
      </c>
      <c r="K136" s="7942" t="s">
        <v>7278</v>
      </c>
      <c r="L136" s="4923"/>
      <c r="M136" s="2610"/>
      <c r="N136" s="4923"/>
      <c r="O136" s="4911"/>
      <c r="P136" s="4912"/>
      <c r="Q136" s="4912"/>
      <c r="R136" s="4827"/>
      <c r="S136" s="4827"/>
      <c r="T136" s="5058"/>
      <c r="U136" s="5058"/>
      <c r="V136" s="4911"/>
      <c r="W136" s="4911"/>
      <c r="X136" s="4911"/>
      <c r="Y136" s="4911"/>
      <c r="Z136" s="4911"/>
      <c r="AA136" s="4911"/>
      <c r="AB136" s="4926" t="s">
        <v>7277</v>
      </c>
      <c r="AC136" s="4827" t="s">
        <v>7111</v>
      </c>
      <c r="AD136" s="5071"/>
      <c r="AE136" s="5060"/>
      <c r="AF136" s="4911"/>
      <c r="AG136" s="4926" t="s">
        <v>7277</v>
      </c>
      <c r="AH136" s="2487">
        <f>AD136*15%+AD136</f>
        <v>0</v>
      </c>
      <c r="AI136" s="4926" t="s">
        <v>7277</v>
      </c>
      <c r="AJ136" s="4911">
        <v>793000</v>
      </c>
      <c r="AK136" s="4923" t="s">
        <v>7276</v>
      </c>
      <c r="AL136" s="4929">
        <f>AD136+AH136+AJ136</f>
        <v>793000</v>
      </c>
      <c r="AM136" s="4831"/>
      <c r="AN136" s="4831"/>
      <c r="AO136" s="4831"/>
      <c r="AP136" s="4626"/>
      <c r="AQ136" s="4626"/>
      <c r="AR136" s="4626"/>
    </row>
    <row r="137" spans="2:44" s="4832" customFormat="1" ht="15" hidden="1" customHeight="1" x14ac:dyDescent="0.3">
      <c r="B137" s="2660"/>
      <c r="C137" s="2661"/>
      <c r="D137" s="2601"/>
      <c r="E137" s="2757"/>
      <c r="F137" s="5048"/>
      <c r="G137" s="7943"/>
      <c r="H137" s="5048"/>
      <c r="I137" s="7943"/>
      <c r="J137" s="7943"/>
      <c r="K137" s="7943"/>
      <c r="L137" s="4934"/>
      <c r="M137" s="2623"/>
      <c r="N137" s="4934"/>
      <c r="O137" s="4935"/>
      <c r="P137" s="4936"/>
      <c r="Q137" s="4936"/>
      <c r="R137" s="4937"/>
      <c r="S137" s="4937"/>
      <c r="T137" s="5067"/>
      <c r="U137" s="5067"/>
      <c r="V137" s="4935"/>
      <c r="W137" s="4935"/>
      <c r="X137" s="4935"/>
      <c r="Y137" s="4935"/>
      <c r="Z137" s="4935"/>
      <c r="AA137" s="4935"/>
      <c r="AB137" s="5066"/>
      <c r="AC137" s="4937"/>
      <c r="AD137" s="5068"/>
      <c r="AE137" s="5069"/>
      <c r="AF137" s="4935"/>
      <c r="AG137" s="5066"/>
      <c r="AH137" s="4935"/>
      <c r="AI137" s="5066"/>
      <c r="AJ137" s="4935"/>
      <c r="AK137" s="4934"/>
      <c r="AL137" s="4939"/>
      <c r="AM137" s="4831"/>
      <c r="AN137" s="4831"/>
      <c r="AO137" s="4831"/>
      <c r="AP137" s="4626"/>
      <c r="AQ137" s="4626"/>
      <c r="AR137" s="4626"/>
    </row>
    <row r="138" spans="2:44" s="4832" customFormat="1" ht="15" hidden="1" customHeight="1" x14ac:dyDescent="0.3">
      <c r="B138" s="2672" t="s">
        <v>273</v>
      </c>
      <c r="C138" s="2673" t="s">
        <v>288</v>
      </c>
      <c r="D138" s="2595" t="s">
        <v>349</v>
      </c>
      <c r="E138" s="4734" t="s">
        <v>307</v>
      </c>
      <c r="F138" s="5045"/>
      <c r="G138" s="2799" t="s">
        <v>7275</v>
      </c>
      <c r="H138" s="5045"/>
      <c r="I138" s="2798" t="s">
        <v>7274</v>
      </c>
      <c r="J138" s="2798" t="s">
        <v>7274</v>
      </c>
      <c r="K138" s="2798" t="s">
        <v>7274</v>
      </c>
      <c r="L138" s="4941"/>
      <c r="M138" s="5076">
        <v>0</v>
      </c>
      <c r="N138" s="5077" t="s">
        <v>130</v>
      </c>
      <c r="O138" s="4950">
        <v>0</v>
      </c>
      <c r="P138" s="4951"/>
      <c r="Q138" s="4951"/>
      <c r="R138" s="5055" t="s">
        <v>7111</v>
      </c>
      <c r="S138" s="5055" t="s">
        <v>7111</v>
      </c>
      <c r="T138" s="4826" t="s">
        <v>130</v>
      </c>
      <c r="U138" s="4826" t="s">
        <v>130</v>
      </c>
      <c r="V138" s="4829">
        <v>0</v>
      </c>
      <c r="W138" s="4829">
        <v>0</v>
      </c>
      <c r="X138" s="4829"/>
      <c r="Y138" s="4829"/>
      <c r="Z138" s="4829"/>
      <c r="AA138" s="4829"/>
      <c r="AB138" s="4824" t="s">
        <v>7273</v>
      </c>
      <c r="AC138" s="5055" t="s">
        <v>7111</v>
      </c>
      <c r="AD138" s="5074"/>
      <c r="AE138" s="5060"/>
      <c r="AF138" s="4911"/>
      <c r="AG138" s="4926" t="s">
        <v>7273</v>
      </c>
      <c r="AH138" s="2487">
        <f>AD138*15%+AD138</f>
        <v>0</v>
      </c>
      <c r="AI138" s="4926" t="s">
        <v>7273</v>
      </c>
      <c r="AJ138" s="4911">
        <v>52000</v>
      </c>
      <c r="AK138" s="5078" t="s">
        <v>7272</v>
      </c>
      <c r="AL138" s="5079">
        <f>SUM(AJ138,AH138,AD138,W138,O138,M138)</f>
        <v>52000</v>
      </c>
      <c r="AM138" s="5080"/>
      <c r="AN138" s="5080"/>
      <c r="AO138" s="5080"/>
      <c r="AP138" s="4626"/>
      <c r="AQ138" s="4626"/>
      <c r="AR138" s="4626"/>
    </row>
    <row r="139" spans="2:44" s="4832" customFormat="1" ht="15" hidden="1" customHeight="1" x14ac:dyDescent="0.3">
      <c r="B139" s="2650" t="s">
        <v>273</v>
      </c>
      <c r="C139" s="2651" t="s">
        <v>288</v>
      </c>
      <c r="D139" s="2599" t="s">
        <v>349</v>
      </c>
      <c r="E139" s="2746" t="s">
        <v>704</v>
      </c>
      <c r="F139" s="4908"/>
      <c r="G139" s="7942" t="s">
        <v>7271</v>
      </c>
      <c r="H139" s="4908"/>
      <c r="I139" s="7942" t="s">
        <v>7270</v>
      </c>
      <c r="J139" s="7942" t="s">
        <v>7270</v>
      </c>
      <c r="K139" s="7942" t="s">
        <v>7270</v>
      </c>
      <c r="L139" s="4910"/>
      <c r="M139" s="2610"/>
      <c r="N139" s="4910"/>
      <c r="O139" s="5081"/>
      <c r="P139" s="5082"/>
      <c r="Q139" s="5082"/>
      <c r="R139" s="4827"/>
      <c r="S139" s="4827"/>
      <c r="T139" s="4910"/>
      <c r="U139" s="4910"/>
      <c r="V139" s="5083"/>
      <c r="W139" s="5083"/>
      <c r="X139" s="5083"/>
      <c r="Y139" s="5083"/>
      <c r="Z139" s="5083"/>
      <c r="AA139" s="5083"/>
      <c r="AB139" s="4910"/>
      <c r="AC139" s="4827"/>
      <c r="AD139" s="2611"/>
      <c r="AE139" s="2486"/>
      <c r="AF139" s="2487"/>
      <c r="AG139" s="4910"/>
      <c r="AH139" s="2488"/>
      <c r="AI139" s="4910"/>
      <c r="AJ139" s="2488"/>
      <c r="AK139" s="4910"/>
      <c r="AL139" s="4910"/>
      <c r="AM139" s="4831"/>
      <c r="AN139" s="4831"/>
      <c r="AO139" s="4831"/>
      <c r="AP139" s="4626"/>
      <c r="AQ139" s="4626"/>
      <c r="AR139" s="4626"/>
    </row>
    <row r="140" spans="2:44" s="4832" customFormat="1" ht="15" hidden="1" customHeight="1" x14ac:dyDescent="0.3">
      <c r="B140" s="5084"/>
      <c r="C140" s="5085"/>
      <c r="D140" s="5085"/>
      <c r="E140" s="5086"/>
      <c r="F140" s="5087"/>
      <c r="G140" s="7973"/>
      <c r="H140" s="5087"/>
      <c r="I140" s="7973"/>
      <c r="J140" s="7973"/>
      <c r="K140" s="7973"/>
      <c r="L140" s="5088"/>
      <c r="M140" s="2621"/>
      <c r="N140" s="5088"/>
      <c r="O140" s="5089"/>
      <c r="P140" s="5090"/>
      <c r="Q140" s="5090"/>
      <c r="R140" s="4839"/>
      <c r="S140" s="4839"/>
      <c r="T140" s="5088"/>
      <c r="U140" s="5088"/>
      <c r="V140" s="5091"/>
      <c r="W140" s="5091"/>
      <c r="X140" s="5091"/>
      <c r="Y140" s="5091"/>
      <c r="Z140" s="5091"/>
      <c r="AA140" s="5091"/>
      <c r="AB140" s="5088"/>
      <c r="AC140" s="4839"/>
      <c r="AD140" s="2622"/>
      <c r="AE140" s="2491"/>
      <c r="AF140" s="2490"/>
      <c r="AG140" s="5088"/>
      <c r="AH140" s="2492"/>
      <c r="AI140" s="5088"/>
      <c r="AJ140" s="2492"/>
      <c r="AK140" s="5088"/>
      <c r="AL140" s="5088"/>
      <c r="AM140" s="4831"/>
      <c r="AN140" s="4831"/>
      <c r="AO140" s="4831"/>
      <c r="AP140" s="4626"/>
      <c r="AQ140" s="4626"/>
      <c r="AR140" s="4626"/>
    </row>
    <row r="141" spans="2:44" s="4832" customFormat="1" ht="15" hidden="1" customHeight="1" x14ac:dyDescent="0.3">
      <c r="B141" s="5092"/>
      <c r="C141" s="5093"/>
      <c r="D141" s="5093"/>
      <c r="E141" s="5094"/>
      <c r="F141" s="5048"/>
      <c r="G141" s="7943"/>
      <c r="H141" s="5048"/>
      <c r="I141" s="7943"/>
      <c r="J141" s="7943"/>
      <c r="K141" s="7943"/>
      <c r="L141" s="5050"/>
      <c r="M141" s="2623"/>
      <c r="N141" s="5050"/>
      <c r="O141" s="5095"/>
      <c r="P141" s="5096"/>
      <c r="Q141" s="5096"/>
      <c r="R141" s="4937"/>
      <c r="S141" s="4937"/>
      <c r="T141" s="5050"/>
      <c r="U141" s="5050"/>
      <c r="V141" s="5097"/>
      <c r="W141" s="5097"/>
      <c r="X141" s="5097"/>
      <c r="Y141" s="5097"/>
      <c r="Z141" s="5097"/>
      <c r="AA141" s="5097"/>
      <c r="AB141" s="5050"/>
      <c r="AC141" s="4937"/>
      <c r="AD141" s="2624"/>
      <c r="AE141" s="2493"/>
      <c r="AF141" s="2494"/>
      <c r="AG141" s="5050"/>
      <c r="AH141" s="2495"/>
      <c r="AI141" s="5050"/>
      <c r="AJ141" s="2495"/>
      <c r="AK141" s="5050"/>
      <c r="AL141" s="5050"/>
      <c r="AM141" s="4831"/>
      <c r="AN141" s="4831"/>
      <c r="AO141" s="4831"/>
      <c r="AP141" s="4626"/>
      <c r="AQ141" s="4626"/>
      <c r="AR141" s="4626"/>
    </row>
    <row r="142" spans="2:44" s="4832" customFormat="1" ht="15" customHeight="1" x14ac:dyDescent="0.3">
      <c r="B142" s="2675" t="s">
        <v>273</v>
      </c>
      <c r="C142" s="2676" t="s">
        <v>288</v>
      </c>
      <c r="D142" s="2677" t="s">
        <v>349</v>
      </c>
      <c r="E142" s="2752" t="s">
        <v>706</v>
      </c>
      <c r="F142" s="5087"/>
      <c r="G142" s="3888" t="s">
        <v>7269</v>
      </c>
      <c r="H142" s="5087"/>
      <c r="I142" s="3888" t="s">
        <v>7260</v>
      </c>
      <c r="J142" s="3888" t="s">
        <v>7260</v>
      </c>
      <c r="K142" s="3888" t="s">
        <v>7268</v>
      </c>
      <c r="L142" s="5098"/>
      <c r="M142" s="2678"/>
      <c r="N142" s="5098"/>
      <c r="O142" s="4841"/>
      <c r="P142" s="4931"/>
      <c r="Q142" s="4931"/>
      <c r="R142" s="4839"/>
      <c r="S142" s="4839"/>
      <c r="T142" s="5098"/>
      <c r="U142" s="5098"/>
      <c r="V142" s="4932"/>
      <c r="W142" s="4932"/>
      <c r="X142" s="4932"/>
      <c r="Y142" s="4932"/>
      <c r="Z142" s="4932"/>
      <c r="AA142" s="4932"/>
      <c r="AB142" s="5098" t="s">
        <v>6171</v>
      </c>
      <c r="AC142" s="4839" t="s">
        <v>7111</v>
      </c>
      <c r="AD142" s="2679" t="s">
        <v>7156</v>
      </c>
      <c r="AE142" s="2520"/>
      <c r="AF142" s="2492"/>
      <c r="AG142" s="5098"/>
      <c r="AH142" s="2492"/>
      <c r="AI142" s="5098" t="s">
        <v>6171</v>
      </c>
      <c r="AJ142" s="2492">
        <v>55000</v>
      </c>
      <c r="AK142" s="5098" t="s">
        <v>6171</v>
      </c>
      <c r="AL142" s="4957">
        <f>SUM(AJ142,AH142,AD142,W142,O142,M142)</f>
        <v>55000</v>
      </c>
      <c r="AM142" s="4831"/>
      <c r="AN142" s="4831"/>
      <c r="AO142" s="4831"/>
      <c r="AP142" s="4626"/>
      <c r="AQ142" s="4626"/>
      <c r="AR142" s="4626"/>
    </row>
    <row r="143" spans="2:44" s="4832" customFormat="1" ht="15" hidden="1" customHeight="1" x14ac:dyDescent="0.3">
      <c r="B143" s="2672" t="s">
        <v>273</v>
      </c>
      <c r="C143" s="2673" t="s">
        <v>288</v>
      </c>
      <c r="D143" s="2595" t="s">
        <v>349</v>
      </c>
      <c r="E143" s="4734" t="s">
        <v>707</v>
      </c>
      <c r="F143" s="5045"/>
      <c r="G143" s="2798" t="s">
        <v>7267</v>
      </c>
      <c r="H143" s="5045"/>
      <c r="I143" s="2798" t="s">
        <v>7266</v>
      </c>
      <c r="J143" s="2798" t="s">
        <v>7266</v>
      </c>
      <c r="K143" s="2798" t="s">
        <v>7266</v>
      </c>
      <c r="L143" s="5099"/>
      <c r="M143" s="2680"/>
      <c r="N143" s="5099"/>
      <c r="O143" s="4829"/>
      <c r="P143" s="4943"/>
      <c r="Q143" s="4943"/>
      <c r="R143" s="4944"/>
      <c r="S143" s="4944"/>
      <c r="T143" s="5099"/>
      <c r="U143" s="5099"/>
      <c r="V143" s="4945"/>
      <c r="W143" s="4945"/>
      <c r="X143" s="4945"/>
      <c r="Y143" s="4945"/>
      <c r="Z143" s="4945"/>
      <c r="AA143" s="4945"/>
      <c r="AB143" s="5099"/>
      <c r="AC143" s="4944"/>
      <c r="AD143" s="2681"/>
      <c r="AE143" s="2521"/>
      <c r="AF143" s="2498"/>
      <c r="AG143" s="5099"/>
      <c r="AH143" s="2498"/>
      <c r="AI143" s="5099"/>
      <c r="AJ143" s="2498"/>
      <c r="AK143" s="5099"/>
      <c r="AL143" s="5100"/>
      <c r="AM143" s="4831"/>
      <c r="AN143" s="4831"/>
      <c r="AO143" s="4831"/>
      <c r="AP143" s="4626"/>
      <c r="AQ143" s="4626"/>
      <c r="AR143" s="4626"/>
    </row>
    <row r="144" spans="2:44" s="4832" customFormat="1" ht="15" hidden="1" customHeight="1" x14ac:dyDescent="0.3">
      <c r="B144" s="2650" t="s">
        <v>273</v>
      </c>
      <c r="C144" s="2651" t="s">
        <v>288</v>
      </c>
      <c r="D144" s="2599" t="s">
        <v>349</v>
      </c>
      <c r="E144" s="2746" t="s">
        <v>708</v>
      </c>
      <c r="F144" s="4908"/>
      <c r="G144" s="2800" t="s">
        <v>7265</v>
      </c>
      <c r="H144" s="4908"/>
      <c r="I144" s="7942" t="s">
        <v>7264</v>
      </c>
      <c r="J144" s="7942" t="s">
        <v>7264</v>
      </c>
      <c r="K144" s="7942" t="s">
        <v>7264</v>
      </c>
      <c r="L144" s="5101"/>
      <c r="M144" s="2682"/>
      <c r="N144" s="5101"/>
      <c r="O144" s="4911"/>
      <c r="P144" s="4912"/>
      <c r="Q144" s="4912"/>
      <c r="R144" s="4827"/>
      <c r="S144" s="4827"/>
      <c r="T144" s="5101"/>
      <c r="U144" s="5101"/>
      <c r="V144" s="4914"/>
      <c r="W144" s="4914"/>
      <c r="X144" s="4914"/>
      <c r="Y144" s="4914"/>
      <c r="Z144" s="4914"/>
      <c r="AA144" s="4914"/>
      <c r="AB144" s="5101"/>
      <c r="AC144" s="4827"/>
      <c r="AD144" s="2683"/>
      <c r="AE144" s="2522"/>
      <c r="AF144" s="2488"/>
      <c r="AG144" s="5101"/>
      <c r="AH144" s="2488"/>
      <c r="AI144" s="5101"/>
      <c r="AJ144" s="2488"/>
      <c r="AK144" s="5101"/>
      <c r="AL144" s="5102"/>
      <c r="AM144" s="4831"/>
      <c r="AN144" s="4831"/>
      <c r="AO144" s="4831"/>
      <c r="AP144" s="4626"/>
      <c r="AQ144" s="4626"/>
      <c r="AR144" s="4626"/>
    </row>
    <row r="145" spans="2:44" s="4832" customFormat="1" ht="15" hidden="1" customHeight="1" x14ac:dyDescent="0.3">
      <c r="B145" s="2660"/>
      <c r="C145" s="2661"/>
      <c r="D145" s="2601"/>
      <c r="E145" s="2747"/>
      <c r="F145" s="5048"/>
      <c r="G145" s="2801"/>
      <c r="H145" s="5048"/>
      <c r="I145" s="7943"/>
      <c r="J145" s="7943"/>
      <c r="K145" s="7943"/>
      <c r="L145" s="5103"/>
      <c r="M145" s="2684"/>
      <c r="N145" s="5103"/>
      <c r="O145" s="4935"/>
      <c r="P145" s="4936"/>
      <c r="Q145" s="4936"/>
      <c r="R145" s="4937"/>
      <c r="S145" s="4937"/>
      <c r="T145" s="5103"/>
      <c r="U145" s="5103"/>
      <c r="V145" s="4940"/>
      <c r="W145" s="4940"/>
      <c r="X145" s="4940"/>
      <c r="Y145" s="4940"/>
      <c r="Z145" s="4940"/>
      <c r="AA145" s="4940"/>
      <c r="AB145" s="5103"/>
      <c r="AC145" s="4937"/>
      <c r="AD145" s="2685"/>
      <c r="AE145" s="2523"/>
      <c r="AF145" s="2495"/>
      <c r="AG145" s="5103"/>
      <c r="AH145" s="2495"/>
      <c r="AI145" s="5103"/>
      <c r="AJ145" s="2495"/>
      <c r="AK145" s="5103"/>
      <c r="AL145" s="5104"/>
      <c r="AM145" s="4831"/>
      <c r="AN145" s="4831"/>
      <c r="AO145" s="4831"/>
      <c r="AP145" s="4626"/>
      <c r="AQ145" s="4626"/>
      <c r="AR145" s="4626"/>
    </row>
    <row r="146" spans="2:44" s="4832" customFormat="1" ht="15" hidden="1" customHeight="1" x14ac:dyDescent="0.3">
      <c r="B146" s="2613">
        <v>1</v>
      </c>
      <c r="C146" s="2614">
        <v>18</v>
      </c>
      <c r="D146" s="2686">
        <v>16</v>
      </c>
      <c r="E146" s="2746" t="s">
        <v>2044</v>
      </c>
      <c r="F146" s="4908"/>
      <c r="G146" s="2800" t="s">
        <v>7263</v>
      </c>
      <c r="H146" s="4908"/>
      <c r="I146" s="7942" t="s">
        <v>7262</v>
      </c>
      <c r="J146" s="7942" t="s">
        <v>7262</v>
      </c>
      <c r="K146" s="7942" t="s">
        <v>7262</v>
      </c>
      <c r="L146" s="5101"/>
      <c r="M146" s="2682"/>
      <c r="N146" s="5101"/>
      <c r="O146" s="4911"/>
      <c r="P146" s="4912"/>
      <c r="Q146" s="4912"/>
      <c r="R146" s="4827"/>
      <c r="S146" s="4827"/>
      <c r="T146" s="5101"/>
      <c r="U146" s="5101"/>
      <c r="V146" s="4914"/>
      <c r="W146" s="4914"/>
      <c r="X146" s="4914"/>
      <c r="Y146" s="4914"/>
      <c r="Z146" s="4914"/>
      <c r="AA146" s="4914"/>
      <c r="AB146" s="5101"/>
      <c r="AC146" s="4827"/>
      <c r="AD146" s="2683"/>
      <c r="AE146" s="2522"/>
      <c r="AF146" s="2488"/>
      <c r="AG146" s="5101"/>
      <c r="AH146" s="2488"/>
      <c r="AI146" s="5101"/>
      <c r="AJ146" s="2488"/>
      <c r="AK146" s="5101"/>
      <c r="AL146" s="5102"/>
      <c r="AM146" s="4831"/>
      <c r="AN146" s="4831"/>
      <c r="AO146" s="4831"/>
      <c r="AP146" s="4626"/>
      <c r="AQ146" s="4626"/>
      <c r="AR146" s="4626"/>
    </row>
    <row r="147" spans="2:44" s="4832" customFormat="1" ht="15" hidden="1" customHeight="1" x14ac:dyDescent="0.3">
      <c r="B147" s="2615"/>
      <c r="C147" s="2616"/>
      <c r="D147" s="2687"/>
      <c r="E147" s="2747"/>
      <c r="F147" s="5048"/>
      <c r="G147" s="2801"/>
      <c r="H147" s="5048"/>
      <c r="I147" s="7943"/>
      <c r="J147" s="7943"/>
      <c r="K147" s="7943"/>
      <c r="L147" s="5103"/>
      <c r="M147" s="2684"/>
      <c r="N147" s="5103"/>
      <c r="O147" s="4935"/>
      <c r="P147" s="4936"/>
      <c r="Q147" s="4936"/>
      <c r="R147" s="4937"/>
      <c r="S147" s="4937"/>
      <c r="T147" s="5103"/>
      <c r="U147" s="5103"/>
      <c r="V147" s="4940"/>
      <c r="W147" s="4940"/>
      <c r="X147" s="4940"/>
      <c r="Y147" s="4940"/>
      <c r="Z147" s="4940"/>
      <c r="AA147" s="4940"/>
      <c r="AB147" s="5103"/>
      <c r="AC147" s="4937"/>
      <c r="AD147" s="2685"/>
      <c r="AE147" s="2523"/>
      <c r="AF147" s="2495"/>
      <c r="AG147" s="5103"/>
      <c r="AH147" s="2495"/>
      <c r="AI147" s="5103"/>
      <c r="AJ147" s="2495"/>
      <c r="AK147" s="5103"/>
      <c r="AL147" s="5104"/>
      <c r="AM147" s="4831"/>
      <c r="AN147" s="4831"/>
      <c r="AO147" s="4831"/>
      <c r="AP147" s="4626"/>
      <c r="AQ147" s="4626"/>
      <c r="AR147" s="4626"/>
    </row>
    <row r="148" spans="2:44" s="4832" customFormat="1" ht="15" customHeight="1" x14ac:dyDescent="0.3">
      <c r="B148" s="2613">
        <v>1</v>
      </c>
      <c r="C148" s="2614">
        <v>18</v>
      </c>
      <c r="D148" s="2686">
        <v>16</v>
      </c>
      <c r="E148" s="2746" t="s">
        <v>2064</v>
      </c>
      <c r="F148" s="4908"/>
      <c r="G148" s="2800" t="s">
        <v>7261</v>
      </c>
      <c r="H148" s="4908"/>
      <c r="I148" s="2800" t="s">
        <v>7260</v>
      </c>
      <c r="J148" s="2800" t="s">
        <v>7260</v>
      </c>
      <c r="K148" s="2800" t="s">
        <v>7251</v>
      </c>
      <c r="L148" s="5101"/>
      <c r="M148" s="2682"/>
      <c r="N148" s="5101"/>
      <c r="O148" s="4911"/>
      <c r="P148" s="4943"/>
      <c r="Q148" s="4943"/>
      <c r="R148" s="4944"/>
      <c r="S148" s="4944" t="s">
        <v>277</v>
      </c>
      <c r="T148" s="4941" t="s">
        <v>6171</v>
      </c>
      <c r="U148" s="4941" t="s">
        <v>6171</v>
      </c>
      <c r="V148" s="5105" t="s">
        <v>130</v>
      </c>
      <c r="W148" s="4945">
        <v>35500</v>
      </c>
      <c r="X148" s="4945">
        <v>35500</v>
      </c>
      <c r="Y148" s="4945"/>
      <c r="Z148" s="4945"/>
      <c r="AA148" s="4945"/>
      <c r="AB148" s="4941" t="s">
        <v>6171</v>
      </c>
      <c r="AC148" s="4944" t="s">
        <v>7111</v>
      </c>
      <c r="AD148" s="2618" t="s">
        <v>7156</v>
      </c>
      <c r="AE148" s="2486"/>
      <c r="AF148" s="2487"/>
      <c r="AG148" s="4941" t="s">
        <v>6171</v>
      </c>
      <c r="AH148" s="2487">
        <v>48000</v>
      </c>
      <c r="AI148" s="4941" t="s">
        <v>6171</v>
      </c>
      <c r="AJ148" s="2490">
        <v>55000</v>
      </c>
      <c r="AK148" s="4941" t="s">
        <v>6191</v>
      </c>
      <c r="AL148" s="5061">
        <f>SUM(AJ148,AH148,AD148,W148,O148,M148)</f>
        <v>138500</v>
      </c>
      <c r="AM148" s="4831"/>
      <c r="AN148" s="4831"/>
      <c r="AO148" s="4831"/>
      <c r="AP148" s="4626"/>
      <c r="AQ148" s="4626"/>
      <c r="AR148" s="4626"/>
    </row>
    <row r="149" spans="2:44" s="4619" customFormat="1" ht="15" hidden="1" customHeight="1" x14ac:dyDescent="0.3">
      <c r="B149" s="2688">
        <v>1</v>
      </c>
      <c r="C149" s="2689">
        <v>18</v>
      </c>
      <c r="D149" s="2690">
        <v>16</v>
      </c>
      <c r="E149" s="2766" t="s">
        <v>6740</v>
      </c>
      <c r="F149" s="4749"/>
      <c r="G149" s="2802" t="s">
        <v>7259</v>
      </c>
      <c r="H149" s="4749"/>
      <c r="I149" s="2803" t="s">
        <v>7258</v>
      </c>
      <c r="J149" s="2803" t="s">
        <v>7258</v>
      </c>
      <c r="K149" s="2803" t="s">
        <v>7258</v>
      </c>
      <c r="L149" s="5106"/>
      <c r="M149" s="2691"/>
      <c r="N149" s="5106"/>
      <c r="O149" s="5107"/>
      <c r="P149" s="4724"/>
      <c r="Q149" s="4724"/>
      <c r="R149" s="5108"/>
      <c r="S149" s="5108"/>
      <c r="T149" s="5109"/>
      <c r="U149" s="5109"/>
      <c r="V149" s="5110"/>
      <c r="W149" s="5110"/>
      <c r="X149" s="5110"/>
      <c r="Y149" s="5110"/>
      <c r="Z149" s="5110"/>
      <c r="AA149" s="5110"/>
      <c r="AB149" s="5109" t="s">
        <v>6171</v>
      </c>
      <c r="AC149" s="5108" t="s">
        <v>7111</v>
      </c>
      <c r="AD149" s="2692"/>
      <c r="AE149" s="2524"/>
      <c r="AF149" s="2525"/>
      <c r="AG149" s="5111" t="s">
        <v>6171</v>
      </c>
      <c r="AH149" s="2502">
        <f>AD149*15%+AD149</f>
        <v>0</v>
      </c>
      <c r="AI149" s="5111" t="s">
        <v>6171</v>
      </c>
      <c r="AJ149" s="2525">
        <v>53000</v>
      </c>
      <c r="AK149" s="5111" t="s">
        <v>6171</v>
      </c>
      <c r="AL149" s="4973">
        <f>SUM(AJ149,AH149,AD149,W149,O149,M149)</f>
        <v>53000</v>
      </c>
      <c r="AM149" s="5112"/>
      <c r="AN149" s="5112"/>
      <c r="AO149" s="5112"/>
      <c r="AP149" s="4626"/>
      <c r="AQ149" s="4626"/>
      <c r="AR149" s="4626"/>
    </row>
    <row r="150" spans="2:44" s="4619" customFormat="1" ht="15" hidden="1" customHeight="1" x14ac:dyDescent="0.3">
      <c r="B150" s="2688">
        <v>1</v>
      </c>
      <c r="C150" s="2689">
        <v>18</v>
      </c>
      <c r="D150" s="2690">
        <v>16</v>
      </c>
      <c r="E150" s="2766">
        <v>34</v>
      </c>
      <c r="F150" s="4749"/>
      <c r="G150" s="7970" t="s">
        <v>7257</v>
      </c>
      <c r="H150" s="4976"/>
      <c r="I150" s="7970" t="s">
        <v>7256</v>
      </c>
      <c r="J150" s="7970" t="s">
        <v>7256</v>
      </c>
      <c r="K150" s="7970" t="s">
        <v>7256</v>
      </c>
      <c r="L150" s="4979"/>
      <c r="M150" s="2639"/>
      <c r="N150" s="4995" t="s">
        <v>130</v>
      </c>
      <c r="O150" s="5004" t="s">
        <v>130</v>
      </c>
      <c r="P150" s="5005"/>
      <c r="Q150" s="5005"/>
      <c r="R150" s="4982"/>
      <c r="S150" s="4983" t="s">
        <v>277</v>
      </c>
      <c r="T150" s="4979" t="s">
        <v>7255</v>
      </c>
      <c r="U150" s="4979" t="s">
        <v>7255</v>
      </c>
      <c r="V150" s="5006" t="s">
        <v>130</v>
      </c>
      <c r="W150" s="5006">
        <v>150500</v>
      </c>
      <c r="X150" s="4996">
        <v>150500</v>
      </c>
      <c r="Y150" s="5006"/>
      <c r="Z150" s="5006"/>
      <c r="AA150" s="5006"/>
      <c r="AB150" s="4995" t="s">
        <v>130</v>
      </c>
      <c r="AC150" s="4983" t="s">
        <v>7111</v>
      </c>
      <c r="AD150" s="2643" t="s">
        <v>130</v>
      </c>
      <c r="AE150" s="2508"/>
      <c r="AF150" s="2509"/>
      <c r="AG150" s="4979" t="s">
        <v>7255</v>
      </c>
      <c r="AH150" s="2510">
        <v>170500</v>
      </c>
      <c r="AI150" s="4979"/>
      <c r="AJ150" s="2526"/>
      <c r="AK150" s="4979" t="s">
        <v>7254</v>
      </c>
      <c r="AL150" s="4973">
        <f>SUM(AJ150,AH150,AD150,W150,O150,M150)</f>
        <v>321000</v>
      </c>
      <c r="AM150" s="4990"/>
      <c r="AN150" s="4990"/>
      <c r="AO150" s="4990"/>
      <c r="AP150" s="4626"/>
      <c r="AQ150" s="4626"/>
      <c r="AR150" s="4626"/>
    </row>
    <row r="151" spans="2:44" s="4619" customFormat="1" ht="15" hidden="1" customHeight="1" x14ac:dyDescent="0.3">
      <c r="B151" s="2693"/>
      <c r="C151" s="2694"/>
      <c r="D151" s="2695"/>
      <c r="E151" s="2767"/>
      <c r="F151" s="4687"/>
      <c r="G151" s="7971"/>
      <c r="H151" s="5109"/>
      <c r="I151" s="7971"/>
      <c r="J151" s="7972"/>
      <c r="K151" s="7971"/>
      <c r="L151" s="5111"/>
      <c r="M151" s="2696"/>
      <c r="N151" s="5113"/>
      <c r="O151" s="5114"/>
      <c r="P151" s="5115"/>
      <c r="Q151" s="5115"/>
      <c r="R151" s="4970"/>
      <c r="S151" s="4970"/>
      <c r="T151" s="5111"/>
      <c r="U151" s="5111"/>
      <c r="V151" s="5116"/>
      <c r="W151" s="5116"/>
      <c r="X151" s="5116"/>
      <c r="Y151" s="5116"/>
      <c r="Z151" s="5116"/>
      <c r="AA151" s="5116"/>
      <c r="AB151" s="5111"/>
      <c r="AC151" s="4970"/>
      <c r="AD151" s="2692"/>
      <c r="AE151" s="2524"/>
      <c r="AF151" s="2525"/>
      <c r="AG151" s="5111"/>
      <c r="AH151" s="2527"/>
      <c r="AI151" s="5111"/>
      <c r="AJ151" s="2528"/>
      <c r="AK151" s="5111"/>
      <c r="AL151" s="5117"/>
      <c r="AM151" s="4990"/>
      <c r="AN151" s="4990"/>
      <c r="AO151" s="4990"/>
      <c r="AP151" s="4626"/>
      <c r="AQ151" s="4626"/>
      <c r="AR151" s="4626"/>
    </row>
    <row r="152" spans="2:44" s="4832" customFormat="1" ht="15" customHeight="1" x14ac:dyDescent="0.3">
      <c r="B152" s="2613">
        <v>1</v>
      </c>
      <c r="C152" s="2614">
        <v>18</v>
      </c>
      <c r="D152" s="2686">
        <v>16</v>
      </c>
      <c r="E152" s="2746" t="s">
        <v>6741</v>
      </c>
      <c r="F152" s="4908"/>
      <c r="G152" s="2800" t="s">
        <v>7253</v>
      </c>
      <c r="H152" s="4908"/>
      <c r="I152" s="7975" t="s">
        <v>7252</v>
      </c>
      <c r="J152" s="7942" t="s">
        <v>7252</v>
      </c>
      <c r="K152" s="2800" t="s">
        <v>7251</v>
      </c>
      <c r="L152" s="5101"/>
      <c r="M152" s="2682"/>
      <c r="N152" s="5101"/>
      <c r="O152" s="4911"/>
      <c r="P152" s="4912"/>
      <c r="Q152" s="4912"/>
      <c r="R152" s="4827"/>
      <c r="S152" s="4827" t="s">
        <v>277</v>
      </c>
      <c r="T152" s="4923" t="s">
        <v>6171</v>
      </c>
      <c r="U152" s="4923" t="s">
        <v>6171</v>
      </c>
      <c r="V152" s="4933" t="s">
        <v>130</v>
      </c>
      <c r="W152" s="4914">
        <v>449900</v>
      </c>
      <c r="X152" s="4914">
        <v>449900</v>
      </c>
      <c r="Y152" s="4914"/>
      <c r="Z152" s="4914"/>
      <c r="AA152" s="4914"/>
      <c r="AB152" s="4923" t="s">
        <v>7250</v>
      </c>
      <c r="AC152" s="4827" t="s">
        <v>7111</v>
      </c>
      <c r="AD152" s="2611">
        <v>556700000</v>
      </c>
      <c r="AE152" s="2486"/>
      <c r="AF152" s="2487"/>
      <c r="AG152" s="4930"/>
      <c r="AH152" s="2501"/>
      <c r="AI152" s="4930"/>
      <c r="AJ152" s="2492"/>
      <c r="AK152" s="4930"/>
      <c r="AL152" s="4957"/>
      <c r="AM152" s="4831"/>
      <c r="AN152" s="4831"/>
      <c r="AO152" s="4831"/>
      <c r="AP152" s="4626"/>
      <c r="AQ152" s="4626"/>
      <c r="AR152" s="4626"/>
    </row>
    <row r="153" spans="2:44" s="4619" customFormat="1" ht="15" customHeight="1" x14ac:dyDescent="0.3">
      <c r="B153" s="2697"/>
      <c r="C153" s="2698"/>
      <c r="D153" s="2699"/>
      <c r="E153" s="2768"/>
      <c r="F153" s="5118"/>
      <c r="G153" s="2804"/>
      <c r="H153" s="5118"/>
      <c r="I153" s="7976"/>
      <c r="J153" s="7977"/>
      <c r="K153" s="2804"/>
      <c r="L153" s="5119"/>
      <c r="M153" s="2700"/>
      <c r="N153" s="5119"/>
      <c r="O153" s="5120"/>
      <c r="P153" s="5121"/>
      <c r="Q153" s="5121"/>
      <c r="R153" s="5122"/>
      <c r="S153" s="5122"/>
      <c r="T153" s="5123"/>
      <c r="U153" s="5123"/>
      <c r="V153" s="5124"/>
      <c r="W153" s="5125"/>
      <c r="X153" s="5125"/>
      <c r="Y153" s="5125"/>
      <c r="Z153" s="5125"/>
      <c r="AA153" s="5125"/>
      <c r="AB153" s="5123"/>
      <c r="AC153" s="5122"/>
      <c r="AD153" s="2701"/>
      <c r="AE153" s="2529"/>
      <c r="AF153" s="2530"/>
      <c r="AG153" s="5111"/>
      <c r="AH153" s="2527"/>
      <c r="AI153" s="5111"/>
      <c r="AJ153" s="2528"/>
      <c r="AK153" s="5111"/>
      <c r="AL153" s="5117"/>
      <c r="AM153" s="4990"/>
      <c r="AN153" s="4990"/>
      <c r="AO153" s="4990"/>
      <c r="AP153" s="4626"/>
      <c r="AQ153" s="4626"/>
      <c r="AR153" s="4626"/>
    </row>
    <row r="154" spans="2:44" s="4619" customFormat="1" ht="9.75" customHeight="1" x14ac:dyDescent="0.3">
      <c r="B154" s="2815"/>
      <c r="C154" s="2816"/>
      <c r="D154" s="2817"/>
      <c r="E154" s="2818"/>
      <c r="F154" s="5126"/>
      <c r="G154" s="2819"/>
      <c r="H154" s="5126"/>
      <c r="I154" s="2820"/>
      <c r="J154" s="3888"/>
      <c r="K154" s="2819"/>
      <c r="L154" s="5127"/>
      <c r="M154" s="2821"/>
      <c r="N154" s="5127"/>
      <c r="O154" s="5128"/>
      <c r="P154" s="5129"/>
      <c r="Q154" s="5129"/>
      <c r="R154" s="5130"/>
      <c r="S154" s="5130"/>
      <c r="T154" s="5131"/>
      <c r="U154" s="5131"/>
      <c r="V154" s="5132"/>
      <c r="W154" s="5133"/>
      <c r="X154" s="5133"/>
      <c r="Y154" s="5133"/>
      <c r="Z154" s="5133"/>
      <c r="AA154" s="5133"/>
      <c r="AB154" s="5131"/>
      <c r="AC154" s="5130"/>
      <c r="AD154" s="2822"/>
      <c r="AE154" s="2491"/>
      <c r="AF154" s="2490"/>
      <c r="AG154" s="5111"/>
      <c r="AH154" s="2527"/>
      <c r="AI154" s="5111"/>
      <c r="AJ154" s="2528"/>
      <c r="AK154" s="5111"/>
      <c r="AL154" s="5117"/>
      <c r="AM154" s="4990"/>
      <c r="AN154" s="4990"/>
      <c r="AO154" s="4990"/>
      <c r="AP154" s="4626"/>
      <c r="AQ154" s="4626"/>
      <c r="AR154" s="4626"/>
    </row>
    <row r="155" spans="2:44" s="4619" customFormat="1" ht="15" customHeight="1" x14ac:dyDescent="0.3">
      <c r="B155" s="4867">
        <v>1</v>
      </c>
      <c r="C155" s="5134">
        <v>18</v>
      </c>
      <c r="D155" s="5134">
        <v>17</v>
      </c>
      <c r="E155" s="4870"/>
      <c r="F155" s="7978" t="s">
        <v>7249</v>
      </c>
      <c r="G155" s="7978"/>
      <c r="H155" s="7978" t="s">
        <v>7248</v>
      </c>
      <c r="I155" s="7978"/>
      <c r="J155" s="7978" t="s">
        <v>7248</v>
      </c>
      <c r="K155" s="7978"/>
      <c r="L155" s="4782"/>
      <c r="M155" s="5135">
        <f>SUM(M157:M159)</f>
        <v>0</v>
      </c>
      <c r="N155" s="4782"/>
      <c r="O155" s="5135">
        <f>SUM(O157:O159)</f>
        <v>0</v>
      </c>
      <c r="P155" s="4677" t="s">
        <v>7126</v>
      </c>
      <c r="Q155" s="4677" t="s">
        <v>7126</v>
      </c>
      <c r="R155" s="4875"/>
      <c r="S155" s="4875"/>
      <c r="T155" s="4871"/>
      <c r="U155" s="4871"/>
      <c r="V155" s="5136">
        <f>SUM(V157:V159)</f>
        <v>58500</v>
      </c>
      <c r="W155" s="5136">
        <f>SUM(W157:W159)</f>
        <v>86870</v>
      </c>
      <c r="X155" s="5137" t="s">
        <v>130</v>
      </c>
      <c r="Y155" s="5137" t="s">
        <v>130</v>
      </c>
      <c r="Z155" s="4783" t="s">
        <v>7125</v>
      </c>
      <c r="AA155" s="4783" t="s">
        <v>7125</v>
      </c>
      <c r="AB155" s="4871"/>
      <c r="AC155" s="4875"/>
      <c r="AD155" s="5138">
        <f>SUM(AD157:AD159)</f>
        <v>101100000</v>
      </c>
      <c r="AE155" s="4675" t="s">
        <v>7124</v>
      </c>
      <c r="AF155" s="4676" t="s">
        <v>273</v>
      </c>
      <c r="AG155" s="4871"/>
      <c r="AH155" s="5136">
        <f>SUM(AH157:AH159)</f>
        <v>77000</v>
      </c>
      <c r="AI155" s="4782"/>
      <c r="AJ155" s="5136">
        <f>SUM(AJ157:AJ159)</f>
        <v>748000</v>
      </c>
      <c r="AK155" s="4871"/>
      <c r="AL155" s="5139">
        <f>SUM(AL157:AL159)</f>
        <v>102011870</v>
      </c>
      <c r="AM155" s="4693"/>
      <c r="AN155" s="4693"/>
      <c r="AO155" s="4693"/>
      <c r="AP155" s="4626"/>
      <c r="AQ155" s="4626"/>
      <c r="AR155" s="4626"/>
    </row>
    <row r="156" spans="2:44" s="4619" customFormat="1" ht="15" customHeight="1" x14ac:dyDescent="0.3">
      <c r="B156" s="4880"/>
      <c r="C156" s="5140"/>
      <c r="D156" s="5140"/>
      <c r="E156" s="4883"/>
      <c r="F156" s="7979"/>
      <c r="G156" s="7979"/>
      <c r="H156" s="7979"/>
      <c r="I156" s="7979"/>
      <c r="J156" s="7979"/>
      <c r="K156" s="7979"/>
      <c r="L156" s="5141"/>
      <c r="M156" s="5142"/>
      <c r="N156" s="5141"/>
      <c r="O156" s="5142"/>
      <c r="P156" s="5142"/>
      <c r="Q156" s="5142"/>
      <c r="R156" s="4886"/>
      <c r="S156" s="4886"/>
      <c r="T156" s="4884"/>
      <c r="U156" s="4884"/>
      <c r="V156" s="5143"/>
      <c r="W156" s="5143"/>
      <c r="X156" s="5143"/>
      <c r="Y156" s="5143"/>
      <c r="Z156" s="5143"/>
      <c r="AA156" s="5143"/>
      <c r="AB156" s="4884"/>
      <c r="AC156" s="4886"/>
      <c r="AD156" s="5144"/>
      <c r="AE156" s="5145"/>
      <c r="AF156" s="5146"/>
      <c r="AG156" s="4888"/>
      <c r="AH156" s="5147"/>
      <c r="AI156" s="4686"/>
      <c r="AJ156" s="5147"/>
      <c r="AK156" s="4888"/>
      <c r="AL156" s="5146"/>
      <c r="AM156" s="4693"/>
      <c r="AN156" s="4693"/>
      <c r="AO156" s="4693"/>
      <c r="AP156" s="4626"/>
      <c r="AQ156" s="4626"/>
      <c r="AR156" s="4626"/>
    </row>
    <row r="157" spans="2:44" s="4619" customFormat="1" ht="15" customHeight="1" x14ac:dyDescent="0.3">
      <c r="B157" s="4728">
        <v>1</v>
      </c>
      <c r="C157" s="4729">
        <v>18</v>
      </c>
      <c r="D157" s="4729">
        <v>17</v>
      </c>
      <c r="E157" s="2769" t="s">
        <v>67</v>
      </c>
      <c r="F157" s="5148"/>
      <c r="G157" s="5149" t="s">
        <v>7247</v>
      </c>
      <c r="H157" s="5148"/>
      <c r="I157" s="5150" t="s">
        <v>7246</v>
      </c>
      <c r="J157" s="5150" t="s">
        <v>7246</v>
      </c>
      <c r="K157" s="5150" t="s">
        <v>7246</v>
      </c>
      <c r="L157" s="4686"/>
      <c r="M157" s="2446"/>
      <c r="N157" s="4792" t="s">
        <v>130</v>
      </c>
      <c r="O157" s="4793" t="s">
        <v>130</v>
      </c>
      <c r="P157" s="4794"/>
      <c r="Q157" s="4794"/>
      <c r="R157" s="4690" t="s">
        <v>277</v>
      </c>
      <c r="S157" s="4690" t="s">
        <v>277</v>
      </c>
      <c r="T157" s="4686" t="s">
        <v>7207</v>
      </c>
      <c r="U157" s="4686" t="s">
        <v>7207</v>
      </c>
      <c r="V157" s="4726">
        <v>58500</v>
      </c>
      <c r="W157" s="4726">
        <v>86870</v>
      </c>
      <c r="X157" s="4726">
        <f>W157-V157</f>
        <v>28370</v>
      </c>
      <c r="Y157" s="4726"/>
      <c r="Z157" s="4726"/>
      <c r="AA157" s="4726"/>
      <c r="AB157" s="4686" t="s">
        <v>7207</v>
      </c>
      <c r="AC157" s="4690" t="s">
        <v>277</v>
      </c>
      <c r="AD157" s="2570">
        <v>101100000</v>
      </c>
      <c r="AE157" s="2531"/>
      <c r="AF157" s="5151"/>
      <c r="AG157" s="4782" t="s">
        <v>7207</v>
      </c>
      <c r="AH157" s="2449">
        <v>77000</v>
      </c>
      <c r="AI157" s="4782" t="s">
        <v>7207</v>
      </c>
      <c r="AJ157" s="5151">
        <v>88000</v>
      </c>
      <c r="AK157" s="4782" t="s">
        <v>7206</v>
      </c>
      <c r="AL157" s="5152">
        <f>SUM(AJ157,AH157,AD157,W157,O157,M157)</f>
        <v>101351870</v>
      </c>
      <c r="AM157" s="4693"/>
      <c r="AN157" s="4693"/>
      <c r="AO157" s="4693"/>
      <c r="AP157" s="4626"/>
      <c r="AQ157" s="4626"/>
      <c r="AR157" s="4626"/>
    </row>
    <row r="158" spans="2:44" s="4832" customFormat="1" ht="15" customHeight="1" x14ac:dyDescent="0.3">
      <c r="B158" s="5153">
        <v>1</v>
      </c>
      <c r="C158" s="5154">
        <v>18</v>
      </c>
      <c r="D158" s="5154">
        <v>17</v>
      </c>
      <c r="E158" s="2750" t="s">
        <v>72</v>
      </c>
      <c r="F158" s="5030"/>
      <c r="G158" s="5155" t="s">
        <v>7245</v>
      </c>
      <c r="H158" s="5030"/>
      <c r="I158" s="4924" t="s">
        <v>7244</v>
      </c>
      <c r="J158" s="4924" t="s">
        <v>7244</v>
      </c>
      <c r="K158" s="4924" t="s">
        <v>7244</v>
      </c>
      <c r="L158" s="4923"/>
      <c r="M158" s="2610"/>
      <c r="N158" s="4698" t="s">
        <v>130</v>
      </c>
      <c r="O158" s="4911"/>
      <c r="P158" s="4912"/>
      <c r="Q158" s="4912"/>
      <c r="R158" s="5156" t="s">
        <v>130</v>
      </c>
      <c r="S158" s="5156" t="s">
        <v>130</v>
      </c>
      <c r="T158" s="4698" t="s">
        <v>130</v>
      </c>
      <c r="U158" s="4698" t="s">
        <v>130</v>
      </c>
      <c r="V158" s="4914">
        <v>0</v>
      </c>
      <c r="W158" s="4914">
        <v>0</v>
      </c>
      <c r="X158" s="4914"/>
      <c r="Y158" s="4914"/>
      <c r="Z158" s="4914"/>
      <c r="AA158" s="4914"/>
      <c r="AB158" s="4923" t="s">
        <v>7233</v>
      </c>
      <c r="AC158" s="4827" t="s">
        <v>7111</v>
      </c>
      <c r="AD158" s="2618" t="s">
        <v>7156</v>
      </c>
      <c r="AE158" s="2486"/>
      <c r="AF158" s="2487"/>
      <c r="AG158" s="4923" t="s">
        <v>7233</v>
      </c>
      <c r="AH158" s="2487">
        <f>AD158*15%+AD158</f>
        <v>0</v>
      </c>
      <c r="AI158" s="4923" t="s">
        <v>7173</v>
      </c>
      <c r="AJ158" s="2487">
        <v>264000</v>
      </c>
      <c r="AK158" s="4923" t="s">
        <v>7243</v>
      </c>
      <c r="AL158" s="4929">
        <f>SUM(AJ158,AH158,AD158,W158,O158,M158)</f>
        <v>264000</v>
      </c>
      <c r="AM158" s="5157"/>
      <c r="AN158" s="5157"/>
      <c r="AO158" s="5157"/>
      <c r="AP158" s="4626"/>
      <c r="AQ158" s="4626"/>
      <c r="AR158" s="4626"/>
    </row>
    <row r="159" spans="2:44" s="4619" customFormat="1" ht="15" customHeight="1" x14ac:dyDescent="0.3">
      <c r="B159" s="4696">
        <v>1</v>
      </c>
      <c r="C159" s="4697">
        <v>18</v>
      </c>
      <c r="D159" s="4697">
        <v>17</v>
      </c>
      <c r="E159" s="4757" t="s">
        <v>109</v>
      </c>
      <c r="F159" s="5017"/>
      <c r="G159" s="5158" t="s">
        <v>7242</v>
      </c>
      <c r="H159" s="5017"/>
      <c r="I159" s="5158" t="s">
        <v>7241</v>
      </c>
      <c r="J159" s="5158" t="s">
        <v>7241</v>
      </c>
      <c r="K159" s="5158" t="s">
        <v>7241</v>
      </c>
      <c r="L159" s="4699"/>
      <c r="M159" s="2447"/>
      <c r="N159" s="4699"/>
      <c r="O159" s="5159"/>
      <c r="P159" s="5160"/>
      <c r="Q159" s="5160"/>
      <c r="R159" s="4705"/>
      <c r="S159" s="4705"/>
      <c r="T159" s="4699"/>
      <c r="U159" s="4699"/>
      <c r="V159" s="4706"/>
      <c r="W159" s="4706"/>
      <c r="X159" s="4706"/>
      <c r="Y159" s="4706"/>
      <c r="Z159" s="4706"/>
      <c r="AA159" s="4706"/>
      <c r="AB159" s="4699" t="s">
        <v>7240</v>
      </c>
      <c r="AC159" s="4705" t="s">
        <v>7111</v>
      </c>
      <c r="AD159" s="2571" t="s">
        <v>7156</v>
      </c>
      <c r="AE159" s="2448"/>
      <c r="AF159" s="2449"/>
      <c r="AG159" s="4699" t="s">
        <v>7240</v>
      </c>
      <c r="AH159" s="2449">
        <f>AD159*15%+AD159</f>
        <v>0</v>
      </c>
      <c r="AI159" s="4699" t="s">
        <v>7240</v>
      </c>
      <c r="AJ159" s="2449">
        <v>396000</v>
      </c>
      <c r="AK159" s="4699" t="s">
        <v>7239</v>
      </c>
      <c r="AL159" s="4774">
        <f>AD159+AH159+AJ159</f>
        <v>396000</v>
      </c>
      <c r="AM159" s="4693"/>
      <c r="AN159" s="4693"/>
      <c r="AO159" s="4693"/>
      <c r="AP159" s="4626"/>
      <c r="AQ159" s="4626"/>
      <c r="AR159" s="4626"/>
    </row>
    <row r="160" spans="2:44" s="4619" customFormat="1" ht="15" customHeight="1" x14ac:dyDescent="0.3">
      <c r="B160" s="4728"/>
      <c r="C160" s="4729"/>
      <c r="D160" s="4729"/>
      <c r="E160" s="5161"/>
      <c r="F160" s="5148"/>
      <c r="G160" s="5150"/>
      <c r="H160" s="5148"/>
      <c r="I160" s="5150"/>
      <c r="J160" s="5150"/>
      <c r="K160" s="5150"/>
      <c r="L160" s="4686"/>
      <c r="M160" s="2446"/>
      <c r="N160" s="4686"/>
      <c r="O160" s="5162"/>
      <c r="P160" s="5163"/>
      <c r="Q160" s="5163"/>
      <c r="R160" s="4690"/>
      <c r="S160" s="4690"/>
      <c r="T160" s="4686"/>
      <c r="U160" s="4686"/>
      <c r="V160" s="4726"/>
      <c r="W160" s="4726"/>
      <c r="X160" s="4726"/>
      <c r="Y160" s="4726"/>
      <c r="Z160" s="4726"/>
      <c r="AA160" s="4726"/>
      <c r="AB160" s="4686"/>
      <c r="AC160" s="4690"/>
      <c r="AD160" s="2590"/>
      <c r="AE160" s="2452"/>
      <c r="AF160" s="2453"/>
      <c r="AG160" s="4686"/>
      <c r="AH160" s="2453"/>
      <c r="AI160" s="4686"/>
      <c r="AJ160" s="2453"/>
      <c r="AK160" s="4686"/>
      <c r="AL160" s="5164"/>
      <c r="AM160" s="4693"/>
      <c r="AN160" s="4693"/>
      <c r="AO160" s="4693"/>
      <c r="AP160" s="4626"/>
      <c r="AQ160" s="4626"/>
      <c r="AR160" s="4626"/>
    </row>
    <row r="161" spans="2:44" s="4619" customFormat="1" ht="15" customHeight="1" x14ac:dyDescent="0.3">
      <c r="B161" s="4665">
        <v>1</v>
      </c>
      <c r="C161" s="4666">
        <v>18</v>
      </c>
      <c r="D161" s="4666">
        <v>18</v>
      </c>
      <c r="E161" s="4668"/>
      <c r="F161" s="7964" t="s">
        <v>7238</v>
      </c>
      <c r="G161" s="7964"/>
      <c r="H161" s="7964" t="s">
        <v>7237</v>
      </c>
      <c r="I161" s="7964"/>
      <c r="J161" s="7964" t="s">
        <v>7237</v>
      </c>
      <c r="K161" s="7964"/>
      <c r="L161" s="4775"/>
      <c r="M161" s="5165">
        <f>M162</f>
        <v>0</v>
      </c>
      <c r="N161" s="4775"/>
      <c r="O161" s="5166" t="str">
        <f>O162</f>
        <v>-</v>
      </c>
      <c r="P161" s="4670" t="s">
        <v>7126</v>
      </c>
      <c r="Q161" s="4670" t="s">
        <v>7126</v>
      </c>
      <c r="R161" s="4779"/>
      <c r="S161" s="4779"/>
      <c r="T161" s="4777"/>
      <c r="U161" s="4777"/>
      <c r="V161" s="5167" t="str">
        <f>V162</f>
        <v>-</v>
      </c>
      <c r="W161" s="5167" t="str">
        <f>W162</f>
        <v>-</v>
      </c>
      <c r="X161" s="5167"/>
      <c r="Y161" s="5167"/>
      <c r="Z161" s="4673" t="s">
        <v>7125</v>
      </c>
      <c r="AA161" s="4673" t="s">
        <v>7125</v>
      </c>
      <c r="AB161" s="4777"/>
      <c r="AC161" s="4779"/>
      <c r="AD161" s="5168" t="str">
        <f>AD162</f>
        <v>0</v>
      </c>
      <c r="AE161" s="4675" t="s">
        <v>7124</v>
      </c>
      <c r="AF161" s="4676" t="s">
        <v>273</v>
      </c>
      <c r="AG161" s="4871"/>
      <c r="AH161" s="5136">
        <f>AH162</f>
        <v>0</v>
      </c>
      <c r="AI161" s="4871"/>
      <c r="AJ161" s="5136">
        <f>AJ162</f>
        <v>60000</v>
      </c>
      <c r="AK161" s="4871"/>
      <c r="AL161" s="5139">
        <f>AL162</f>
        <v>60000</v>
      </c>
      <c r="AM161" s="4693"/>
      <c r="AN161" s="4693"/>
      <c r="AO161" s="4693"/>
      <c r="AP161" s="4626"/>
      <c r="AQ161" s="4626"/>
      <c r="AR161" s="4626"/>
    </row>
    <row r="162" spans="2:44" s="4619" customFormat="1" ht="15" customHeight="1" x14ac:dyDescent="0.3">
      <c r="B162" s="4728">
        <v>1</v>
      </c>
      <c r="C162" s="4729">
        <v>18</v>
      </c>
      <c r="D162" s="4729">
        <v>18</v>
      </c>
      <c r="E162" s="5161"/>
      <c r="F162" s="5148"/>
      <c r="G162" s="5169" t="s">
        <v>7236</v>
      </c>
      <c r="H162" s="5148"/>
      <c r="I162" s="5169" t="s">
        <v>7235</v>
      </c>
      <c r="J162" s="5169" t="s">
        <v>7235</v>
      </c>
      <c r="K162" s="5169" t="s">
        <v>7234</v>
      </c>
      <c r="L162" s="4686"/>
      <c r="M162" s="2446">
        <v>0</v>
      </c>
      <c r="N162" s="4792" t="s">
        <v>130</v>
      </c>
      <c r="O162" s="4793" t="s">
        <v>130</v>
      </c>
      <c r="P162" s="4794"/>
      <c r="Q162" s="4794"/>
      <c r="R162" s="4690" t="s">
        <v>277</v>
      </c>
      <c r="S162" s="4690" t="s">
        <v>277</v>
      </c>
      <c r="T162" s="4792" t="s">
        <v>130</v>
      </c>
      <c r="U162" s="4792" t="s">
        <v>130</v>
      </c>
      <c r="V162" s="4803" t="s">
        <v>130</v>
      </c>
      <c r="W162" s="4803" t="s">
        <v>130</v>
      </c>
      <c r="X162" s="4803"/>
      <c r="Y162" s="4803"/>
      <c r="Z162" s="4803"/>
      <c r="AA162" s="4803"/>
      <c r="AB162" s="4686" t="s">
        <v>7233</v>
      </c>
      <c r="AC162" s="4690" t="s">
        <v>277</v>
      </c>
      <c r="AD162" s="2702" t="s">
        <v>7156</v>
      </c>
      <c r="AE162" s="2531"/>
      <c r="AF162" s="5151"/>
      <c r="AG162" s="5170" t="s">
        <v>130</v>
      </c>
      <c r="AH162" s="5171">
        <f>AH176</f>
        <v>0</v>
      </c>
      <c r="AI162" s="4782" t="s">
        <v>7188</v>
      </c>
      <c r="AJ162" s="5171">
        <v>60000</v>
      </c>
      <c r="AK162" s="4782" t="s">
        <v>7232</v>
      </c>
      <c r="AL162" s="5152">
        <f>SUM(AJ162,AH162,AD162,W162,O162,M162)</f>
        <v>60000</v>
      </c>
      <c r="AM162" s="4693"/>
      <c r="AN162" s="4693"/>
      <c r="AO162" s="4693"/>
      <c r="AP162" s="4626"/>
      <c r="AQ162" s="4626"/>
      <c r="AR162" s="4626"/>
    </row>
    <row r="163" spans="2:44" s="4619" customFormat="1" ht="15" hidden="1" customHeight="1" x14ac:dyDescent="0.3">
      <c r="B163" s="4728">
        <v>1</v>
      </c>
      <c r="C163" s="4729">
        <v>18</v>
      </c>
      <c r="D163" s="4729"/>
      <c r="E163" s="5161"/>
      <c r="F163" s="5148"/>
      <c r="G163" s="5149" t="s">
        <v>7211</v>
      </c>
      <c r="H163" s="5148"/>
      <c r="I163" s="5149" t="s">
        <v>7211</v>
      </c>
      <c r="J163" s="5148"/>
      <c r="K163" s="5149" t="s">
        <v>7211</v>
      </c>
      <c r="L163" s="4686"/>
      <c r="M163" s="2446"/>
      <c r="N163" s="4686"/>
      <c r="O163" s="5162"/>
      <c r="P163" s="5163"/>
      <c r="Q163" s="5163"/>
      <c r="R163" s="4886"/>
      <c r="S163" s="4886"/>
      <c r="T163" s="4686"/>
      <c r="U163" s="4686"/>
      <c r="V163" s="5172"/>
      <c r="W163" s="5172"/>
      <c r="X163" s="5172"/>
      <c r="Y163" s="5172"/>
      <c r="Z163" s="5172"/>
      <c r="AA163" s="5172"/>
      <c r="AB163" s="4686"/>
      <c r="AC163" s="4886"/>
      <c r="AD163" s="2570"/>
      <c r="AE163" s="2452"/>
      <c r="AF163" s="2453"/>
      <c r="AG163" s="4686"/>
      <c r="AH163" s="2458"/>
      <c r="AI163" s="4686"/>
      <c r="AJ163" s="2458"/>
      <c r="AK163" s="4686"/>
      <c r="AL163" s="4722"/>
      <c r="AM163" s="4693"/>
      <c r="AN163" s="4693"/>
      <c r="AO163" s="4693"/>
      <c r="AP163" s="4626"/>
      <c r="AQ163" s="4626"/>
      <c r="AR163" s="4626"/>
    </row>
    <row r="164" spans="2:44" s="4619" customFormat="1" ht="15" customHeight="1" x14ac:dyDescent="0.3">
      <c r="B164" s="4728"/>
      <c r="C164" s="4729"/>
      <c r="D164" s="4729"/>
      <c r="E164" s="5161"/>
      <c r="F164" s="5148"/>
      <c r="G164" s="5149"/>
      <c r="H164" s="5148"/>
      <c r="I164" s="5149"/>
      <c r="J164" s="5148"/>
      <c r="K164" s="5149"/>
      <c r="L164" s="4686"/>
      <c r="M164" s="2446"/>
      <c r="N164" s="4686"/>
      <c r="O164" s="5162"/>
      <c r="P164" s="5163"/>
      <c r="Q164" s="5163"/>
      <c r="R164" s="4886"/>
      <c r="S164" s="4886"/>
      <c r="T164" s="4686"/>
      <c r="U164" s="4686"/>
      <c r="V164" s="5172"/>
      <c r="W164" s="5172"/>
      <c r="X164" s="5172"/>
      <c r="Y164" s="5172"/>
      <c r="Z164" s="5172"/>
      <c r="AA164" s="5172"/>
      <c r="AB164" s="4686"/>
      <c r="AC164" s="4886"/>
      <c r="AD164" s="2570"/>
      <c r="AE164" s="2452"/>
      <c r="AF164" s="2453"/>
      <c r="AG164" s="4686"/>
      <c r="AH164" s="2458"/>
      <c r="AI164" s="4686"/>
      <c r="AJ164" s="2458"/>
      <c r="AK164" s="4686"/>
      <c r="AL164" s="4722"/>
      <c r="AM164" s="4693"/>
      <c r="AN164" s="4693"/>
      <c r="AO164" s="4693"/>
      <c r="AP164" s="4626"/>
      <c r="AQ164" s="4626"/>
      <c r="AR164" s="4626"/>
    </row>
    <row r="165" spans="2:44" s="4619" customFormat="1" ht="15" customHeight="1" x14ac:dyDescent="0.3">
      <c r="B165" s="5173">
        <v>1</v>
      </c>
      <c r="C165" s="5174">
        <v>18</v>
      </c>
      <c r="D165" s="5175">
        <v>19</v>
      </c>
      <c r="E165" s="4668"/>
      <c r="F165" s="7974" t="s">
        <v>7231</v>
      </c>
      <c r="G165" s="7974"/>
      <c r="H165" s="7974" t="s">
        <v>7230</v>
      </c>
      <c r="I165" s="7974"/>
      <c r="J165" s="7974" t="s">
        <v>7230</v>
      </c>
      <c r="K165" s="7974"/>
      <c r="L165" s="4775"/>
      <c r="M165" s="5176">
        <f>SUM(M166:M178)</f>
        <v>150000</v>
      </c>
      <c r="N165" s="4775"/>
      <c r="O165" s="5177">
        <f>SUM(O166:O178)</f>
        <v>0</v>
      </c>
      <c r="P165" s="4670" t="s">
        <v>7126</v>
      </c>
      <c r="Q165" s="4670" t="s">
        <v>7126</v>
      </c>
      <c r="R165" s="4779"/>
      <c r="S165" s="4779"/>
      <c r="T165" s="4775"/>
      <c r="U165" s="4775"/>
      <c r="V165" s="5178">
        <f>SUM(V166:V178)</f>
        <v>87820</v>
      </c>
      <c r="W165" s="5178">
        <f>SUM(W166:W178)</f>
        <v>102450</v>
      </c>
      <c r="X165" s="5179" t="s">
        <v>130</v>
      </c>
      <c r="Y165" s="5179" t="s">
        <v>130</v>
      </c>
      <c r="Z165" s="4673" t="s">
        <v>7125</v>
      </c>
      <c r="AA165" s="4673" t="s">
        <v>7125</v>
      </c>
      <c r="AB165" s="4775"/>
      <c r="AC165" s="4779"/>
      <c r="AD165" s="5180">
        <f>SUM(AD166:AD178)</f>
        <v>0</v>
      </c>
      <c r="AE165" s="4675" t="s">
        <v>7124</v>
      </c>
      <c r="AF165" s="4676" t="s">
        <v>273</v>
      </c>
      <c r="AG165" s="4782"/>
      <c r="AH165" s="5181">
        <f>SUM(AH166:AH178)</f>
        <v>0</v>
      </c>
      <c r="AI165" s="4782"/>
      <c r="AJ165" s="5181">
        <f>SUM(AJ166:AJ178)</f>
        <v>211000</v>
      </c>
      <c r="AK165" s="4782"/>
      <c r="AL165" s="4784">
        <f>SUM(AL166:AL178)</f>
        <v>463450</v>
      </c>
      <c r="AM165" s="4693"/>
      <c r="AN165" s="4693"/>
      <c r="AO165" s="4693"/>
      <c r="AP165" s="4626"/>
      <c r="AQ165" s="4626"/>
      <c r="AR165" s="4626"/>
    </row>
    <row r="166" spans="2:44" s="4619" customFormat="1" ht="15" customHeight="1" x14ac:dyDescent="0.3">
      <c r="B166" s="4728">
        <v>1</v>
      </c>
      <c r="C166" s="4729">
        <v>18</v>
      </c>
      <c r="D166" s="4729">
        <v>19</v>
      </c>
      <c r="E166" s="2770" t="s">
        <v>67</v>
      </c>
      <c r="F166" s="5148"/>
      <c r="G166" s="5150" t="s">
        <v>7229</v>
      </c>
      <c r="H166" s="5148"/>
      <c r="I166" s="5169" t="s">
        <v>7228</v>
      </c>
      <c r="J166" s="5169" t="s">
        <v>7228</v>
      </c>
      <c r="K166" s="5169" t="s">
        <v>7228</v>
      </c>
      <c r="L166" s="4686"/>
      <c r="M166" s="2446"/>
      <c r="N166" s="4792" t="s">
        <v>130</v>
      </c>
      <c r="O166" s="4793" t="s">
        <v>130</v>
      </c>
      <c r="P166" s="4794"/>
      <c r="Q166" s="4794"/>
      <c r="R166" s="4690" t="s">
        <v>277</v>
      </c>
      <c r="S166" s="4690" t="s">
        <v>277</v>
      </c>
      <c r="T166" s="4686" t="s">
        <v>7207</v>
      </c>
      <c r="U166" s="4686" t="s">
        <v>7207</v>
      </c>
      <c r="V166" s="4726">
        <v>87820</v>
      </c>
      <c r="W166" s="4726">
        <v>102450</v>
      </c>
      <c r="X166" s="4726">
        <f>W166-V166</f>
        <v>14630</v>
      </c>
      <c r="Y166" s="4726"/>
      <c r="Z166" s="4726"/>
      <c r="AA166" s="4726"/>
      <c r="AB166" s="4686" t="s">
        <v>7207</v>
      </c>
      <c r="AC166" s="4690" t="s">
        <v>277</v>
      </c>
      <c r="AD166" s="2590" t="s">
        <v>7156</v>
      </c>
      <c r="AE166" s="2452"/>
      <c r="AF166" s="2453"/>
      <c r="AG166" s="4686" t="s">
        <v>7207</v>
      </c>
      <c r="AH166" s="2449">
        <f>AD166*15%+AD166</f>
        <v>0</v>
      </c>
      <c r="AI166" s="4686" t="s">
        <v>7207</v>
      </c>
      <c r="AJ166" s="2453">
        <v>132000</v>
      </c>
      <c r="AK166" s="4686" t="s">
        <v>7206</v>
      </c>
      <c r="AL166" s="4730">
        <f>SUM(AJ166,AH166,AD166,W166,O166,M166)</f>
        <v>234450</v>
      </c>
      <c r="AM166" s="4693"/>
      <c r="AN166" s="4693"/>
      <c r="AO166" s="4693"/>
      <c r="AP166" s="4626"/>
      <c r="AQ166" s="4626"/>
      <c r="AR166" s="4626"/>
    </row>
    <row r="167" spans="2:44" s="4619" customFormat="1" ht="15" hidden="1" customHeight="1" x14ac:dyDescent="0.3">
      <c r="B167" s="4696">
        <v>1</v>
      </c>
      <c r="C167" s="4697">
        <v>18</v>
      </c>
      <c r="D167" s="4697">
        <v>19</v>
      </c>
      <c r="E167" s="2771" t="s">
        <v>72</v>
      </c>
      <c r="F167" s="5017"/>
      <c r="G167" s="7949" t="s">
        <v>7227</v>
      </c>
      <c r="H167" s="5017"/>
      <c r="I167" s="7949" t="s">
        <v>7226</v>
      </c>
      <c r="J167" s="7949" t="s">
        <v>7226</v>
      </c>
      <c r="K167" s="7949" t="s">
        <v>7226</v>
      </c>
      <c r="L167" s="4699"/>
      <c r="M167" s="2447"/>
      <c r="N167" s="4736" t="s">
        <v>130</v>
      </c>
      <c r="O167" s="4796" t="s">
        <v>130</v>
      </c>
      <c r="P167" s="4797"/>
      <c r="Q167" s="4797"/>
      <c r="R167" s="4705" t="s">
        <v>7111</v>
      </c>
      <c r="S167" s="4705" t="s">
        <v>7111</v>
      </c>
      <c r="T167" s="4736" t="s">
        <v>130</v>
      </c>
      <c r="U167" s="4736" t="s">
        <v>130</v>
      </c>
      <c r="V167" s="4706">
        <v>0</v>
      </c>
      <c r="W167" s="4706">
        <v>0</v>
      </c>
      <c r="X167" s="4706"/>
      <c r="Y167" s="4706"/>
      <c r="Z167" s="4706"/>
      <c r="AA167" s="4706"/>
      <c r="AB167" s="4736" t="s">
        <v>130</v>
      </c>
      <c r="AC167" s="4705" t="s">
        <v>7111</v>
      </c>
      <c r="AD167" s="5182">
        <v>0</v>
      </c>
      <c r="AE167" s="5183"/>
      <c r="AF167" s="4706"/>
      <c r="AG167" s="4736" t="s">
        <v>130</v>
      </c>
      <c r="AH167" s="4706">
        <v>0</v>
      </c>
      <c r="AI167" s="4736" t="s">
        <v>130</v>
      </c>
      <c r="AJ167" s="4706">
        <v>0</v>
      </c>
      <c r="AK167" s="4736" t="s">
        <v>130</v>
      </c>
      <c r="AL167" s="4707">
        <f>SUM(AJ167,AH167,AD167,W167,O167,M167)</f>
        <v>0</v>
      </c>
      <c r="AM167" s="4693"/>
      <c r="AN167" s="4693"/>
      <c r="AO167" s="4693"/>
      <c r="AP167" s="4626"/>
      <c r="AQ167" s="4626"/>
      <c r="AR167" s="4626"/>
    </row>
    <row r="168" spans="2:44" s="4619" customFormat="1" ht="15" hidden="1" customHeight="1" x14ac:dyDescent="0.3">
      <c r="B168" s="4683"/>
      <c r="C168" s="4684"/>
      <c r="D168" s="4684"/>
      <c r="E168" s="2772"/>
      <c r="F168" s="5024"/>
      <c r="G168" s="7950"/>
      <c r="H168" s="5024"/>
      <c r="I168" s="7950"/>
      <c r="J168" s="7950"/>
      <c r="K168" s="7950"/>
      <c r="L168" s="4712"/>
      <c r="M168" s="2578"/>
      <c r="N168" s="4767"/>
      <c r="O168" s="5184"/>
      <c r="P168" s="5185"/>
      <c r="Q168" s="5185"/>
      <c r="R168" s="4717"/>
      <c r="S168" s="4717"/>
      <c r="T168" s="4767"/>
      <c r="U168" s="4767"/>
      <c r="V168" s="4718"/>
      <c r="W168" s="4718"/>
      <c r="X168" s="4718"/>
      <c r="Y168" s="4718"/>
      <c r="Z168" s="4718"/>
      <c r="AA168" s="4718"/>
      <c r="AB168" s="4767"/>
      <c r="AC168" s="4717"/>
      <c r="AD168" s="5186"/>
      <c r="AE168" s="5187"/>
      <c r="AF168" s="4718"/>
      <c r="AG168" s="4767"/>
      <c r="AH168" s="4718"/>
      <c r="AI168" s="4767"/>
      <c r="AJ168" s="4718"/>
      <c r="AK168" s="4767"/>
      <c r="AL168" s="4754"/>
      <c r="AM168" s="4693"/>
      <c r="AN168" s="4693"/>
      <c r="AO168" s="4693"/>
      <c r="AP168" s="4626"/>
      <c r="AQ168" s="4626"/>
      <c r="AR168" s="4626"/>
    </row>
    <row r="169" spans="2:44" s="4619" customFormat="1" ht="15" hidden="1" customHeight="1" x14ac:dyDescent="0.3">
      <c r="B169" s="4731">
        <v>1</v>
      </c>
      <c r="C169" s="4732">
        <v>18</v>
      </c>
      <c r="D169" s="4732">
        <v>19</v>
      </c>
      <c r="E169" s="2773" t="s">
        <v>109</v>
      </c>
      <c r="F169" s="5017"/>
      <c r="G169" s="2800" t="s">
        <v>7225</v>
      </c>
      <c r="H169" s="5017"/>
      <c r="I169" s="7982" t="s">
        <v>7224</v>
      </c>
      <c r="J169" s="7982" t="s">
        <v>7224</v>
      </c>
      <c r="K169" s="7982" t="s">
        <v>7224</v>
      </c>
      <c r="L169" s="4699"/>
      <c r="M169" s="2447"/>
      <c r="N169" s="4699"/>
      <c r="O169" s="5159"/>
      <c r="P169" s="5160"/>
      <c r="Q169" s="5160"/>
      <c r="R169" s="4705"/>
      <c r="S169" s="4705"/>
      <c r="T169" s="4699"/>
      <c r="U169" s="4699"/>
      <c r="V169" s="4706"/>
      <c r="W169" s="4706"/>
      <c r="X169" s="4706"/>
      <c r="Y169" s="4706"/>
      <c r="Z169" s="4706"/>
      <c r="AA169" s="4706"/>
      <c r="AB169" s="4699"/>
      <c r="AC169" s="4705"/>
      <c r="AD169" s="2703"/>
      <c r="AE169" s="2448"/>
      <c r="AF169" s="2449"/>
      <c r="AG169" s="4699"/>
      <c r="AH169" s="2466"/>
      <c r="AI169" s="4699"/>
      <c r="AJ169" s="2466"/>
      <c r="AK169" s="4699"/>
      <c r="AL169" s="4702"/>
      <c r="AM169" s="4693"/>
      <c r="AN169" s="4693"/>
      <c r="AO169" s="4693"/>
      <c r="AP169" s="4626"/>
      <c r="AQ169" s="4626"/>
      <c r="AR169" s="4626"/>
    </row>
    <row r="170" spans="2:44" s="4619" customFormat="1" ht="15" hidden="1" customHeight="1" x14ac:dyDescent="0.3">
      <c r="B170" s="4709"/>
      <c r="C170" s="4710"/>
      <c r="D170" s="4710"/>
      <c r="E170" s="2774"/>
      <c r="F170" s="5024"/>
      <c r="G170" s="2801"/>
      <c r="H170" s="5024"/>
      <c r="I170" s="7983"/>
      <c r="J170" s="7983"/>
      <c r="K170" s="7983"/>
      <c r="L170" s="4712"/>
      <c r="M170" s="2578"/>
      <c r="N170" s="4712"/>
      <c r="O170" s="5188"/>
      <c r="P170" s="5189"/>
      <c r="Q170" s="5189"/>
      <c r="R170" s="4717"/>
      <c r="S170" s="4717"/>
      <c r="T170" s="4712"/>
      <c r="U170" s="4712"/>
      <c r="V170" s="4718"/>
      <c r="W170" s="4718"/>
      <c r="X170" s="4718"/>
      <c r="Y170" s="4718"/>
      <c r="Z170" s="4718"/>
      <c r="AA170" s="4718"/>
      <c r="AB170" s="4712"/>
      <c r="AC170" s="4717"/>
      <c r="AD170" s="2704"/>
      <c r="AE170" s="2450"/>
      <c r="AF170" s="2451"/>
      <c r="AG170" s="4712"/>
      <c r="AH170" s="2470"/>
      <c r="AI170" s="4712"/>
      <c r="AJ170" s="2470"/>
      <c r="AK170" s="4712"/>
      <c r="AL170" s="4714"/>
      <c r="AM170" s="4693"/>
      <c r="AN170" s="4693"/>
      <c r="AO170" s="4693"/>
      <c r="AP170" s="4626"/>
      <c r="AQ170" s="4626"/>
      <c r="AR170" s="4626"/>
    </row>
    <row r="171" spans="2:44" s="4619" customFormat="1" ht="15" hidden="1" customHeight="1" x14ac:dyDescent="0.3">
      <c r="B171" s="4731">
        <v>1</v>
      </c>
      <c r="C171" s="4732">
        <v>18</v>
      </c>
      <c r="D171" s="4732">
        <v>19</v>
      </c>
      <c r="E171" s="2773" t="s">
        <v>144</v>
      </c>
      <c r="F171" s="5017"/>
      <c r="G171" s="7984" t="s">
        <v>7223</v>
      </c>
      <c r="H171" s="5017"/>
      <c r="I171" s="5190" t="s">
        <v>7222</v>
      </c>
      <c r="J171" s="5190" t="s">
        <v>7222</v>
      </c>
      <c r="K171" s="5190" t="s">
        <v>7222</v>
      </c>
      <c r="L171" s="4699"/>
      <c r="M171" s="2447"/>
      <c r="N171" s="4699"/>
      <c r="O171" s="5159"/>
      <c r="P171" s="5160"/>
      <c r="Q171" s="5160"/>
      <c r="R171" s="4705"/>
      <c r="S171" s="4705"/>
      <c r="T171" s="4699"/>
      <c r="U171" s="4699"/>
      <c r="V171" s="4706"/>
      <c r="W171" s="4706"/>
      <c r="X171" s="4706"/>
      <c r="Y171" s="4706"/>
      <c r="Z171" s="4706"/>
      <c r="AA171" s="4706"/>
      <c r="AB171" s="4699"/>
      <c r="AC171" s="4705"/>
      <c r="AD171" s="2703"/>
      <c r="AE171" s="2448"/>
      <c r="AF171" s="2449"/>
      <c r="AG171" s="4699"/>
      <c r="AH171" s="2466"/>
      <c r="AI171" s="4699"/>
      <c r="AJ171" s="2466"/>
      <c r="AK171" s="4699"/>
      <c r="AL171" s="4702"/>
      <c r="AM171" s="4693"/>
      <c r="AN171" s="4693"/>
      <c r="AO171" s="4693"/>
      <c r="AP171" s="4626"/>
      <c r="AQ171" s="4626"/>
      <c r="AR171" s="4626"/>
    </row>
    <row r="172" spans="2:44" s="4619" customFormat="1" ht="15" hidden="1" customHeight="1" x14ac:dyDescent="0.3">
      <c r="B172" s="4709"/>
      <c r="C172" s="4710"/>
      <c r="D172" s="4710"/>
      <c r="E172" s="2774"/>
      <c r="F172" s="5024"/>
      <c r="G172" s="7985"/>
      <c r="H172" s="5024"/>
      <c r="I172" s="5191"/>
      <c r="J172" s="5191"/>
      <c r="K172" s="5191"/>
      <c r="L172" s="4712"/>
      <c r="M172" s="2578"/>
      <c r="N172" s="4712"/>
      <c r="O172" s="5188"/>
      <c r="P172" s="5189"/>
      <c r="Q172" s="5189"/>
      <c r="R172" s="4717"/>
      <c r="S172" s="4717"/>
      <c r="T172" s="4712"/>
      <c r="U172" s="4712"/>
      <c r="V172" s="4718"/>
      <c r="W172" s="4718"/>
      <c r="X172" s="4718"/>
      <c r="Y172" s="4718"/>
      <c r="Z172" s="4718"/>
      <c r="AA172" s="4718"/>
      <c r="AB172" s="4712"/>
      <c r="AC172" s="4717"/>
      <c r="AD172" s="2704"/>
      <c r="AE172" s="2450"/>
      <c r="AF172" s="2451"/>
      <c r="AG172" s="4712"/>
      <c r="AH172" s="2470"/>
      <c r="AI172" s="4712"/>
      <c r="AJ172" s="2470"/>
      <c r="AK172" s="4712"/>
      <c r="AL172" s="4714"/>
      <c r="AM172" s="4693"/>
      <c r="AN172" s="4693"/>
      <c r="AO172" s="4693"/>
      <c r="AP172" s="4626"/>
      <c r="AQ172" s="4626"/>
      <c r="AR172" s="4626"/>
    </row>
    <row r="173" spans="2:44" s="4619" customFormat="1" ht="15" customHeight="1" x14ac:dyDescent="0.3">
      <c r="B173" s="4731">
        <v>1</v>
      </c>
      <c r="C173" s="4732">
        <v>18</v>
      </c>
      <c r="D173" s="4732">
        <v>19</v>
      </c>
      <c r="E173" s="2773" t="s">
        <v>114</v>
      </c>
      <c r="F173" s="5017"/>
      <c r="G173" s="5016" t="s">
        <v>7221</v>
      </c>
      <c r="H173" s="5017"/>
      <c r="I173" s="5158" t="s">
        <v>7220</v>
      </c>
      <c r="J173" s="5158" t="s">
        <v>7220</v>
      </c>
      <c r="K173" s="5158" t="s">
        <v>7220</v>
      </c>
      <c r="L173" s="4699" t="s">
        <v>7219</v>
      </c>
      <c r="M173" s="2705">
        <v>150000</v>
      </c>
      <c r="N173" s="4736" t="s">
        <v>130</v>
      </c>
      <c r="O173" s="4796" t="s">
        <v>130</v>
      </c>
      <c r="P173" s="4797"/>
      <c r="Q173" s="4797"/>
      <c r="R173" s="4705" t="s">
        <v>7111</v>
      </c>
      <c r="S173" s="4705" t="s">
        <v>7111</v>
      </c>
      <c r="T173" s="4736" t="s">
        <v>130</v>
      </c>
      <c r="U173" s="4736" t="s">
        <v>130</v>
      </c>
      <c r="V173" s="4706">
        <v>0</v>
      </c>
      <c r="W173" s="4706">
        <v>0</v>
      </c>
      <c r="X173" s="4706"/>
      <c r="Y173" s="4706"/>
      <c r="Z173" s="4706"/>
      <c r="AA173" s="4706"/>
      <c r="AB173" s="4699" t="s">
        <v>7218</v>
      </c>
      <c r="AC173" s="4705" t="s">
        <v>7111</v>
      </c>
      <c r="AD173" s="5192" t="s">
        <v>7156</v>
      </c>
      <c r="AE173" s="5183"/>
      <c r="AF173" s="4706"/>
      <c r="AG173" s="4699" t="s">
        <v>7218</v>
      </c>
      <c r="AH173" s="2449">
        <f>AD173*15%+AD173</f>
        <v>0</v>
      </c>
      <c r="AI173" s="4699" t="s">
        <v>7218</v>
      </c>
      <c r="AJ173" s="2466">
        <v>79000</v>
      </c>
      <c r="AK173" s="4699" t="s">
        <v>7217</v>
      </c>
      <c r="AL173" s="4707">
        <f>SUM(AJ173,AH173,AD173,W173,O173,M173)</f>
        <v>229000</v>
      </c>
      <c r="AM173" s="4693"/>
      <c r="AN173" s="4693"/>
      <c r="AO173" s="4693"/>
      <c r="AP173" s="4626"/>
      <c r="AQ173" s="4626"/>
      <c r="AR173" s="4626"/>
    </row>
    <row r="174" spans="2:44" s="4619" customFormat="1" ht="15" hidden="1" customHeight="1" x14ac:dyDescent="0.3">
      <c r="B174" s="4731">
        <v>1</v>
      </c>
      <c r="C174" s="4732">
        <v>18</v>
      </c>
      <c r="D174" s="4732">
        <v>19</v>
      </c>
      <c r="E174" s="2773" t="s">
        <v>139</v>
      </c>
      <c r="F174" s="5017"/>
      <c r="G174" s="7984" t="s">
        <v>7216</v>
      </c>
      <c r="H174" s="5017"/>
      <c r="I174" s="5190" t="s">
        <v>7215</v>
      </c>
      <c r="J174" s="5190" t="s">
        <v>7215</v>
      </c>
      <c r="K174" s="5190" t="s">
        <v>7215</v>
      </c>
      <c r="L174" s="4699"/>
      <c r="M174" s="2705"/>
      <c r="N174" s="4699"/>
      <c r="O174" s="4703"/>
      <c r="P174" s="4704"/>
      <c r="Q174" s="4704"/>
      <c r="R174" s="4705"/>
      <c r="S174" s="4705"/>
      <c r="T174" s="4699"/>
      <c r="U174" s="4699"/>
      <c r="V174" s="4706"/>
      <c r="W174" s="4706"/>
      <c r="X174" s="4706"/>
      <c r="Y174" s="4706"/>
      <c r="Z174" s="4706"/>
      <c r="AA174" s="4706"/>
      <c r="AB174" s="4699"/>
      <c r="AC174" s="4705"/>
      <c r="AD174" s="2565"/>
      <c r="AE174" s="2448"/>
      <c r="AF174" s="2449"/>
      <c r="AG174" s="4699"/>
      <c r="AH174" s="2466"/>
      <c r="AI174" s="4699"/>
      <c r="AJ174" s="2466"/>
      <c r="AK174" s="4699"/>
      <c r="AL174" s="4707"/>
      <c r="AM174" s="4693"/>
      <c r="AN174" s="4693"/>
      <c r="AO174" s="4693"/>
      <c r="AP174" s="4626"/>
      <c r="AQ174" s="4626"/>
      <c r="AR174" s="4626"/>
    </row>
    <row r="175" spans="2:44" s="4619" customFormat="1" ht="15" hidden="1" customHeight="1" x14ac:dyDescent="0.3">
      <c r="B175" s="4709"/>
      <c r="C175" s="4710"/>
      <c r="D175" s="4710"/>
      <c r="E175" s="2774"/>
      <c r="F175" s="5024"/>
      <c r="G175" s="7985"/>
      <c r="H175" s="5024"/>
      <c r="I175" s="5191"/>
      <c r="J175" s="5191"/>
      <c r="K175" s="5191"/>
      <c r="L175" s="4712"/>
      <c r="M175" s="2706"/>
      <c r="N175" s="4712"/>
      <c r="O175" s="4715"/>
      <c r="P175" s="4716"/>
      <c r="Q175" s="4716"/>
      <c r="R175" s="4717"/>
      <c r="S175" s="4717"/>
      <c r="T175" s="4712"/>
      <c r="U175" s="4712"/>
      <c r="V175" s="4718"/>
      <c r="W175" s="4718"/>
      <c r="X175" s="4718"/>
      <c r="Y175" s="4718"/>
      <c r="Z175" s="4718"/>
      <c r="AA175" s="4718"/>
      <c r="AB175" s="4712"/>
      <c r="AC175" s="4717"/>
      <c r="AD175" s="2568"/>
      <c r="AE175" s="2450"/>
      <c r="AF175" s="2451"/>
      <c r="AG175" s="4712"/>
      <c r="AH175" s="2470"/>
      <c r="AI175" s="4712"/>
      <c r="AJ175" s="2470"/>
      <c r="AK175" s="4712"/>
      <c r="AL175" s="4754"/>
      <c r="AM175" s="4693"/>
      <c r="AN175" s="4693"/>
      <c r="AO175" s="4693"/>
      <c r="AP175" s="4626"/>
      <c r="AQ175" s="4626"/>
      <c r="AR175" s="4626"/>
    </row>
    <row r="176" spans="2:44" s="4619" customFormat="1" ht="15" hidden="1" customHeight="1" x14ac:dyDescent="0.3">
      <c r="B176" s="4731">
        <v>1</v>
      </c>
      <c r="C176" s="4732">
        <v>18</v>
      </c>
      <c r="D176" s="4732">
        <v>19</v>
      </c>
      <c r="E176" s="2773" t="s">
        <v>81</v>
      </c>
      <c r="F176" s="5017"/>
      <c r="G176" s="7949" t="s">
        <v>7214</v>
      </c>
      <c r="H176" s="5017"/>
      <c r="I176" s="5016" t="s">
        <v>7213</v>
      </c>
      <c r="J176" s="5016" t="s">
        <v>7213</v>
      </c>
      <c r="K176" s="5016" t="s">
        <v>7213</v>
      </c>
      <c r="L176" s="4699"/>
      <c r="M176" s="2705"/>
      <c r="N176" s="4699"/>
      <c r="O176" s="4703"/>
      <c r="P176" s="4704"/>
      <c r="Q176" s="4704"/>
      <c r="R176" s="4705"/>
      <c r="S176" s="4705"/>
      <c r="T176" s="4699"/>
      <c r="U176" s="4699"/>
      <c r="V176" s="4706"/>
      <c r="W176" s="4706"/>
      <c r="X176" s="4706"/>
      <c r="Y176" s="4706"/>
      <c r="Z176" s="4706"/>
      <c r="AA176" s="4706"/>
      <c r="AB176" s="4699"/>
      <c r="AC176" s="4705"/>
      <c r="AD176" s="2565"/>
      <c r="AE176" s="2448"/>
      <c r="AF176" s="2449"/>
      <c r="AG176" s="4699"/>
      <c r="AH176" s="2466"/>
      <c r="AI176" s="4699"/>
      <c r="AJ176" s="2466"/>
      <c r="AK176" s="4699"/>
      <c r="AL176" s="4707"/>
      <c r="AM176" s="4693"/>
      <c r="AN176" s="4693"/>
      <c r="AO176" s="4693"/>
      <c r="AP176" s="4626"/>
      <c r="AQ176" s="4626"/>
      <c r="AR176" s="4626"/>
    </row>
    <row r="177" spans="2:44" s="4619" customFormat="1" ht="15" hidden="1" customHeight="1" x14ac:dyDescent="0.3">
      <c r="B177" s="4709"/>
      <c r="C177" s="4710"/>
      <c r="D177" s="4710"/>
      <c r="E177" s="2774"/>
      <c r="F177" s="5024"/>
      <c r="G177" s="7950"/>
      <c r="H177" s="5024"/>
      <c r="I177" s="5023"/>
      <c r="J177" s="5023"/>
      <c r="K177" s="5023"/>
      <c r="L177" s="4712"/>
      <c r="M177" s="2706"/>
      <c r="N177" s="4712"/>
      <c r="O177" s="4715"/>
      <c r="P177" s="4716"/>
      <c r="Q177" s="4716"/>
      <c r="R177" s="4717"/>
      <c r="S177" s="4717"/>
      <c r="T177" s="4712"/>
      <c r="U177" s="4712"/>
      <c r="V177" s="4718"/>
      <c r="W177" s="4718"/>
      <c r="X177" s="4718"/>
      <c r="Y177" s="4718"/>
      <c r="Z177" s="4718"/>
      <c r="AA177" s="4718"/>
      <c r="AB177" s="4712"/>
      <c r="AC177" s="4717"/>
      <c r="AD177" s="2568"/>
      <c r="AE177" s="2450"/>
      <c r="AF177" s="2451"/>
      <c r="AG177" s="4712"/>
      <c r="AH177" s="2470"/>
      <c r="AI177" s="4712"/>
      <c r="AJ177" s="2470"/>
      <c r="AK177" s="4712"/>
      <c r="AL177" s="4754"/>
      <c r="AM177" s="4693"/>
      <c r="AN177" s="4693"/>
      <c r="AO177" s="4693"/>
      <c r="AP177" s="4626"/>
      <c r="AQ177" s="4626"/>
      <c r="AR177" s="4626"/>
    </row>
    <row r="178" spans="2:44" s="4619" customFormat="1" ht="15" hidden="1" customHeight="1" x14ac:dyDescent="0.3">
      <c r="B178" s="4696">
        <v>1</v>
      </c>
      <c r="C178" s="4697">
        <v>18</v>
      </c>
      <c r="D178" s="4697">
        <v>19</v>
      </c>
      <c r="E178" s="2771" t="s">
        <v>84</v>
      </c>
      <c r="F178" s="5017"/>
      <c r="G178" s="5193" t="s">
        <v>157</v>
      </c>
      <c r="H178" s="5017"/>
      <c r="I178" s="7980" t="s">
        <v>7212</v>
      </c>
      <c r="J178" s="7980" t="s">
        <v>7212</v>
      </c>
      <c r="K178" s="7980" t="s">
        <v>7212</v>
      </c>
      <c r="L178" s="4699"/>
      <c r="M178" s="2447"/>
      <c r="N178" s="5194" t="s">
        <v>130</v>
      </c>
      <c r="O178" s="2707" t="s">
        <v>130</v>
      </c>
      <c r="P178" s="2708"/>
      <c r="Q178" s="2708"/>
      <c r="R178" s="4705" t="s">
        <v>7111</v>
      </c>
      <c r="S178" s="4705" t="s">
        <v>7111</v>
      </c>
      <c r="T178" s="4736" t="s">
        <v>130</v>
      </c>
      <c r="U178" s="4736" t="s">
        <v>130</v>
      </c>
      <c r="V178" s="4706">
        <v>0</v>
      </c>
      <c r="W178" s="4706">
        <v>0</v>
      </c>
      <c r="X178" s="4706"/>
      <c r="Y178" s="4706"/>
      <c r="Z178" s="4706"/>
      <c r="AA178" s="4706"/>
      <c r="AB178" s="4736" t="s">
        <v>130</v>
      </c>
      <c r="AC178" s="4705" t="s">
        <v>7111</v>
      </c>
      <c r="AD178" s="5195">
        <v>0</v>
      </c>
      <c r="AE178" s="5183"/>
      <c r="AF178" s="4706"/>
      <c r="AG178" s="4736" t="s">
        <v>130</v>
      </c>
      <c r="AH178" s="4706">
        <v>0</v>
      </c>
      <c r="AI178" s="4736" t="s">
        <v>130</v>
      </c>
      <c r="AJ178" s="4706">
        <v>0</v>
      </c>
      <c r="AK178" s="4736" t="s">
        <v>130</v>
      </c>
      <c r="AL178" s="4707">
        <f>SUM(AJ178,AH178,AD178,W178,O178,M178)</f>
        <v>0</v>
      </c>
      <c r="AM178" s="4693"/>
      <c r="AN178" s="4693"/>
      <c r="AO178" s="4693"/>
      <c r="AP178" s="4626"/>
      <c r="AQ178" s="4626"/>
      <c r="AR178" s="4626"/>
    </row>
    <row r="179" spans="2:44" s="4619" customFormat="1" ht="15" hidden="1" customHeight="1" x14ac:dyDescent="0.3">
      <c r="B179" s="4683"/>
      <c r="C179" s="4684"/>
      <c r="D179" s="4684"/>
      <c r="E179" s="2772"/>
      <c r="F179" s="5024"/>
      <c r="G179" s="5196"/>
      <c r="H179" s="5024"/>
      <c r="I179" s="7981"/>
      <c r="J179" s="7981"/>
      <c r="K179" s="7981"/>
      <c r="L179" s="4712"/>
      <c r="M179" s="2578"/>
      <c r="N179" s="5197"/>
      <c r="O179" s="2709"/>
      <c r="P179" s="2710"/>
      <c r="Q179" s="2710"/>
      <c r="R179" s="4717"/>
      <c r="S179" s="4717"/>
      <c r="T179" s="4767"/>
      <c r="U179" s="4767"/>
      <c r="V179" s="4718"/>
      <c r="W179" s="4718"/>
      <c r="X179" s="4718"/>
      <c r="Y179" s="4718"/>
      <c r="Z179" s="4718"/>
      <c r="AA179" s="4718"/>
      <c r="AB179" s="4767"/>
      <c r="AC179" s="4717"/>
      <c r="AD179" s="5198"/>
      <c r="AE179" s="5187"/>
      <c r="AF179" s="4718"/>
      <c r="AG179" s="4767"/>
      <c r="AH179" s="4718"/>
      <c r="AI179" s="4767"/>
      <c r="AJ179" s="4718"/>
      <c r="AK179" s="4767"/>
      <c r="AL179" s="4754"/>
      <c r="AM179" s="4693"/>
      <c r="AN179" s="4693"/>
      <c r="AO179" s="4693"/>
      <c r="AP179" s="4626"/>
      <c r="AQ179" s="4626"/>
      <c r="AR179" s="4626"/>
    </row>
    <row r="180" spans="2:44" s="4619" customFormat="1" ht="15" hidden="1" customHeight="1" x14ac:dyDescent="0.3">
      <c r="B180" s="5199">
        <v>1</v>
      </c>
      <c r="C180" s="5200">
        <v>18</v>
      </c>
      <c r="D180" s="5200">
        <v>19</v>
      </c>
      <c r="E180" s="2775" t="s">
        <v>119</v>
      </c>
      <c r="F180" s="5201"/>
      <c r="G180" s="5202" t="s">
        <v>7211</v>
      </c>
      <c r="H180" s="5201"/>
      <c r="I180" s="5202" t="s">
        <v>7211</v>
      </c>
      <c r="J180" s="5201"/>
      <c r="K180" s="5202" t="s">
        <v>7211</v>
      </c>
      <c r="L180" s="5203"/>
      <c r="M180" s="2711"/>
      <c r="N180" s="5204"/>
      <c r="O180" s="5205"/>
      <c r="P180" s="5206"/>
      <c r="Q180" s="5206"/>
      <c r="R180" s="4705"/>
      <c r="S180" s="4705"/>
      <c r="T180" s="5204"/>
      <c r="U180" s="5204"/>
      <c r="V180" s="5207"/>
      <c r="W180" s="5207"/>
      <c r="X180" s="5207"/>
      <c r="Y180" s="5207"/>
      <c r="Z180" s="5207"/>
      <c r="AA180" s="5207"/>
      <c r="AB180" s="5204"/>
      <c r="AC180" s="4705"/>
      <c r="AD180" s="2712"/>
      <c r="AE180" s="2532"/>
      <c r="AF180" s="2533"/>
      <c r="AG180" s="5204"/>
      <c r="AH180" s="2534"/>
      <c r="AI180" s="5204"/>
      <c r="AJ180" s="2534"/>
      <c r="AK180" s="5204"/>
      <c r="AL180" s="5208"/>
      <c r="AM180" s="4693"/>
      <c r="AN180" s="4693"/>
      <c r="AO180" s="4693"/>
      <c r="AP180" s="4626"/>
      <c r="AQ180" s="4626"/>
      <c r="AR180" s="4626"/>
    </row>
    <row r="181" spans="2:44" s="4619" customFormat="1" ht="15" customHeight="1" x14ac:dyDescent="0.3">
      <c r="B181" s="5209"/>
      <c r="C181" s="5210"/>
      <c r="D181" s="5210"/>
      <c r="E181" s="2812"/>
      <c r="F181" s="5211"/>
      <c r="G181" s="5212"/>
      <c r="H181" s="5211"/>
      <c r="I181" s="5212"/>
      <c r="J181" s="5211"/>
      <c r="K181" s="5212"/>
      <c r="L181" s="5141"/>
      <c r="M181" s="2813"/>
      <c r="N181" s="5213"/>
      <c r="O181" s="5214"/>
      <c r="P181" s="5215"/>
      <c r="Q181" s="5215"/>
      <c r="R181" s="4690"/>
      <c r="S181" s="4690"/>
      <c r="T181" s="5213"/>
      <c r="U181" s="5213"/>
      <c r="V181" s="5216"/>
      <c r="W181" s="5216"/>
      <c r="X181" s="5216"/>
      <c r="Y181" s="5216"/>
      <c r="Z181" s="5216"/>
      <c r="AA181" s="5216"/>
      <c r="AB181" s="5213"/>
      <c r="AC181" s="4690"/>
      <c r="AD181" s="2814"/>
      <c r="AE181" s="2452"/>
      <c r="AF181" s="2453"/>
      <c r="AG181" s="4627"/>
      <c r="AH181" s="2458"/>
      <c r="AI181" s="4627"/>
      <c r="AJ181" s="2458"/>
      <c r="AK181" s="4627"/>
      <c r="AL181" s="4722"/>
      <c r="AM181" s="4693"/>
      <c r="AN181" s="4693"/>
      <c r="AO181" s="4693"/>
      <c r="AP181" s="4626"/>
      <c r="AQ181" s="4626"/>
      <c r="AR181" s="4626"/>
    </row>
    <row r="182" spans="2:44" s="4619" customFormat="1" ht="15" customHeight="1" x14ac:dyDescent="0.3">
      <c r="B182" s="4665">
        <v>1</v>
      </c>
      <c r="C182" s="4666">
        <v>18</v>
      </c>
      <c r="D182" s="4666">
        <v>20</v>
      </c>
      <c r="E182" s="4668"/>
      <c r="F182" s="7974" t="s">
        <v>705</v>
      </c>
      <c r="G182" s="7974"/>
      <c r="H182" s="7974" t="s">
        <v>7210</v>
      </c>
      <c r="I182" s="7974"/>
      <c r="J182" s="7974" t="s">
        <v>7210</v>
      </c>
      <c r="K182" s="7974"/>
      <c r="L182" s="4775"/>
      <c r="M182" s="4669">
        <f>SUM(M183:M225)</f>
        <v>2720000</v>
      </c>
      <c r="N182" s="4775"/>
      <c r="O182" s="4671">
        <f>SUM(O183:O225)</f>
        <v>548000</v>
      </c>
      <c r="P182" s="4670" t="s">
        <v>7126</v>
      </c>
      <c r="Q182" s="4670" t="s">
        <v>7126</v>
      </c>
      <c r="R182" s="5217"/>
      <c r="S182" s="5217"/>
      <c r="T182" s="4775"/>
      <c r="U182" s="4775"/>
      <c r="V182" s="4672">
        <f>SUM(V183:V227)</f>
        <v>1348260</v>
      </c>
      <c r="W182" s="4672">
        <f>SUM(W183:W227)</f>
        <v>1366640</v>
      </c>
      <c r="X182" s="4672">
        <f>SUM(X183:X227)</f>
        <v>34700</v>
      </c>
      <c r="Y182" s="4672">
        <f>SUM(Y183:Y227)</f>
        <v>16320</v>
      </c>
      <c r="Z182" s="4673" t="s">
        <v>7125</v>
      </c>
      <c r="AA182" s="4673" t="s">
        <v>7125</v>
      </c>
      <c r="AB182" s="4775"/>
      <c r="AC182" s="5217"/>
      <c r="AD182" s="5218">
        <f>SUM(AD183:AD227)</f>
        <v>791875000</v>
      </c>
      <c r="AE182" s="4675" t="s">
        <v>7124</v>
      </c>
      <c r="AF182" s="4676" t="s">
        <v>273</v>
      </c>
      <c r="AG182" s="4782"/>
      <c r="AH182" s="4876">
        <f>SUM(AH183:AH227)</f>
        <v>138101500</v>
      </c>
      <c r="AI182" s="4782"/>
      <c r="AJ182" s="4876">
        <f>SUM(AJ183:AJ227)</f>
        <v>2098000</v>
      </c>
      <c r="AK182" s="4782"/>
      <c r="AL182" s="4876">
        <f>SUM(AL183:AL227)</f>
        <v>936830540</v>
      </c>
      <c r="AM182" s="5219"/>
      <c r="AN182" s="5219"/>
      <c r="AO182" s="5219"/>
      <c r="AP182" s="4626"/>
      <c r="AQ182" s="4626"/>
      <c r="AR182" s="4626"/>
    </row>
    <row r="183" spans="2:44" s="4619" customFormat="1" ht="15" customHeight="1" x14ac:dyDescent="0.3">
      <c r="B183" s="4728">
        <v>1</v>
      </c>
      <c r="C183" s="4729">
        <v>18</v>
      </c>
      <c r="D183" s="4729">
        <v>20</v>
      </c>
      <c r="E183" s="2770" t="s">
        <v>67</v>
      </c>
      <c r="F183" s="5148"/>
      <c r="G183" s="5169" t="s">
        <v>7209</v>
      </c>
      <c r="H183" s="5148"/>
      <c r="I183" s="5169" t="s">
        <v>7208</v>
      </c>
      <c r="J183" s="5169" t="s">
        <v>7208</v>
      </c>
      <c r="K183" s="5169" t="s">
        <v>7208</v>
      </c>
      <c r="L183" s="4686"/>
      <c r="M183" s="2446"/>
      <c r="N183" s="4792" t="s">
        <v>130</v>
      </c>
      <c r="O183" s="4793" t="s">
        <v>130</v>
      </c>
      <c r="P183" s="4794"/>
      <c r="Q183" s="4794"/>
      <c r="R183" s="4690" t="s">
        <v>277</v>
      </c>
      <c r="S183" s="4690" t="s">
        <v>277</v>
      </c>
      <c r="T183" s="4686" t="s">
        <v>7207</v>
      </c>
      <c r="U183" s="4686" t="s">
        <v>7207</v>
      </c>
      <c r="V183" s="4726">
        <v>59550</v>
      </c>
      <c r="W183" s="4726">
        <v>59550</v>
      </c>
      <c r="X183" s="4726"/>
      <c r="Y183" s="4726"/>
      <c r="Z183" s="4726"/>
      <c r="AA183" s="4726"/>
      <c r="AB183" s="4686" t="s">
        <v>7207</v>
      </c>
      <c r="AC183" s="4690" t="s">
        <v>277</v>
      </c>
      <c r="AD183" s="2570">
        <v>52980000</v>
      </c>
      <c r="AE183" s="2452"/>
      <c r="AF183" s="2453"/>
      <c r="AG183" s="4686" t="s">
        <v>7207</v>
      </c>
      <c r="AH183" s="2449">
        <v>80000</v>
      </c>
      <c r="AI183" s="4686" t="s">
        <v>7207</v>
      </c>
      <c r="AJ183" s="2453">
        <v>89000</v>
      </c>
      <c r="AK183" s="4686" t="s">
        <v>7206</v>
      </c>
      <c r="AL183" s="4730">
        <f>SUM(AJ183,AH183,AD183,W183,O183,M183)</f>
        <v>53208550</v>
      </c>
      <c r="AM183" s="4693"/>
      <c r="AN183" s="4693"/>
      <c r="AO183" s="4693"/>
      <c r="AP183" s="4626"/>
      <c r="AQ183" s="4626"/>
      <c r="AR183" s="4626"/>
    </row>
    <row r="184" spans="2:44" s="4619" customFormat="1" ht="15" hidden="1" customHeight="1" x14ac:dyDescent="0.3">
      <c r="B184" s="4731">
        <v>1</v>
      </c>
      <c r="C184" s="4732">
        <v>18</v>
      </c>
      <c r="D184" s="4732">
        <v>20</v>
      </c>
      <c r="E184" s="2773" t="s">
        <v>72</v>
      </c>
      <c r="F184" s="5017"/>
      <c r="G184" s="7944" t="s">
        <v>7205</v>
      </c>
      <c r="H184" s="5017"/>
      <c r="I184" s="7958" t="s">
        <v>7204</v>
      </c>
      <c r="J184" s="7958" t="s">
        <v>7204</v>
      </c>
      <c r="K184" s="7958" t="s">
        <v>7204</v>
      </c>
      <c r="L184" s="4699"/>
      <c r="M184" s="2447"/>
      <c r="N184" s="4699"/>
      <c r="O184" s="5159"/>
      <c r="P184" s="5160"/>
      <c r="Q184" s="5160"/>
      <c r="R184" s="4705"/>
      <c r="S184" s="4705"/>
      <c r="T184" s="4699"/>
      <c r="U184" s="4699"/>
      <c r="V184" s="4706"/>
      <c r="W184" s="4706"/>
      <c r="X184" s="4706"/>
      <c r="Y184" s="4706"/>
      <c r="Z184" s="4706"/>
      <c r="AA184" s="4706"/>
      <c r="AB184" s="4699"/>
      <c r="AC184" s="4705"/>
      <c r="AD184" s="2565"/>
      <c r="AE184" s="2448"/>
      <c r="AF184" s="2449"/>
      <c r="AG184" s="4699"/>
      <c r="AH184" s="2466"/>
      <c r="AI184" s="4699"/>
      <c r="AJ184" s="2466"/>
      <c r="AK184" s="4699"/>
      <c r="AL184" s="4702"/>
      <c r="AM184" s="4693"/>
      <c r="AN184" s="4693"/>
      <c r="AO184" s="4693"/>
      <c r="AP184" s="4626"/>
      <c r="AQ184" s="4626"/>
      <c r="AR184" s="4626"/>
    </row>
    <row r="185" spans="2:44" s="4619" customFormat="1" ht="15" hidden="1" customHeight="1" x14ac:dyDescent="0.3">
      <c r="B185" s="4709"/>
      <c r="C185" s="4710"/>
      <c r="D185" s="4710"/>
      <c r="E185" s="2774"/>
      <c r="F185" s="5024"/>
      <c r="G185" s="7945"/>
      <c r="H185" s="5024"/>
      <c r="I185" s="7959"/>
      <c r="J185" s="7959"/>
      <c r="K185" s="7959"/>
      <c r="L185" s="4712"/>
      <c r="M185" s="2578"/>
      <c r="N185" s="4712"/>
      <c r="O185" s="5188"/>
      <c r="P185" s="5189"/>
      <c r="Q185" s="5189"/>
      <c r="R185" s="4717"/>
      <c r="S185" s="4717"/>
      <c r="T185" s="4712"/>
      <c r="U185" s="4712"/>
      <c r="V185" s="4718"/>
      <c r="W185" s="4718"/>
      <c r="X185" s="4718"/>
      <c r="Y185" s="4718"/>
      <c r="Z185" s="4718"/>
      <c r="AA185" s="4718"/>
      <c r="AB185" s="4712"/>
      <c r="AC185" s="4717"/>
      <c r="AD185" s="2568"/>
      <c r="AE185" s="2450"/>
      <c r="AF185" s="2451"/>
      <c r="AG185" s="4712"/>
      <c r="AH185" s="2470"/>
      <c r="AI185" s="4712"/>
      <c r="AJ185" s="2470"/>
      <c r="AK185" s="4712"/>
      <c r="AL185" s="4714"/>
      <c r="AM185" s="4693"/>
      <c r="AN185" s="4693"/>
      <c r="AO185" s="4693"/>
      <c r="AP185" s="4626"/>
      <c r="AQ185" s="4626"/>
      <c r="AR185" s="4626"/>
    </row>
    <row r="186" spans="2:44" s="4832" customFormat="1" ht="15" customHeight="1" x14ac:dyDescent="0.3">
      <c r="B186" s="5153">
        <v>1</v>
      </c>
      <c r="C186" s="5154">
        <v>18</v>
      </c>
      <c r="D186" s="5154">
        <v>20</v>
      </c>
      <c r="E186" s="2776" t="s">
        <v>109</v>
      </c>
      <c r="F186" s="5030"/>
      <c r="G186" s="5220" t="s">
        <v>7203</v>
      </c>
      <c r="H186" s="5030"/>
      <c r="I186" s="4924" t="s">
        <v>7202</v>
      </c>
      <c r="J186" s="4924" t="s">
        <v>7202</v>
      </c>
      <c r="K186" s="4924" t="s">
        <v>7202</v>
      </c>
      <c r="L186" s="4923" t="s">
        <v>7201</v>
      </c>
      <c r="M186" s="2713">
        <v>712000</v>
      </c>
      <c r="N186" s="4923" t="s">
        <v>7201</v>
      </c>
      <c r="O186" s="4911">
        <v>306610</v>
      </c>
      <c r="P186" s="4912"/>
      <c r="Q186" s="4912"/>
      <c r="R186" s="4827" t="s">
        <v>7111</v>
      </c>
      <c r="S186" s="4827" t="s">
        <v>7111</v>
      </c>
      <c r="T186" s="4923" t="s">
        <v>7201</v>
      </c>
      <c r="U186" s="4923" t="s">
        <v>7201</v>
      </c>
      <c r="V186" s="4914">
        <v>154260</v>
      </c>
      <c r="W186" s="4914">
        <v>154260</v>
      </c>
      <c r="X186" s="4914"/>
      <c r="Y186" s="4914"/>
      <c r="Z186" s="4914"/>
      <c r="AA186" s="4914"/>
      <c r="AB186" s="4923" t="s">
        <v>7201</v>
      </c>
      <c r="AC186" s="4827" t="s">
        <v>7111</v>
      </c>
      <c r="AD186" s="2611">
        <v>102730000</v>
      </c>
      <c r="AE186" s="2486"/>
      <c r="AF186" s="2487"/>
      <c r="AG186" s="4923" t="s">
        <v>7201</v>
      </c>
      <c r="AH186" s="2487">
        <v>205000</v>
      </c>
      <c r="AI186" s="4923" t="s">
        <v>7201</v>
      </c>
      <c r="AJ186" s="2487">
        <v>233000</v>
      </c>
      <c r="AK186" s="4923" t="s">
        <v>7200</v>
      </c>
      <c r="AL186" s="4929">
        <f>SUM(AJ186,AH186,AD186,W186,O186,M186)</f>
        <v>104340870</v>
      </c>
      <c r="AM186" s="4831"/>
      <c r="AN186" s="4831"/>
      <c r="AO186" s="4831"/>
      <c r="AP186" s="4626"/>
      <c r="AQ186" s="4626"/>
      <c r="AR186" s="4626"/>
    </row>
    <row r="187" spans="2:44" s="4619" customFormat="1" ht="15" hidden="1" customHeight="1" x14ac:dyDescent="0.3">
      <c r="B187" s="4788">
        <v>1</v>
      </c>
      <c r="C187" s="4789">
        <v>18</v>
      </c>
      <c r="D187" s="4789">
        <v>20</v>
      </c>
      <c r="E187" s="2774" t="s">
        <v>144</v>
      </c>
      <c r="F187" s="5148"/>
      <c r="G187" s="5221" t="s">
        <v>7199</v>
      </c>
      <c r="H187" s="5148"/>
      <c r="I187" s="5222" t="s">
        <v>7198</v>
      </c>
      <c r="J187" s="5222" t="s">
        <v>7198</v>
      </c>
      <c r="K187" s="5222" t="s">
        <v>7198</v>
      </c>
      <c r="L187" s="4686"/>
      <c r="M187" s="2714"/>
      <c r="N187" s="4686"/>
      <c r="O187" s="5162"/>
      <c r="P187" s="5163"/>
      <c r="Q187" s="5163"/>
      <c r="R187" s="4717"/>
      <c r="S187" s="4717"/>
      <c r="T187" s="4792" t="s">
        <v>130</v>
      </c>
      <c r="U187" s="4792" t="s">
        <v>130</v>
      </c>
      <c r="V187" s="4726">
        <v>0</v>
      </c>
      <c r="W187" s="4726">
        <v>0</v>
      </c>
      <c r="X187" s="4726"/>
      <c r="Y187" s="4726"/>
      <c r="Z187" s="4726"/>
      <c r="AA187" s="4726"/>
      <c r="AB187" s="4792" t="s">
        <v>130</v>
      </c>
      <c r="AC187" s="4717"/>
      <c r="AD187" s="2570">
        <v>0</v>
      </c>
      <c r="AE187" s="2452"/>
      <c r="AF187" s="2453"/>
      <c r="AG187" s="4792" t="s">
        <v>130</v>
      </c>
      <c r="AH187" s="2458"/>
      <c r="AI187" s="4792" t="s">
        <v>130</v>
      </c>
      <c r="AJ187" s="2458">
        <v>0</v>
      </c>
      <c r="AK187" s="4792" t="s">
        <v>130</v>
      </c>
      <c r="AL187" s="4730">
        <f>SUM(AJ187,AH187,AD187,W187,O187,M187)</f>
        <v>0</v>
      </c>
      <c r="AM187" s="4693"/>
      <c r="AN187" s="4693"/>
      <c r="AO187" s="4693"/>
      <c r="AP187" s="4626"/>
      <c r="AQ187" s="4626"/>
      <c r="AR187" s="4626"/>
    </row>
    <row r="188" spans="2:44" s="4619" customFormat="1" ht="15" customHeight="1" x14ac:dyDescent="0.3">
      <c r="B188" s="4696">
        <v>1</v>
      </c>
      <c r="C188" s="4697">
        <v>18</v>
      </c>
      <c r="D188" s="4697">
        <v>20</v>
      </c>
      <c r="E188" s="2776" t="s">
        <v>114</v>
      </c>
      <c r="F188" s="5017"/>
      <c r="G188" s="5193" t="s">
        <v>7197</v>
      </c>
      <c r="H188" s="5017"/>
      <c r="I188" s="5158" t="s">
        <v>7196</v>
      </c>
      <c r="J188" s="5158" t="s">
        <v>7196</v>
      </c>
      <c r="K188" s="5158" t="s">
        <v>7196</v>
      </c>
      <c r="L188" s="4699"/>
      <c r="M188" s="2447"/>
      <c r="N188" s="4699" t="s">
        <v>7195</v>
      </c>
      <c r="O188" s="4796" t="s">
        <v>130</v>
      </c>
      <c r="P188" s="4797"/>
      <c r="Q188" s="4797"/>
      <c r="R188" s="4705" t="s">
        <v>7111</v>
      </c>
      <c r="S188" s="4705" t="s">
        <v>7111</v>
      </c>
      <c r="T188" s="4699" t="s">
        <v>7195</v>
      </c>
      <c r="U188" s="4699" t="s">
        <v>7195</v>
      </c>
      <c r="V188" s="4706">
        <v>87200</v>
      </c>
      <c r="W188" s="4706">
        <v>87200</v>
      </c>
      <c r="X188" s="4706"/>
      <c r="Y188" s="4706"/>
      <c r="Z188" s="4706"/>
      <c r="AA188" s="4706"/>
      <c r="AB188" s="4699" t="s">
        <v>7180</v>
      </c>
      <c r="AC188" s="4705" t="s">
        <v>7111</v>
      </c>
      <c r="AD188" s="2565">
        <v>117810000</v>
      </c>
      <c r="AE188" s="2448"/>
      <c r="AF188" s="2449"/>
      <c r="AG188" s="4699" t="s">
        <v>7195</v>
      </c>
      <c r="AH188" s="2449">
        <f>AD188*15%+AD188</f>
        <v>135481500</v>
      </c>
      <c r="AI188" s="4699" t="s">
        <v>7195</v>
      </c>
      <c r="AJ188" s="2449">
        <v>132000</v>
      </c>
      <c r="AK188" s="4699" t="s">
        <v>7195</v>
      </c>
      <c r="AL188" s="4707">
        <f>SUM(AJ188,AH188,AD188,W188,O188,M188)</f>
        <v>253510700</v>
      </c>
      <c r="AM188" s="4693"/>
      <c r="AN188" s="4693"/>
      <c r="AO188" s="4693"/>
      <c r="AP188" s="4626"/>
      <c r="AQ188" s="4626"/>
      <c r="AR188" s="4626"/>
    </row>
    <row r="189" spans="2:44" s="4619" customFormat="1" ht="15" hidden="1" customHeight="1" x14ac:dyDescent="0.3">
      <c r="B189" s="4683">
        <v>1</v>
      </c>
      <c r="C189" s="4684">
        <v>18</v>
      </c>
      <c r="D189" s="4684">
        <v>20</v>
      </c>
      <c r="E189" s="2777" t="s">
        <v>139</v>
      </c>
      <c r="F189" s="5024"/>
      <c r="G189" s="5223" t="s">
        <v>7194</v>
      </c>
      <c r="H189" s="5024"/>
      <c r="I189" s="5224" t="s">
        <v>7193</v>
      </c>
      <c r="J189" s="5224" t="s">
        <v>7193</v>
      </c>
      <c r="K189" s="5224" t="s">
        <v>7193</v>
      </c>
      <c r="L189" s="4712"/>
      <c r="M189" s="2578"/>
      <c r="N189" s="4712"/>
      <c r="O189" s="5188"/>
      <c r="P189" s="5189"/>
      <c r="Q189" s="5189"/>
      <c r="R189" s="4717"/>
      <c r="S189" s="4717"/>
      <c r="T189" s="4712"/>
      <c r="U189" s="4712"/>
      <c r="V189" s="4718"/>
      <c r="W189" s="4718"/>
      <c r="X189" s="4718"/>
      <c r="Y189" s="4718"/>
      <c r="Z189" s="4718"/>
      <c r="AA189" s="4718"/>
      <c r="AB189" s="4712"/>
      <c r="AC189" s="4717"/>
      <c r="AD189" s="2568"/>
      <c r="AE189" s="2450"/>
      <c r="AF189" s="2451"/>
      <c r="AG189" s="4712"/>
      <c r="AH189" s="2470"/>
      <c r="AI189" s="4712"/>
      <c r="AJ189" s="2470"/>
      <c r="AK189" s="4712"/>
      <c r="AL189" s="4714"/>
      <c r="AM189" s="4693"/>
      <c r="AN189" s="4693"/>
      <c r="AO189" s="4693"/>
      <c r="AP189" s="4626"/>
      <c r="AQ189" s="4626"/>
      <c r="AR189" s="4626"/>
    </row>
    <row r="190" spans="2:44" s="4619" customFormat="1" ht="15" hidden="1" customHeight="1" x14ac:dyDescent="0.3">
      <c r="B190" s="4696">
        <v>1</v>
      </c>
      <c r="C190" s="4697">
        <v>18</v>
      </c>
      <c r="D190" s="4697">
        <v>20</v>
      </c>
      <c r="E190" s="2776" t="s">
        <v>81</v>
      </c>
      <c r="F190" s="5017"/>
      <c r="G190" s="7949" t="s">
        <v>7192</v>
      </c>
      <c r="H190" s="5017"/>
      <c r="I190" s="7949" t="s">
        <v>7191</v>
      </c>
      <c r="J190" s="7949" t="s">
        <v>7191</v>
      </c>
      <c r="K190" s="7949" t="s">
        <v>7191</v>
      </c>
      <c r="L190" s="4699"/>
      <c r="M190" s="2447"/>
      <c r="N190" s="4736" t="s">
        <v>130</v>
      </c>
      <c r="O190" s="4796" t="s">
        <v>130</v>
      </c>
      <c r="P190" s="4797"/>
      <c r="Q190" s="4797"/>
      <c r="R190" s="4705" t="s">
        <v>7111</v>
      </c>
      <c r="S190" s="4705" t="s">
        <v>7111</v>
      </c>
      <c r="T190" s="4736" t="s">
        <v>130</v>
      </c>
      <c r="U190" s="4736" t="s">
        <v>130</v>
      </c>
      <c r="V190" s="4796" t="s">
        <v>130</v>
      </c>
      <c r="W190" s="4796" t="s">
        <v>130</v>
      </c>
      <c r="X190" s="4796"/>
      <c r="Y190" s="4796"/>
      <c r="Z190" s="4796"/>
      <c r="AA190" s="4796"/>
      <c r="AB190" s="4736" t="s">
        <v>130</v>
      </c>
      <c r="AC190" s="4705" t="s">
        <v>7111</v>
      </c>
      <c r="AD190" s="5225" t="s">
        <v>130</v>
      </c>
      <c r="AE190" s="5226"/>
      <c r="AF190" s="4796"/>
      <c r="AG190" s="4736" t="s">
        <v>130</v>
      </c>
      <c r="AH190" s="4796" t="s">
        <v>130</v>
      </c>
      <c r="AI190" s="4736" t="s">
        <v>130</v>
      </c>
      <c r="AJ190" s="4796" t="s">
        <v>130</v>
      </c>
      <c r="AK190" s="4736" t="s">
        <v>130</v>
      </c>
      <c r="AL190" s="4707">
        <f>SUM(AJ190,AH190,AD190,W190,O190,M190)</f>
        <v>0</v>
      </c>
      <c r="AM190" s="4693"/>
      <c r="AN190" s="4693"/>
      <c r="AO190" s="4693"/>
      <c r="AP190" s="4626"/>
      <c r="AQ190" s="4626"/>
      <c r="AR190" s="4626"/>
    </row>
    <row r="191" spans="2:44" s="4619" customFormat="1" ht="15" hidden="1" customHeight="1" x14ac:dyDescent="0.3">
      <c r="B191" s="4683"/>
      <c r="C191" s="4684"/>
      <c r="D191" s="4684"/>
      <c r="E191" s="2777"/>
      <c r="F191" s="5024"/>
      <c r="G191" s="7950"/>
      <c r="H191" s="5024"/>
      <c r="I191" s="7950"/>
      <c r="J191" s="7950"/>
      <c r="K191" s="7950"/>
      <c r="L191" s="4712"/>
      <c r="M191" s="2578"/>
      <c r="N191" s="4767"/>
      <c r="O191" s="5184"/>
      <c r="P191" s="5185"/>
      <c r="Q191" s="5185"/>
      <c r="R191" s="4717"/>
      <c r="S191" s="4717"/>
      <c r="T191" s="4767"/>
      <c r="U191" s="4767"/>
      <c r="V191" s="5184"/>
      <c r="W191" s="5184"/>
      <c r="X191" s="5184"/>
      <c r="Y191" s="5184"/>
      <c r="Z191" s="5184"/>
      <c r="AA191" s="5184"/>
      <c r="AB191" s="4767"/>
      <c r="AC191" s="4717"/>
      <c r="AD191" s="5227"/>
      <c r="AE191" s="5228"/>
      <c r="AF191" s="5184"/>
      <c r="AG191" s="4767"/>
      <c r="AH191" s="5184"/>
      <c r="AI191" s="4767"/>
      <c r="AJ191" s="5184"/>
      <c r="AK191" s="4767"/>
      <c r="AL191" s="4754"/>
      <c r="AM191" s="4693"/>
      <c r="AN191" s="4693"/>
      <c r="AO191" s="4693"/>
      <c r="AP191" s="4626"/>
      <c r="AQ191" s="4626"/>
      <c r="AR191" s="4626"/>
    </row>
    <row r="192" spans="2:44" s="4619" customFormat="1" ht="15" customHeight="1" x14ac:dyDescent="0.3">
      <c r="B192" s="4731">
        <v>1</v>
      </c>
      <c r="C192" s="4732">
        <v>18</v>
      </c>
      <c r="D192" s="4732">
        <v>20</v>
      </c>
      <c r="E192" s="2773" t="s">
        <v>84</v>
      </c>
      <c r="F192" s="5017"/>
      <c r="G192" s="7944" t="s">
        <v>7190</v>
      </c>
      <c r="H192" s="5017"/>
      <c r="I192" s="7949" t="s">
        <v>7189</v>
      </c>
      <c r="J192" s="7949" t="s">
        <v>7189</v>
      </c>
      <c r="K192" s="7949" t="s">
        <v>7189</v>
      </c>
      <c r="L192" s="4699"/>
      <c r="M192" s="2447"/>
      <c r="N192" s="4699"/>
      <c r="O192" s="5159"/>
      <c r="P192" s="5160"/>
      <c r="Q192" s="5160"/>
      <c r="R192" s="4705" t="s">
        <v>7111</v>
      </c>
      <c r="S192" s="4705" t="s">
        <v>7111</v>
      </c>
      <c r="T192" s="4699"/>
      <c r="U192" s="4699"/>
      <c r="V192" s="4706"/>
      <c r="W192" s="4706"/>
      <c r="X192" s="4706"/>
      <c r="Y192" s="4706"/>
      <c r="Z192" s="4706"/>
      <c r="AA192" s="4706"/>
      <c r="AB192" s="4699" t="s">
        <v>7188</v>
      </c>
      <c r="AC192" s="4705" t="s">
        <v>7111</v>
      </c>
      <c r="AD192" s="2571" t="s">
        <v>7156</v>
      </c>
      <c r="AE192" s="2448"/>
      <c r="AF192" s="2449"/>
      <c r="AG192" s="4699"/>
      <c r="AH192" s="2466"/>
      <c r="AI192" s="4699" t="s">
        <v>7188</v>
      </c>
      <c r="AJ192" s="2466">
        <v>100000</v>
      </c>
      <c r="AK192" s="4699"/>
      <c r="AL192" s="4707">
        <f>SUM(AJ192,AH192,AD192,W192,O192,M192)</f>
        <v>100000</v>
      </c>
      <c r="AM192" s="4693"/>
      <c r="AN192" s="4693"/>
      <c r="AO192" s="4693"/>
      <c r="AP192" s="4626"/>
      <c r="AQ192" s="4626"/>
      <c r="AR192" s="4626"/>
    </row>
    <row r="193" spans="2:44" s="4619" customFormat="1" ht="15" customHeight="1" x14ac:dyDescent="0.3">
      <c r="B193" s="4709"/>
      <c r="C193" s="4710"/>
      <c r="D193" s="4710"/>
      <c r="E193" s="2774"/>
      <c r="F193" s="5024"/>
      <c r="G193" s="7945"/>
      <c r="H193" s="5024"/>
      <c r="I193" s="7950"/>
      <c r="J193" s="7950"/>
      <c r="K193" s="7950"/>
      <c r="L193" s="4712"/>
      <c r="M193" s="2578"/>
      <c r="N193" s="4712"/>
      <c r="O193" s="5188"/>
      <c r="P193" s="5189"/>
      <c r="Q193" s="5189"/>
      <c r="R193" s="4717"/>
      <c r="S193" s="4717"/>
      <c r="T193" s="4712"/>
      <c r="U193" s="4712"/>
      <c r="V193" s="4718"/>
      <c r="W193" s="4718"/>
      <c r="X193" s="4718"/>
      <c r="Y193" s="4718"/>
      <c r="Z193" s="4718"/>
      <c r="AA193" s="4718"/>
      <c r="AB193" s="4712"/>
      <c r="AC193" s="4717"/>
      <c r="AD193" s="2704"/>
      <c r="AE193" s="2450"/>
      <c r="AF193" s="2451"/>
      <c r="AG193" s="4712"/>
      <c r="AH193" s="2470"/>
      <c r="AI193" s="4712"/>
      <c r="AJ193" s="2470"/>
      <c r="AK193" s="4712"/>
      <c r="AL193" s="4714"/>
      <c r="AM193" s="4693"/>
      <c r="AN193" s="4693"/>
      <c r="AO193" s="4693"/>
      <c r="AP193" s="4626"/>
      <c r="AQ193" s="4626"/>
      <c r="AR193" s="4626"/>
    </row>
    <row r="194" spans="2:44" s="4619" customFormat="1" ht="15" hidden="1" customHeight="1" x14ac:dyDescent="0.3">
      <c r="B194" s="4696">
        <v>1</v>
      </c>
      <c r="C194" s="4697">
        <v>18</v>
      </c>
      <c r="D194" s="4697">
        <v>20</v>
      </c>
      <c r="E194" s="2776" t="s">
        <v>119</v>
      </c>
      <c r="F194" s="5017"/>
      <c r="G194" s="7949" t="s">
        <v>7187</v>
      </c>
      <c r="H194" s="5017"/>
      <c r="I194" s="7949" t="s">
        <v>7186</v>
      </c>
      <c r="J194" s="7949" t="s">
        <v>7186</v>
      </c>
      <c r="K194" s="7949" t="s">
        <v>7186</v>
      </c>
      <c r="L194" s="4699"/>
      <c r="M194" s="2447"/>
      <c r="N194" s="4736" t="s">
        <v>130</v>
      </c>
      <c r="O194" s="4796" t="s">
        <v>130</v>
      </c>
      <c r="P194" s="4797"/>
      <c r="Q194" s="4797"/>
      <c r="R194" s="4705" t="s">
        <v>7111</v>
      </c>
      <c r="S194" s="4705" t="s">
        <v>7111</v>
      </c>
      <c r="T194" s="4736" t="s">
        <v>130</v>
      </c>
      <c r="U194" s="4736" t="s">
        <v>130</v>
      </c>
      <c r="V194" s="4738" t="s">
        <v>130</v>
      </c>
      <c r="W194" s="4738" t="s">
        <v>130</v>
      </c>
      <c r="X194" s="4738"/>
      <c r="Y194" s="4738"/>
      <c r="Z194" s="4738"/>
      <c r="AA194" s="4738"/>
      <c r="AB194" s="4736" t="s">
        <v>130</v>
      </c>
      <c r="AC194" s="4705" t="s">
        <v>7111</v>
      </c>
      <c r="AD194" s="5192" t="s">
        <v>130</v>
      </c>
      <c r="AE194" s="4764"/>
      <c r="AF194" s="4738"/>
      <c r="AG194" s="4736" t="s">
        <v>130</v>
      </c>
      <c r="AH194" s="4738" t="s">
        <v>130</v>
      </c>
      <c r="AI194" s="4736" t="s">
        <v>130</v>
      </c>
      <c r="AJ194" s="4738" t="s">
        <v>130</v>
      </c>
      <c r="AK194" s="4736" t="s">
        <v>130</v>
      </c>
      <c r="AL194" s="4707">
        <f>SUM(AJ194,AH194,AD194,W194,O194,M194)</f>
        <v>0</v>
      </c>
      <c r="AM194" s="4693"/>
      <c r="AN194" s="4693"/>
      <c r="AO194" s="4693"/>
      <c r="AP194" s="4626"/>
      <c r="AQ194" s="4626"/>
      <c r="AR194" s="4626"/>
    </row>
    <row r="195" spans="2:44" s="4619" customFormat="1" ht="15" hidden="1" customHeight="1" x14ac:dyDescent="0.3">
      <c r="B195" s="4728"/>
      <c r="C195" s="4729"/>
      <c r="D195" s="4729"/>
      <c r="E195" s="5161"/>
      <c r="F195" s="5148"/>
      <c r="G195" s="7950"/>
      <c r="H195" s="5148"/>
      <c r="I195" s="7950"/>
      <c r="J195" s="7950"/>
      <c r="K195" s="7950"/>
      <c r="L195" s="4686"/>
      <c r="M195" s="2446"/>
      <c r="N195" s="4686"/>
      <c r="O195" s="5162"/>
      <c r="P195" s="5163"/>
      <c r="Q195" s="5163"/>
      <c r="R195" s="4717"/>
      <c r="S195" s="4717"/>
      <c r="T195" s="4686"/>
      <c r="U195" s="4686"/>
      <c r="V195" s="4726"/>
      <c r="W195" s="4726"/>
      <c r="X195" s="4726"/>
      <c r="Y195" s="4726"/>
      <c r="Z195" s="4726"/>
      <c r="AA195" s="4726"/>
      <c r="AB195" s="4686"/>
      <c r="AC195" s="4717"/>
      <c r="AD195" s="2715"/>
      <c r="AE195" s="2452"/>
      <c r="AF195" s="2453"/>
      <c r="AG195" s="4686"/>
      <c r="AH195" s="2458"/>
      <c r="AI195" s="4686"/>
      <c r="AJ195" s="2458"/>
      <c r="AK195" s="4686"/>
      <c r="AL195" s="4722"/>
      <c r="AM195" s="4693"/>
      <c r="AN195" s="4693"/>
      <c r="AO195" s="4693"/>
      <c r="AP195" s="4626"/>
      <c r="AQ195" s="4626"/>
      <c r="AR195" s="4626"/>
    </row>
    <row r="196" spans="2:44" s="4619" customFormat="1" ht="15" customHeight="1" x14ac:dyDescent="0.3">
      <c r="B196" s="4731">
        <v>1</v>
      </c>
      <c r="C196" s="4732">
        <v>18</v>
      </c>
      <c r="D196" s="4732">
        <v>20</v>
      </c>
      <c r="E196" s="2773" t="s">
        <v>185</v>
      </c>
      <c r="F196" s="5017"/>
      <c r="G196" s="4924" t="s">
        <v>7185</v>
      </c>
      <c r="H196" s="5017"/>
      <c r="I196" s="5229" t="s">
        <v>7184</v>
      </c>
      <c r="J196" s="5229" t="s">
        <v>7184</v>
      </c>
      <c r="K196" s="5229" t="s">
        <v>7184</v>
      </c>
      <c r="L196" s="4699"/>
      <c r="M196" s="2447"/>
      <c r="N196" s="4699"/>
      <c r="O196" s="5159"/>
      <c r="P196" s="5160"/>
      <c r="Q196" s="5160"/>
      <c r="R196" s="4702" t="s">
        <v>7111</v>
      </c>
      <c r="S196" s="4702" t="s">
        <v>7111</v>
      </c>
      <c r="T196" s="4699"/>
      <c r="U196" s="4699"/>
      <c r="V196" s="4706"/>
      <c r="W196" s="4706"/>
      <c r="X196" s="4706"/>
      <c r="Y196" s="4706"/>
      <c r="Z196" s="4706"/>
      <c r="AA196" s="4706"/>
      <c r="AB196" s="4699" t="s">
        <v>7132</v>
      </c>
      <c r="AC196" s="4702" t="s">
        <v>7111</v>
      </c>
      <c r="AD196" s="2571" t="s">
        <v>7156</v>
      </c>
      <c r="AE196" s="2448"/>
      <c r="AF196" s="2449"/>
      <c r="AG196" s="4699" t="str">
        <f>AB196</f>
        <v>4 cabor</v>
      </c>
      <c r="AH196" s="2449">
        <f>AD196*15%+AD196</f>
        <v>0</v>
      </c>
      <c r="AI196" s="4699" t="str">
        <f>AB196</f>
        <v>4 cabor</v>
      </c>
      <c r="AJ196" s="2466">
        <v>240000</v>
      </c>
      <c r="AK196" s="4699" t="s">
        <v>7183</v>
      </c>
      <c r="AL196" s="4707">
        <f>SUM(AJ196,AH196,AD196,W196,O196,M196)</f>
        <v>240000</v>
      </c>
      <c r="AM196" s="4625"/>
      <c r="AN196" s="4625"/>
      <c r="AO196" s="4625"/>
      <c r="AP196" s="4626"/>
      <c r="AQ196" s="4626"/>
      <c r="AR196" s="4626"/>
    </row>
    <row r="197" spans="2:44" s="4619" customFormat="1" ht="15" customHeight="1" x14ac:dyDescent="0.3">
      <c r="B197" s="4696">
        <v>1</v>
      </c>
      <c r="C197" s="4697">
        <v>18</v>
      </c>
      <c r="D197" s="4697">
        <v>20</v>
      </c>
      <c r="E197" s="2776" t="s">
        <v>281</v>
      </c>
      <c r="F197" s="5017"/>
      <c r="G197" s="5193" t="s">
        <v>7182</v>
      </c>
      <c r="H197" s="5017"/>
      <c r="I197" s="5158" t="s">
        <v>7181</v>
      </c>
      <c r="J197" s="5158" t="s">
        <v>7181</v>
      </c>
      <c r="K197" s="5016" t="s">
        <v>7181</v>
      </c>
      <c r="L197" s="4699"/>
      <c r="M197" s="2447"/>
      <c r="N197" s="4736" t="s">
        <v>130</v>
      </c>
      <c r="O197" s="2707" t="s">
        <v>130</v>
      </c>
      <c r="P197" s="2708"/>
      <c r="Q197" s="2708"/>
      <c r="R197" s="4705" t="s">
        <v>7111</v>
      </c>
      <c r="S197" s="4705" t="s">
        <v>7111</v>
      </c>
      <c r="T197" s="4699" t="s">
        <v>7180</v>
      </c>
      <c r="U197" s="4699" t="s">
        <v>7180</v>
      </c>
      <c r="V197" s="4706">
        <v>132000</v>
      </c>
      <c r="W197" s="4706">
        <v>120530</v>
      </c>
      <c r="X197" s="4706"/>
      <c r="Y197" s="4706">
        <f>V197-W197</f>
        <v>11470</v>
      </c>
      <c r="Z197" s="4706"/>
      <c r="AA197" s="4706"/>
      <c r="AB197" s="4699" t="s">
        <v>7179</v>
      </c>
      <c r="AC197" s="4705" t="s">
        <v>7111</v>
      </c>
      <c r="AD197" s="2571" t="s">
        <v>7156</v>
      </c>
      <c r="AE197" s="2448"/>
      <c r="AF197" s="2449"/>
      <c r="AG197" s="4699" t="s">
        <v>7179</v>
      </c>
      <c r="AH197" s="2449">
        <v>160000</v>
      </c>
      <c r="AI197" s="4699" t="s">
        <v>7179</v>
      </c>
      <c r="AJ197" s="2453">
        <f>AH197*15%+AH197</f>
        <v>184000</v>
      </c>
      <c r="AK197" s="4699" t="s">
        <v>7178</v>
      </c>
      <c r="AL197" s="4707">
        <f>SUM(AJ197,AH197,AD197,W197,O197,M197)</f>
        <v>464530</v>
      </c>
      <c r="AM197" s="4693"/>
      <c r="AN197" s="4693"/>
      <c r="AO197" s="4693"/>
      <c r="AP197" s="4626"/>
      <c r="AQ197" s="4626"/>
      <c r="AR197" s="4626"/>
    </row>
    <row r="198" spans="2:44" s="4619" customFormat="1" ht="15" hidden="1" customHeight="1" x14ac:dyDescent="0.3">
      <c r="B198" s="4731">
        <v>1</v>
      </c>
      <c r="C198" s="4732">
        <v>18</v>
      </c>
      <c r="D198" s="4732">
        <v>20</v>
      </c>
      <c r="E198" s="2773" t="s">
        <v>283</v>
      </c>
      <c r="F198" s="5017"/>
      <c r="G198" s="7984" t="s">
        <v>7177</v>
      </c>
      <c r="H198" s="5017"/>
      <c r="I198" s="7984" t="s">
        <v>7176</v>
      </c>
      <c r="J198" s="7984" t="s">
        <v>7176</v>
      </c>
      <c r="K198" s="7984" t="s">
        <v>7176</v>
      </c>
      <c r="L198" s="4699"/>
      <c r="M198" s="2447"/>
      <c r="N198" s="4736" t="s">
        <v>130</v>
      </c>
      <c r="O198" s="4796" t="s">
        <v>130</v>
      </c>
      <c r="P198" s="4797"/>
      <c r="Q198" s="4797"/>
      <c r="R198" s="4705" t="s">
        <v>7111</v>
      </c>
      <c r="S198" s="4705" t="s">
        <v>7111</v>
      </c>
      <c r="T198" s="4736" t="s">
        <v>130</v>
      </c>
      <c r="U198" s="4736" t="s">
        <v>130</v>
      </c>
      <c r="V198" s="4738" t="s">
        <v>130</v>
      </c>
      <c r="W198" s="4738" t="s">
        <v>130</v>
      </c>
      <c r="X198" s="4738"/>
      <c r="Y198" s="4738"/>
      <c r="Z198" s="4738"/>
      <c r="AA198" s="4738"/>
      <c r="AB198" s="4736" t="s">
        <v>130</v>
      </c>
      <c r="AC198" s="4705" t="s">
        <v>7111</v>
      </c>
      <c r="AD198" s="5192" t="s">
        <v>130</v>
      </c>
      <c r="AE198" s="4764"/>
      <c r="AF198" s="4738"/>
      <c r="AG198" s="4736" t="s">
        <v>130</v>
      </c>
      <c r="AH198" s="4738" t="s">
        <v>130</v>
      </c>
      <c r="AI198" s="4736" t="s">
        <v>130</v>
      </c>
      <c r="AJ198" s="4738" t="s">
        <v>130</v>
      </c>
      <c r="AK198" s="4736" t="s">
        <v>130</v>
      </c>
      <c r="AL198" s="4707">
        <f>SUM(AJ198,AH198,AD198,W198,O198,M198)</f>
        <v>0</v>
      </c>
      <c r="AM198" s="4693"/>
      <c r="AN198" s="4693"/>
      <c r="AO198" s="4693"/>
      <c r="AP198" s="4626"/>
      <c r="AQ198" s="4626"/>
      <c r="AR198" s="4626"/>
    </row>
    <row r="199" spans="2:44" s="4619" customFormat="1" ht="15" hidden="1" customHeight="1" x14ac:dyDescent="0.3">
      <c r="B199" s="4709"/>
      <c r="C199" s="4710"/>
      <c r="D199" s="4710"/>
      <c r="E199" s="2774"/>
      <c r="F199" s="5024"/>
      <c r="G199" s="7985"/>
      <c r="H199" s="5024"/>
      <c r="I199" s="7985"/>
      <c r="J199" s="7985"/>
      <c r="K199" s="7985"/>
      <c r="L199" s="4712"/>
      <c r="M199" s="2578"/>
      <c r="N199" s="4767"/>
      <c r="O199" s="5184"/>
      <c r="P199" s="5185"/>
      <c r="Q199" s="5185"/>
      <c r="R199" s="4717"/>
      <c r="S199" s="4717"/>
      <c r="T199" s="4767"/>
      <c r="U199" s="4767"/>
      <c r="V199" s="4769"/>
      <c r="W199" s="4769"/>
      <c r="X199" s="4769"/>
      <c r="Y199" s="4769"/>
      <c r="Z199" s="4769"/>
      <c r="AA199" s="4769"/>
      <c r="AB199" s="4767"/>
      <c r="AC199" s="4717"/>
      <c r="AD199" s="5230"/>
      <c r="AE199" s="4771"/>
      <c r="AF199" s="4769"/>
      <c r="AG199" s="4767"/>
      <c r="AH199" s="4769"/>
      <c r="AI199" s="4767"/>
      <c r="AJ199" s="4769"/>
      <c r="AK199" s="4767"/>
      <c r="AL199" s="4754"/>
      <c r="AM199" s="4693"/>
      <c r="AN199" s="4693"/>
      <c r="AO199" s="4693"/>
      <c r="AP199" s="4626"/>
      <c r="AQ199" s="4626"/>
      <c r="AR199" s="4626"/>
    </row>
    <row r="200" spans="2:44" s="4832" customFormat="1" ht="15" customHeight="1" x14ac:dyDescent="0.3">
      <c r="B200" s="5231">
        <v>1</v>
      </c>
      <c r="C200" s="5232">
        <v>18</v>
      </c>
      <c r="D200" s="5232">
        <v>20</v>
      </c>
      <c r="E200" s="2778" t="s">
        <v>399</v>
      </c>
      <c r="F200" s="5030"/>
      <c r="G200" s="7944" t="s">
        <v>7175</v>
      </c>
      <c r="H200" s="5030"/>
      <c r="I200" s="7986" t="s">
        <v>7174</v>
      </c>
      <c r="J200" s="7944" t="s">
        <v>7174</v>
      </c>
      <c r="K200" s="7986" t="s">
        <v>7174</v>
      </c>
      <c r="L200" s="4923"/>
      <c r="M200" s="2610"/>
      <c r="N200" s="4923"/>
      <c r="O200" s="5081"/>
      <c r="P200" s="5082"/>
      <c r="Q200" s="5082"/>
      <c r="R200" s="4827"/>
      <c r="S200" s="4827"/>
      <c r="T200" s="4923"/>
      <c r="U200" s="4923"/>
      <c r="V200" s="4914"/>
      <c r="W200" s="4914"/>
      <c r="X200" s="4914"/>
      <c r="Y200" s="4914"/>
      <c r="Z200" s="4914"/>
      <c r="AA200" s="4914"/>
      <c r="AB200" s="4923" t="s">
        <v>7173</v>
      </c>
      <c r="AC200" s="4827" t="s">
        <v>7111</v>
      </c>
      <c r="AD200" s="2618" t="s">
        <v>7156</v>
      </c>
      <c r="AE200" s="2486"/>
      <c r="AF200" s="2487"/>
      <c r="AG200" s="4923"/>
      <c r="AH200" s="2488"/>
      <c r="AI200" s="4923" t="s">
        <v>7173</v>
      </c>
      <c r="AJ200" s="2488">
        <v>140000</v>
      </c>
      <c r="AK200" s="4923"/>
      <c r="AL200" s="4929">
        <f>SUM(AJ200,AH200,AD200,W200,O200,M200)</f>
        <v>140000</v>
      </c>
      <c r="AM200" s="4831"/>
      <c r="AN200" s="4831"/>
      <c r="AO200" s="4831"/>
      <c r="AP200" s="4626"/>
      <c r="AQ200" s="4626"/>
      <c r="AR200" s="4626"/>
    </row>
    <row r="201" spans="2:44" s="4619" customFormat="1" ht="15" customHeight="1" x14ac:dyDescent="0.3">
      <c r="B201" s="5233"/>
      <c r="C201" s="5234"/>
      <c r="D201" s="5234"/>
      <c r="E201" s="2779"/>
      <c r="F201" s="5033"/>
      <c r="G201" s="7945"/>
      <c r="H201" s="5033"/>
      <c r="I201" s="7960"/>
      <c r="J201" s="7945"/>
      <c r="K201" s="7960"/>
      <c r="L201" s="5034"/>
      <c r="M201" s="2716"/>
      <c r="N201" s="5034"/>
      <c r="O201" s="5235"/>
      <c r="P201" s="5236"/>
      <c r="Q201" s="5236"/>
      <c r="R201" s="5037"/>
      <c r="S201" s="5037"/>
      <c r="T201" s="5034"/>
      <c r="U201" s="5034"/>
      <c r="V201" s="5038"/>
      <c r="W201" s="5038"/>
      <c r="X201" s="5038"/>
      <c r="Y201" s="5038"/>
      <c r="Z201" s="5038"/>
      <c r="AA201" s="5038"/>
      <c r="AB201" s="5034"/>
      <c r="AC201" s="5037"/>
      <c r="AD201" s="2668"/>
      <c r="AE201" s="2450"/>
      <c r="AF201" s="2451"/>
      <c r="AG201" s="4712"/>
      <c r="AH201" s="2470"/>
      <c r="AI201" s="4712"/>
      <c r="AJ201" s="2470"/>
      <c r="AK201" s="4712"/>
      <c r="AL201" s="4714"/>
      <c r="AM201" s="4693"/>
      <c r="AN201" s="4693"/>
      <c r="AO201" s="4693"/>
      <c r="AP201" s="4626"/>
      <c r="AQ201" s="4626"/>
      <c r="AR201" s="4626"/>
    </row>
    <row r="202" spans="2:44" s="4619" customFormat="1" ht="15" hidden="1" customHeight="1" x14ac:dyDescent="0.3">
      <c r="B202" s="4731">
        <v>1</v>
      </c>
      <c r="C202" s="4732">
        <v>18</v>
      </c>
      <c r="D202" s="4732">
        <v>20</v>
      </c>
      <c r="E202" s="2773" t="s">
        <v>284</v>
      </c>
      <c r="F202" s="5017"/>
      <c r="G202" s="7944" t="s">
        <v>7172</v>
      </c>
      <c r="H202" s="5017"/>
      <c r="I202" s="5229"/>
      <c r="J202" s="5017"/>
      <c r="K202" s="5229"/>
      <c r="L202" s="4699"/>
      <c r="M202" s="2447"/>
      <c r="N202" s="4736" t="s">
        <v>130</v>
      </c>
      <c r="O202" s="4703">
        <v>0</v>
      </c>
      <c r="P202" s="4704"/>
      <c r="Q202" s="4704"/>
      <c r="R202" s="4705"/>
      <c r="S202" s="4705"/>
      <c r="T202" s="4699"/>
      <c r="U202" s="4699"/>
      <c r="V202" s="4706"/>
      <c r="W202" s="4706"/>
      <c r="X202" s="4706"/>
      <c r="Y202" s="4706"/>
      <c r="Z202" s="4706"/>
      <c r="AA202" s="4706"/>
      <c r="AB202" s="4699"/>
      <c r="AC202" s="4705"/>
      <c r="AD202" s="2565"/>
      <c r="AE202" s="2448"/>
      <c r="AF202" s="2449"/>
      <c r="AG202" s="4699"/>
      <c r="AH202" s="2466"/>
      <c r="AI202" s="4699"/>
      <c r="AJ202" s="2466"/>
      <c r="AK202" s="4699"/>
      <c r="AL202" s="4702"/>
      <c r="AM202" s="4693"/>
      <c r="AN202" s="4693"/>
      <c r="AO202" s="4693"/>
      <c r="AP202" s="4626"/>
      <c r="AQ202" s="4626"/>
      <c r="AR202" s="4626"/>
    </row>
    <row r="203" spans="2:44" s="4619" customFormat="1" ht="15" hidden="1" customHeight="1" x14ac:dyDescent="0.3">
      <c r="B203" s="4709"/>
      <c r="C203" s="4710"/>
      <c r="D203" s="4710"/>
      <c r="E203" s="2774"/>
      <c r="F203" s="5024"/>
      <c r="G203" s="7945"/>
      <c r="H203" s="5024"/>
      <c r="I203" s="5224"/>
      <c r="J203" s="5024"/>
      <c r="K203" s="5224"/>
      <c r="L203" s="4712"/>
      <c r="M203" s="2578"/>
      <c r="N203" s="4767"/>
      <c r="O203" s="4715"/>
      <c r="P203" s="4716"/>
      <c r="Q203" s="4716"/>
      <c r="R203" s="4717"/>
      <c r="S203" s="4717"/>
      <c r="T203" s="4712"/>
      <c r="U203" s="4712"/>
      <c r="V203" s="4718"/>
      <c r="W203" s="4718"/>
      <c r="X203" s="4718"/>
      <c r="Y203" s="4718"/>
      <c r="Z203" s="4718"/>
      <c r="AA203" s="4718"/>
      <c r="AB203" s="4712"/>
      <c r="AC203" s="4717"/>
      <c r="AD203" s="2568"/>
      <c r="AE203" s="2450"/>
      <c r="AF203" s="2451"/>
      <c r="AG203" s="4712"/>
      <c r="AH203" s="2470"/>
      <c r="AI203" s="4712"/>
      <c r="AJ203" s="2470"/>
      <c r="AK203" s="4712"/>
      <c r="AL203" s="4714"/>
      <c r="AM203" s="4693"/>
      <c r="AN203" s="4693"/>
      <c r="AO203" s="4693"/>
      <c r="AP203" s="4626"/>
      <c r="AQ203" s="4626"/>
      <c r="AR203" s="4626"/>
    </row>
    <row r="204" spans="2:44" s="4619" customFormat="1" ht="15" hidden="1" customHeight="1" x14ac:dyDescent="0.3">
      <c r="B204" s="4731">
        <v>1</v>
      </c>
      <c r="C204" s="4732">
        <v>18</v>
      </c>
      <c r="D204" s="4732">
        <v>20</v>
      </c>
      <c r="E204" s="2773" t="s">
        <v>285</v>
      </c>
      <c r="F204" s="5017"/>
      <c r="G204" s="7944" t="s">
        <v>7171</v>
      </c>
      <c r="H204" s="5017"/>
      <c r="I204" s="5229"/>
      <c r="J204" s="5017"/>
      <c r="K204" s="5229"/>
      <c r="L204" s="4699"/>
      <c r="M204" s="2447"/>
      <c r="N204" s="4699"/>
      <c r="O204" s="5159"/>
      <c r="P204" s="5160"/>
      <c r="Q204" s="5160"/>
      <c r="R204" s="4705"/>
      <c r="S204" s="4705"/>
      <c r="T204" s="4699"/>
      <c r="U204" s="4699"/>
      <c r="V204" s="4706"/>
      <c r="W204" s="4706"/>
      <c r="X204" s="4706"/>
      <c r="Y204" s="4706"/>
      <c r="Z204" s="4706"/>
      <c r="AA204" s="4706"/>
      <c r="AB204" s="4699"/>
      <c r="AC204" s="4705"/>
      <c r="AD204" s="2565"/>
      <c r="AE204" s="2448"/>
      <c r="AF204" s="2449"/>
      <c r="AG204" s="4699"/>
      <c r="AH204" s="2466"/>
      <c r="AI204" s="4699"/>
      <c r="AJ204" s="2466"/>
      <c r="AK204" s="4699"/>
      <c r="AL204" s="4702"/>
      <c r="AM204" s="4693"/>
      <c r="AN204" s="4693"/>
      <c r="AO204" s="4693"/>
      <c r="AP204" s="4626"/>
      <c r="AQ204" s="4626"/>
      <c r="AR204" s="4626"/>
    </row>
    <row r="205" spans="2:44" s="4619" customFormat="1" ht="15" hidden="1" customHeight="1" x14ac:dyDescent="0.3">
      <c r="B205" s="4709"/>
      <c r="C205" s="4710"/>
      <c r="D205" s="4710"/>
      <c r="E205" s="2774"/>
      <c r="F205" s="5024"/>
      <c r="G205" s="7945"/>
      <c r="H205" s="5024"/>
      <c r="I205" s="5224"/>
      <c r="J205" s="5024"/>
      <c r="K205" s="5224"/>
      <c r="L205" s="4712"/>
      <c r="M205" s="2578"/>
      <c r="N205" s="4712"/>
      <c r="O205" s="5188"/>
      <c r="P205" s="5189"/>
      <c r="Q205" s="5189"/>
      <c r="R205" s="4717"/>
      <c r="S205" s="4717"/>
      <c r="T205" s="4712"/>
      <c r="U205" s="4712"/>
      <c r="V205" s="4718"/>
      <c r="W205" s="4718"/>
      <c r="X205" s="4718"/>
      <c r="Y205" s="4718"/>
      <c r="Z205" s="4718"/>
      <c r="AA205" s="4718"/>
      <c r="AB205" s="4712"/>
      <c r="AC205" s="4717"/>
      <c r="AD205" s="2568"/>
      <c r="AE205" s="2450"/>
      <c r="AF205" s="2451"/>
      <c r="AG205" s="4712"/>
      <c r="AH205" s="2470"/>
      <c r="AI205" s="4712"/>
      <c r="AJ205" s="2470"/>
      <c r="AK205" s="4712"/>
      <c r="AL205" s="4714"/>
      <c r="AM205" s="4693"/>
      <c r="AN205" s="4693"/>
      <c r="AO205" s="4693"/>
      <c r="AP205" s="4626"/>
      <c r="AQ205" s="4626"/>
      <c r="AR205" s="4626"/>
    </row>
    <row r="206" spans="2:44" s="4619" customFormat="1" ht="15" hidden="1" customHeight="1" x14ac:dyDescent="0.3">
      <c r="B206" s="4731">
        <v>1</v>
      </c>
      <c r="C206" s="4732">
        <v>18</v>
      </c>
      <c r="D206" s="4732">
        <v>20</v>
      </c>
      <c r="E206" s="2773" t="s">
        <v>349</v>
      </c>
      <c r="F206" s="5017"/>
      <c r="G206" s="7944" t="s">
        <v>7170</v>
      </c>
      <c r="H206" s="5017"/>
      <c r="I206" s="5229"/>
      <c r="J206" s="5017"/>
      <c r="K206" s="5229"/>
      <c r="L206" s="4699"/>
      <c r="M206" s="2447"/>
      <c r="N206" s="4699"/>
      <c r="O206" s="5159"/>
      <c r="P206" s="5160"/>
      <c r="Q206" s="5160"/>
      <c r="R206" s="4705"/>
      <c r="S206" s="4705"/>
      <c r="T206" s="4699"/>
      <c r="U206" s="4699"/>
      <c r="V206" s="4706"/>
      <c r="W206" s="4706"/>
      <c r="X206" s="4706"/>
      <c r="Y206" s="4706"/>
      <c r="Z206" s="4706"/>
      <c r="AA206" s="4706"/>
      <c r="AB206" s="4699"/>
      <c r="AC206" s="4705"/>
      <c r="AD206" s="2565"/>
      <c r="AE206" s="2448"/>
      <c r="AF206" s="2449"/>
      <c r="AG206" s="4699"/>
      <c r="AH206" s="2466"/>
      <c r="AI206" s="4699"/>
      <c r="AJ206" s="2466"/>
      <c r="AK206" s="4699"/>
      <c r="AL206" s="4702"/>
      <c r="AM206" s="4693"/>
      <c r="AN206" s="4693"/>
      <c r="AO206" s="4693"/>
      <c r="AP206" s="4626"/>
      <c r="AQ206" s="4626"/>
      <c r="AR206" s="4626"/>
    </row>
    <row r="207" spans="2:44" s="4619" customFormat="1" ht="15" hidden="1" customHeight="1" x14ac:dyDescent="0.3">
      <c r="B207" s="4709"/>
      <c r="C207" s="4710"/>
      <c r="D207" s="4710"/>
      <c r="E207" s="2774"/>
      <c r="F207" s="5024"/>
      <c r="G207" s="7945"/>
      <c r="H207" s="5024"/>
      <c r="I207" s="5224"/>
      <c r="J207" s="5024"/>
      <c r="K207" s="5224"/>
      <c r="L207" s="4712"/>
      <c r="M207" s="2578"/>
      <c r="N207" s="4712"/>
      <c r="O207" s="5188"/>
      <c r="P207" s="5189"/>
      <c r="Q207" s="5189"/>
      <c r="R207" s="4717"/>
      <c r="S207" s="4717"/>
      <c r="T207" s="4712"/>
      <c r="U207" s="4712"/>
      <c r="V207" s="4718"/>
      <c r="W207" s="4718"/>
      <c r="X207" s="4718"/>
      <c r="Y207" s="4718"/>
      <c r="Z207" s="4718"/>
      <c r="AA207" s="4718"/>
      <c r="AB207" s="4712"/>
      <c r="AC207" s="4717"/>
      <c r="AD207" s="2568"/>
      <c r="AE207" s="2450"/>
      <c r="AF207" s="2451"/>
      <c r="AG207" s="4712"/>
      <c r="AH207" s="2470"/>
      <c r="AI207" s="4712"/>
      <c r="AJ207" s="2470"/>
      <c r="AK207" s="4712"/>
      <c r="AL207" s="4714"/>
      <c r="AM207" s="4693"/>
      <c r="AN207" s="4693"/>
      <c r="AO207" s="4693"/>
      <c r="AP207" s="4626"/>
      <c r="AQ207" s="4626"/>
      <c r="AR207" s="4626"/>
    </row>
    <row r="208" spans="2:44" s="4619" customFormat="1" ht="15" customHeight="1" x14ac:dyDescent="0.3">
      <c r="B208" s="4696">
        <v>1</v>
      </c>
      <c r="C208" s="4697">
        <v>18</v>
      </c>
      <c r="D208" s="4697">
        <v>20</v>
      </c>
      <c r="E208" s="2776" t="s">
        <v>286</v>
      </c>
      <c r="F208" s="4699"/>
      <c r="G208" s="4819" t="s">
        <v>7169</v>
      </c>
      <c r="H208" s="4699"/>
      <c r="I208" s="4701" t="s">
        <v>7168</v>
      </c>
      <c r="J208" s="4701" t="s">
        <v>7168</v>
      </c>
      <c r="K208" s="4701" t="s">
        <v>7168</v>
      </c>
      <c r="L208" s="4699" t="s">
        <v>7150</v>
      </c>
      <c r="M208" s="2705">
        <v>161000</v>
      </c>
      <c r="N208" s="4699" t="s">
        <v>7150</v>
      </c>
      <c r="O208" s="4703">
        <v>100000</v>
      </c>
      <c r="P208" s="4704"/>
      <c r="Q208" s="4704"/>
      <c r="R208" s="4705" t="s">
        <v>7111</v>
      </c>
      <c r="S208" s="4705" t="s">
        <v>7111</v>
      </c>
      <c r="T208" s="4699" t="s">
        <v>7150</v>
      </c>
      <c r="U208" s="4699" t="s">
        <v>7150</v>
      </c>
      <c r="V208" s="4706">
        <v>166600</v>
      </c>
      <c r="W208" s="4706">
        <v>166600</v>
      </c>
      <c r="X208" s="4706"/>
      <c r="Y208" s="4706"/>
      <c r="Z208" s="4706"/>
      <c r="AA208" s="4706"/>
      <c r="AB208" s="4699" t="s">
        <v>7150</v>
      </c>
      <c r="AC208" s="4705" t="s">
        <v>7111</v>
      </c>
      <c r="AD208" s="2565">
        <v>143895000</v>
      </c>
      <c r="AE208" s="2448"/>
      <c r="AF208" s="2449"/>
      <c r="AG208" s="4699" t="s">
        <v>7150</v>
      </c>
      <c r="AH208" s="2449">
        <v>221000</v>
      </c>
      <c r="AI208" s="4699" t="s">
        <v>7150</v>
      </c>
      <c r="AJ208" s="2449">
        <v>250000</v>
      </c>
      <c r="AK208" s="4699" t="s">
        <v>7163</v>
      </c>
      <c r="AL208" s="4707">
        <f>SUM(AJ208,AH208,AD208,W208,O208,M208)</f>
        <v>144793600</v>
      </c>
      <c r="AM208" s="4693"/>
      <c r="AN208" s="4693"/>
      <c r="AO208" s="4693"/>
      <c r="AP208" s="4626"/>
      <c r="AQ208" s="4626"/>
      <c r="AR208" s="4626"/>
    </row>
    <row r="209" spans="2:44" s="4619" customFormat="1" ht="15" customHeight="1" x14ac:dyDescent="0.3">
      <c r="B209" s="4731">
        <v>1</v>
      </c>
      <c r="C209" s="4732">
        <v>18</v>
      </c>
      <c r="D209" s="4732">
        <v>20</v>
      </c>
      <c r="E209" s="2773" t="s">
        <v>288</v>
      </c>
      <c r="F209" s="4699"/>
      <c r="G209" s="5220" t="s">
        <v>7167</v>
      </c>
      <c r="H209" s="4699"/>
      <c r="I209" s="7944" t="s">
        <v>7166</v>
      </c>
      <c r="J209" s="7944" t="s">
        <v>7166</v>
      </c>
      <c r="K209" s="7944" t="s">
        <v>7166</v>
      </c>
      <c r="L209" s="4699"/>
      <c r="M209" s="2705"/>
      <c r="N209" s="4699" t="s">
        <v>7150</v>
      </c>
      <c r="O209" s="2717">
        <v>49500</v>
      </c>
      <c r="P209" s="2718"/>
      <c r="Q209" s="2718"/>
      <c r="R209" s="4705" t="s">
        <v>7111</v>
      </c>
      <c r="S209" s="4705" t="s">
        <v>7111</v>
      </c>
      <c r="T209" s="4699" t="s">
        <v>7150</v>
      </c>
      <c r="U209" s="4699" t="s">
        <v>7150</v>
      </c>
      <c r="V209" s="4706">
        <v>122500</v>
      </c>
      <c r="W209" s="4706">
        <v>147350</v>
      </c>
      <c r="X209" s="4706">
        <f>W209-V209</f>
        <v>24850</v>
      </c>
      <c r="Y209" s="4706"/>
      <c r="Z209" s="4706"/>
      <c r="AA209" s="4706"/>
      <c r="AB209" s="4699" t="s">
        <v>7150</v>
      </c>
      <c r="AC209" s="4705" t="s">
        <v>7111</v>
      </c>
      <c r="AD209" s="2565">
        <v>146000000</v>
      </c>
      <c r="AE209" s="2448"/>
      <c r="AF209" s="2449"/>
      <c r="AG209" s="4699" t="s">
        <v>7150</v>
      </c>
      <c r="AH209" s="2449">
        <v>183000</v>
      </c>
      <c r="AI209" s="4699" t="s">
        <v>7150</v>
      </c>
      <c r="AJ209" s="2449">
        <v>185000</v>
      </c>
      <c r="AK209" s="4699" t="s">
        <v>7163</v>
      </c>
      <c r="AL209" s="4707">
        <f>SUM(AJ209,AH209,AD209,W209,O209,M209)</f>
        <v>146564850</v>
      </c>
      <c r="AM209" s="4693"/>
      <c r="AN209" s="4693"/>
      <c r="AO209" s="4693"/>
      <c r="AP209" s="4626"/>
      <c r="AQ209" s="4626"/>
      <c r="AR209" s="4626"/>
    </row>
    <row r="210" spans="2:44" s="4619" customFormat="1" ht="15" customHeight="1" x14ac:dyDescent="0.3">
      <c r="B210" s="4709"/>
      <c r="C210" s="4710"/>
      <c r="D210" s="4710"/>
      <c r="E210" s="2774"/>
      <c r="F210" s="4712"/>
      <c r="G210" s="5223"/>
      <c r="H210" s="4712"/>
      <c r="I210" s="7945"/>
      <c r="J210" s="7945"/>
      <c r="K210" s="7945"/>
      <c r="L210" s="4712"/>
      <c r="M210" s="2706"/>
      <c r="N210" s="4712"/>
      <c r="O210" s="2719"/>
      <c r="P210" s="2720"/>
      <c r="Q210" s="2720"/>
      <c r="R210" s="4717"/>
      <c r="S210" s="4717"/>
      <c r="T210" s="4712"/>
      <c r="U210" s="4712"/>
      <c r="V210" s="4718"/>
      <c r="W210" s="4718"/>
      <c r="X210" s="4718"/>
      <c r="Y210" s="4718"/>
      <c r="Z210" s="4718"/>
      <c r="AA210" s="4718"/>
      <c r="AB210" s="4712"/>
      <c r="AC210" s="4717"/>
      <c r="AD210" s="2568"/>
      <c r="AE210" s="2450"/>
      <c r="AF210" s="2451"/>
      <c r="AG210" s="4712"/>
      <c r="AH210" s="2451"/>
      <c r="AI210" s="4712"/>
      <c r="AJ210" s="2451"/>
      <c r="AK210" s="4712"/>
      <c r="AL210" s="4754"/>
      <c r="AM210" s="4693"/>
      <c r="AN210" s="4693"/>
      <c r="AO210" s="4693"/>
      <c r="AP210" s="4626"/>
      <c r="AQ210" s="4626"/>
      <c r="AR210" s="4626"/>
    </row>
    <row r="211" spans="2:44" s="4619" customFormat="1" ht="15" customHeight="1" x14ac:dyDescent="0.3">
      <c r="B211" s="4696">
        <v>1</v>
      </c>
      <c r="C211" s="4697">
        <v>18</v>
      </c>
      <c r="D211" s="4697">
        <v>20</v>
      </c>
      <c r="E211" s="2776" t="s">
        <v>154</v>
      </c>
      <c r="F211" s="4699"/>
      <c r="G211" s="4819" t="s">
        <v>7165</v>
      </c>
      <c r="H211" s="4699"/>
      <c r="I211" s="4701" t="s">
        <v>7164</v>
      </c>
      <c r="J211" s="4701" t="s">
        <v>7164</v>
      </c>
      <c r="K211" s="4701" t="s">
        <v>7164</v>
      </c>
      <c r="L211" s="4699" t="s">
        <v>7150</v>
      </c>
      <c r="M211" s="2447">
        <v>46000</v>
      </c>
      <c r="N211" s="4699" t="s">
        <v>7150</v>
      </c>
      <c r="O211" s="4703">
        <v>54500</v>
      </c>
      <c r="P211" s="4704"/>
      <c r="Q211" s="4704"/>
      <c r="R211" s="4705" t="s">
        <v>7111</v>
      </c>
      <c r="S211" s="4705" t="s">
        <v>7111</v>
      </c>
      <c r="T211" s="4699" t="s">
        <v>7150</v>
      </c>
      <c r="U211" s="4699" t="s">
        <v>7150</v>
      </c>
      <c r="V211" s="4706">
        <v>145000</v>
      </c>
      <c r="W211" s="4706">
        <v>145000</v>
      </c>
      <c r="X211" s="4706">
        <f>W211-V211</f>
        <v>0</v>
      </c>
      <c r="Y211" s="4706"/>
      <c r="Z211" s="4706"/>
      <c r="AA211" s="4706"/>
      <c r="AB211" s="4699" t="s">
        <v>7150</v>
      </c>
      <c r="AC211" s="4705" t="s">
        <v>7111</v>
      </c>
      <c r="AD211" s="2565">
        <v>130000000</v>
      </c>
      <c r="AE211" s="2448"/>
      <c r="AF211" s="2449"/>
      <c r="AG211" s="4699" t="s">
        <v>7150</v>
      </c>
      <c r="AH211" s="2449">
        <v>192000</v>
      </c>
      <c r="AI211" s="4699" t="s">
        <v>7150</v>
      </c>
      <c r="AJ211" s="2449">
        <v>218000</v>
      </c>
      <c r="AK211" s="4699" t="s">
        <v>7163</v>
      </c>
      <c r="AL211" s="4707">
        <f>SUM(AJ211,AH211,AD211,W211,O211,M211)</f>
        <v>130655500</v>
      </c>
      <c r="AM211" s="4693"/>
      <c r="AN211" s="4693"/>
      <c r="AO211" s="4693"/>
      <c r="AP211" s="4626"/>
      <c r="AQ211" s="4626"/>
      <c r="AR211" s="4626"/>
    </row>
    <row r="212" spans="2:44" s="4619" customFormat="1" ht="15" hidden="1" customHeight="1" x14ac:dyDescent="0.3">
      <c r="B212" s="4696">
        <v>1</v>
      </c>
      <c r="C212" s="4697">
        <v>18</v>
      </c>
      <c r="D212" s="4697">
        <v>20</v>
      </c>
      <c r="E212" s="2776" t="s">
        <v>158</v>
      </c>
      <c r="F212" s="4699"/>
      <c r="G212" s="4700" t="s">
        <v>7162</v>
      </c>
      <c r="H212" s="4699"/>
      <c r="I212" s="5237" t="s">
        <v>7161</v>
      </c>
      <c r="J212" s="5237" t="s">
        <v>7161</v>
      </c>
      <c r="K212" s="5237" t="s">
        <v>7161</v>
      </c>
      <c r="L212" s="4699" t="s">
        <v>7150</v>
      </c>
      <c r="M212" s="2705">
        <v>68000</v>
      </c>
      <c r="N212" s="4699"/>
      <c r="O212" s="4703"/>
      <c r="P212" s="4704"/>
      <c r="Q212" s="4704"/>
      <c r="R212" s="4705" t="s">
        <v>7151</v>
      </c>
      <c r="S212" s="4705" t="s">
        <v>7151</v>
      </c>
      <c r="T212" s="4699" t="s">
        <v>7150</v>
      </c>
      <c r="U212" s="4699" t="s">
        <v>7150</v>
      </c>
      <c r="V212" s="4706">
        <v>192550</v>
      </c>
      <c r="W212" s="4706">
        <v>202400</v>
      </c>
      <c r="X212" s="4706">
        <f>W212-V212</f>
        <v>9850</v>
      </c>
      <c r="Y212" s="4706"/>
      <c r="Z212" s="4706"/>
      <c r="AA212" s="4706"/>
      <c r="AB212" s="4736" t="s">
        <v>130</v>
      </c>
      <c r="AC212" s="4705" t="s">
        <v>7151</v>
      </c>
      <c r="AD212" s="2573" t="s">
        <v>130</v>
      </c>
      <c r="AE212" s="2454"/>
      <c r="AF212" s="2455"/>
      <c r="AG212" s="4699" t="s">
        <v>7150</v>
      </c>
      <c r="AH212" s="2449">
        <v>221000</v>
      </c>
      <c r="AI212" s="4736" t="s">
        <v>130</v>
      </c>
      <c r="AJ212" s="2474" t="s">
        <v>130</v>
      </c>
      <c r="AK212" s="4699" t="s">
        <v>7150</v>
      </c>
      <c r="AL212" s="4707">
        <f>W212+AH212</f>
        <v>423400</v>
      </c>
      <c r="AM212" s="4693"/>
      <c r="AN212" s="4693"/>
      <c r="AO212" s="4693"/>
      <c r="AP212" s="4626"/>
      <c r="AQ212" s="4626"/>
      <c r="AR212" s="4626"/>
    </row>
    <row r="213" spans="2:44" s="4619" customFormat="1" ht="15" hidden="1" customHeight="1" x14ac:dyDescent="0.3">
      <c r="B213" s="4731">
        <v>1</v>
      </c>
      <c r="C213" s="4732">
        <v>18</v>
      </c>
      <c r="D213" s="4732">
        <v>20</v>
      </c>
      <c r="E213" s="2773" t="s">
        <v>167</v>
      </c>
      <c r="F213" s="4699"/>
      <c r="G213" s="4700" t="s">
        <v>7160</v>
      </c>
      <c r="H213" s="4699"/>
      <c r="I213" s="5062" t="s">
        <v>7159</v>
      </c>
      <c r="J213" s="5062" t="s">
        <v>7159</v>
      </c>
      <c r="K213" s="5062" t="s">
        <v>7159</v>
      </c>
      <c r="L213" s="4699" t="s">
        <v>7132</v>
      </c>
      <c r="M213" s="2705">
        <v>58000</v>
      </c>
      <c r="N213" s="4699"/>
      <c r="O213" s="4703"/>
      <c r="P213" s="4704"/>
      <c r="Q213" s="4704"/>
      <c r="R213" s="4705" t="s">
        <v>7151</v>
      </c>
      <c r="S213" s="4705" t="s">
        <v>7151</v>
      </c>
      <c r="T213" s="4699" t="s">
        <v>7132</v>
      </c>
      <c r="U213" s="4699" t="s">
        <v>7132</v>
      </c>
      <c r="V213" s="4706">
        <v>104200</v>
      </c>
      <c r="W213" s="4706">
        <v>104200</v>
      </c>
      <c r="X213" s="4706"/>
      <c r="Y213" s="4706"/>
      <c r="Z213" s="4706"/>
      <c r="AA213" s="4706"/>
      <c r="AB213" s="4902" t="s">
        <v>130</v>
      </c>
      <c r="AC213" s="4705" t="s">
        <v>7151</v>
      </c>
      <c r="AD213" s="2721" t="s">
        <v>130</v>
      </c>
      <c r="AE213" s="2535"/>
      <c r="AF213" s="2536"/>
      <c r="AG213" s="4751" t="s">
        <v>7132</v>
      </c>
      <c r="AH213" s="2449">
        <v>114000</v>
      </c>
      <c r="AI213" s="4902" t="s">
        <v>130</v>
      </c>
      <c r="AJ213" s="2537" t="s">
        <v>130</v>
      </c>
      <c r="AK213" s="4751" t="s">
        <v>7132</v>
      </c>
      <c r="AL213" s="5238">
        <f>W213+AH213</f>
        <v>218200</v>
      </c>
      <c r="AM213" s="4693"/>
      <c r="AN213" s="4693"/>
      <c r="AO213" s="4693"/>
      <c r="AP213" s="4626"/>
      <c r="AQ213" s="4626"/>
      <c r="AR213" s="4626"/>
    </row>
    <row r="214" spans="2:44" s="4619" customFormat="1" ht="15" customHeight="1" x14ac:dyDescent="0.3">
      <c r="B214" s="4772">
        <v>1</v>
      </c>
      <c r="C214" s="4773">
        <v>18</v>
      </c>
      <c r="D214" s="4773">
        <v>20</v>
      </c>
      <c r="E214" s="5239" t="s">
        <v>290</v>
      </c>
      <c r="F214" s="4743"/>
      <c r="G214" s="4814" t="s">
        <v>7158</v>
      </c>
      <c r="H214" s="4743"/>
      <c r="I214" s="5051" t="s">
        <v>7157</v>
      </c>
      <c r="J214" s="5051" t="s">
        <v>7157</v>
      </c>
      <c r="K214" s="5051" t="s">
        <v>7157</v>
      </c>
      <c r="L214" s="4743"/>
      <c r="M214" s="2722"/>
      <c r="N214" s="4743"/>
      <c r="O214" s="4745"/>
      <c r="P214" s="4746"/>
      <c r="Q214" s="4746"/>
      <c r="R214" s="4705" t="s">
        <v>7151</v>
      </c>
      <c r="S214" s="4705" t="s">
        <v>7151</v>
      </c>
      <c r="T214" s="4743" t="s">
        <v>7145</v>
      </c>
      <c r="U214" s="4743" t="s">
        <v>7145</v>
      </c>
      <c r="V214" s="4750">
        <v>184400</v>
      </c>
      <c r="W214" s="4750">
        <v>179550</v>
      </c>
      <c r="X214" s="4750"/>
      <c r="Y214" s="4706">
        <f>V214-W214</f>
        <v>4850</v>
      </c>
      <c r="Z214" s="4750"/>
      <c r="AA214" s="4750"/>
      <c r="AB214" s="4743" t="s">
        <v>7145</v>
      </c>
      <c r="AC214" s="4705" t="s">
        <v>7151</v>
      </c>
      <c r="AD214" s="2571" t="s">
        <v>7156</v>
      </c>
      <c r="AE214" s="2448"/>
      <c r="AF214" s="2449"/>
      <c r="AG214" s="4743" t="s">
        <v>7145</v>
      </c>
      <c r="AH214" s="2449">
        <v>244000</v>
      </c>
      <c r="AI214" s="4743" t="s">
        <v>7145</v>
      </c>
      <c r="AJ214" s="2449">
        <v>279000</v>
      </c>
      <c r="AK214" s="4743" t="s">
        <v>7145</v>
      </c>
      <c r="AL214" s="4748">
        <f>SUM(AJ214,AH212,AD214,W212,O212,M212)</f>
        <v>770400</v>
      </c>
      <c r="AM214" s="4693"/>
      <c r="AN214" s="4693"/>
      <c r="AO214" s="4693"/>
      <c r="AP214" s="4626"/>
      <c r="AQ214" s="4626"/>
      <c r="AR214" s="4626"/>
    </row>
    <row r="215" spans="2:44" s="4619" customFormat="1" ht="15" hidden="1" customHeight="1" x14ac:dyDescent="0.3">
      <c r="B215" s="4772">
        <v>1</v>
      </c>
      <c r="C215" s="4773">
        <v>18</v>
      </c>
      <c r="D215" s="4773">
        <v>20</v>
      </c>
      <c r="E215" s="5239" t="s">
        <v>703</v>
      </c>
      <c r="F215" s="4743"/>
      <c r="G215" s="4814" t="s">
        <v>7155</v>
      </c>
      <c r="H215" s="4743"/>
      <c r="I215" s="5240" t="s">
        <v>7154</v>
      </c>
      <c r="J215" s="5240" t="s">
        <v>7154</v>
      </c>
      <c r="K215" s="5240" t="s">
        <v>7154</v>
      </c>
      <c r="L215" s="4743"/>
      <c r="M215" s="4630"/>
      <c r="N215" s="4743"/>
      <c r="O215" s="2723" t="s">
        <v>130</v>
      </c>
      <c r="P215" s="2724"/>
      <c r="Q215" s="2724"/>
      <c r="R215" s="4725"/>
      <c r="S215" s="4725"/>
      <c r="T215" s="4743"/>
      <c r="U215" s="4743"/>
      <c r="V215" s="4750"/>
      <c r="W215" s="4750"/>
      <c r="X215" s="4750"/>
      <c r="Y215" s="4750"/>
      <c r="Z215" s="4750"/>
      <c r="AA215" s="4750"/>
      <c r="AB215" s="4743"/>
      <c r="AC215" s="4725"/>
      <c r="AD215" s="2589"/>
      <c r="AE215" s="2459"/>
      <c r="AF215" s="2460"/>
      <c r="AG215" s="4743"/>
      <c r="AH215" s="2461"/>
      <c r="AI215" s="4743"/>
      <c r="AJ215" s="2461"/>
      <c r="AK215" s="4743"/>
      <c r="AL215" s="4748"/>
      <c r="AM215" s="4693"/>
      <c r="AN215" s="4693"/>
      <c r="AO215" s="4693"/>
      <c r="AP215" s="4626"/>
      <c r="AQ215" s="4626"/>
      <c r="AR215" s="4626"/>
    </row>
    <row r="216" spans="2:44" s="4619" customFormat="1" ht="15" customHeight="1" x14ac:dyDescent="0.3">
      <c r="B216" s="4731">
        <v>1</v>
      </c>
      <c r="C216" s="4732">
        <v>18</v>
      </c>
      <c r="D216" s="4732">
        <v>20</v>
      </c>
      <c r="E216" s="2773" t="s">
        <v>295</v>
      </c>
      <c r="F216" s="4699"/>
      <c r="G216" s="5016" t="s">
        <v>7153</v>
      </c>
      <c r="H216" s="5241"/>
      <c r="I216" s="5158" t="s">
        <v>7152</v>
      </c>
      <c r="J216" s="5158" t="s">
        <v>7152</v>
      </c>
      <c r="K216" s="5158" t="s">
        <v>7152</v>
      </c>
      <c r="L216" s="5241"/>
      <c r="M216" s="5241"/>
      <c r="N216" s="4699" t="s">
        <v>7150</v>
      </c>
      <c r="O216" s="4703">
        <v>37390</v>
      </c>
      <c r="P216" s="4704"/>
      <c r="Q216" s="4704"/>
      <c r="R216" s="4705" t="s">
        <v>7151</v>
      </c>
      <c r="S216" s="4705" t="s">
        <v>7151</v>
      </c>
      <c r="T216" s="5241"/>
      <c r="U216" s="5241"/>
      <c r="V216" s="5241"/>
      <c r="W216" s="5241"/>
      <c r="X216" s="5241"/>
      <c r="Y216" s="5241"/>
      <c r="Z216" s="4705"/>
      <c r="AA216" s="4705"/>
      <c r="AB216" s="4699" t="s">
        <v>7150</v>
      </c>
      <c r="AC216" s="4705" t="s">
        <v>7151</v>
      </c>
      <c r="AD216" s="5242">
        <v>98460000</v>
      </c>
      <c r="AE216" s="5243"/>
      <c r="AF216" s="4703"/>
      <c r="AG216" s="4736" t="s">
        <v>130</v>
      </c>
      <c r="AH216" s="2474" t="s">
        <v>130</v>
      </c>
      <c r="AI216" s="4699" t="s">
        <v>7150</v>
      </c>
      <c r="AJ216" s="4703">
        <v>48000</v>
      </c>
      <c r="AK216" s="4699" t="s">
        <v>7132</v>
      </c>
      <c r="AL216" s="4707">
        <f>O216+AD216+AJ216</f>
        <v>98545390</v>
      </c>
      <c r="AM216" s="4693"/>
      <c r="AN216" s="4693"/>
      <c r="AO216" s="4693"/>
      <c r="AP216" s="4626"/>
      <c r="AQ216" s="4626"/>
      <c r="AR216" s="4626"/>
    </row>
    <row r="217" spans="2:44" s="4619" customFormat="1" ht="15" hidden="1" customHeight="1" x14ac:dyDescent="0.3">
      <c r="B217" s="4740">
        <v>1</v>
      </c>
      <c r="C217" s="4741">
        <v>18</v>
      </c>
      <c r="D217" s="4741">
        <v>20</v>
      </c>
      <c r="E217" s="5244" t="s">
        <v>307</v>
      </c>
      <c r="F217" s="4743"/>
      <c r="G217" s="5245" t="s">
        <v>7149</v>
      </c>
      <c r="H217" s="4743"/>
      <c r="I217" s="5051" t="s">
        <v>7148</v>
      </c>
      <c r="J217" s="5051" t="s">
        <v>7148</v>
      </c>
      <c r="K217" s="5051" t="s">
        <v>7148</v>
      </c>
      <c r="L217" s="4743" t="s">
        <v>7145</v>
      </c>
      <c r="M217" s="2722">
        <v>275000</v>
      </c>
      <c r="N217" s="4800" t="s">
        <v>130</v>
      </c>
      <c r="O217" s="4801" t="s">
        <v>130</v>
      </c>
      <c r="P217" s="4802"/>
      <c r="Q217" s="4802"/>
      <c r="R217" s="4705" t="s">
        <v>277</v>
      </c>
      <c r="S217" s="4705" t="s">
        <v>277</v>
      </c>
      <c r="T217" s="4800" t="s">
        <v>130</v>
      </c>
      <c r="U217" s="4800" t="s">
        <v>130</v>
      </c>
      <c r="V217" s="4737" t="s">
        <v>130</v>
      </c>
      <c r="W217" s="4737" t="s">
        <v>130</v>
      </c>
      <c r="X217" s="4738"/>
      <c r="Y217" s="4738"/>
      <c r="Z217" s="4738"/>
      <c r="AA217" s="4738"/>
      <c r="AB217" s="4902" t="s">
        <v>130</v>
      </c>
      <c r="AC217" s="4705" t="s">
        <v>277</v>
      </c>
      <c r="AD217" s="2721" t="s">
        <v>130</v>
      </c>
      <c r="AE217" s="2535"/>
      <c r="AF217" s="2536"/>
      <c r="AG217" s="4902" t="s">
        <v>130</v>
      </c>
      <c r="AH217" s="2536" t="s">
        <v>130</v>
      </c>
      <c r="AI217" s="4902" t="s">
        <v>130</v>
      </c>
      <c r="AJ217" s="2536" t="s">
        <v>130</v>
      </c>
      <c r="AK217" s="4743" t="s">
        <v>7145</v>
      </c>
      <c r="AL217" s="4748">
        <f>SUM(AJ217,AH217,AD217,W217,O217,M217)</f>
        <v>275000</v>
      </c>
      <c r="AM217" s="4693"/>
      <c r="AN217" s="4693"/>
      <c r="AO217" s="4693"/>
      <c r="AP217" s="4626"/>
      <c r="AQ217" s="4626"/>
      <c r="AR217" s="4626"/>
    </row>
    <row r="218" spans="2:44" s="4619" customFormat="1" ht="15" hidden="1" customHeight="1" x14ac:dyDescent="0.3">
      <c r="B218" s="4731">
        <v>1</v>
      </c>
      <c r="C218" s="4732">
        <v>18</v>
      </c>
      <c r="D218" s="4732">
        <v>20</v>
      </c>
      <c r="E218" s="2773" t="s">
        <v>704</v>
      </c>
      <c r="F218" s="4743"/>
      <c r="G218" s="4814" t="s">
        <v>7147</v>
      </c>
      <c r="H218" s="4743"/>
      <c r="I218" s="5051" t="s">
        <v>7146</v>
      </c>
      <c r="J218" s="5051" t="s">
        <v>7146</v>
      </c>
      <c r="K218" s="5051" t="s">
        <v>7146</v>
      </c>
      <c r="L218" s="4743" t="s">
        <v>7145</v>
      </c>
      <c r="M218" s="2722">
        <v>1400000</v>
      </c>
      <c r="N218" s="4743" t="s">
        <v>130</v>
      </c>
      <c r="O218" s="4745">
        <v>0</v>
      </c>
      <c r="P218" s="4724"/>
      <c r="Q218" s="4716"/>
      <c r="R218" s="4705" t="s">
        <v>7111</v>
      </c>
      <c r="S218" s="4705" t="s">
        <v>7111</v>
      </c>
      <c r="T218" s="4785"/>
      <c r="U218" s="4785"/>
      <c r="V218" s="4745">
        <v>0</v>
      </c>
      <c r="W218" s="4745">
        <v>0</v>
      </c>
      <c r="X218" s="4745"/>
      <c r="Y218" s="4745"/>
      <c r="Z218" s="4745"/>
      <c r="AA218" s="4745"/>
      <c r="AB218" s="4743"/>
      <c r="AC218" s="4705" t="s">
        <v>7111</v>
      </c>
      <c r="AD218" s="5246">
        <v>0</v>
      </c>
      <c r="AE218" s="5247"/>
      <c r="AF218" s="4745"/>
      <c r="AG218" s="4743"/>
      <c r="AH218" s="4745">
        <v>0</v>
      </c>
      <c r="AI218" s="4800" t="s">
        <v>130</v>
      </c>
      <c r="AJ218" s="2461">
        <v>0</v>
      </c>
      <c r="AK218" s="4743" t="s">
        <v>7145</v>
      </c>
      <c r="AL218" s="4748">
        <f>SUM(AJ218,AH218,AD218,W214,O218,M218)</f>
        <v>1579550</v>
      </c>
      <c r="AM218" s="4693"/>
      <c r="AN218" s="4693"/>
      <c r="AO218" s="4693"/>
      <c r="AP218" s="4626"/>
      <c r="AQ218" s="4626"/>
      <c r="AR218" s="4626"/>
    </row>
    <row r="219" spans="2:44" s="4619" customFormat="1" ht="15" hidden="1" customHeight="1" x14ac:dyDescent="0.3">
      <c r="B219" s="5248">
        <v>1</v>
      </c>
      <c r="C219" s="5249">
        <v>18</v>
      </c>
      <c r="D219" s="5249">
        <v>20</v>
      </c>
      <c r="E219" s="2780" t="s">
        <v>706</v>
      </c>
      <c r="F219" s="4960"/>
      <c r="G219" s="5250" t="s">
        <v>7144</v>
      </c>
      <c r="H219" s="4960"/>
      <c r="I219" s="5250" t="s">
        <v>7143</v>
      </c>
      <c r="J219" s="5250" t="s">
        <v>7143</v>
      </c>
      <c r="K219" s="5250" t="s">
        <v>7143</v>
      </c>
      <c r="L219" s="4960"/>
      <c r="M219" s="2725"/>
      <c r="N219" s="4960"/>
      <c r="O219" s="5251"/>
      <c r="P219" s="5252"/>
      <c r="Q219" s="5252"/>
      <c r="R219" s="5253"/>
      <c r="S219" s="5253"/>
      <c r="T219" s="4960"/>
      <c r="U219" s="4960"/>
      <c r="V219" s="5254"/>
      <c r="W219" s="5254"/>
      <c r="X219" s="5254"/>
      <c r="Y219" s="5254"/>
      <c r="Z219" s="5254"/>
      <c r="AA219" s="5254"/>
      <c r="AB219" s="4960"/>
      <c r="AC219" s="5253"/>
      <c r="AD219" s="2726"/>
      <c r="AE219" s="2538"/>
      <c r="AF219" s="2539"/>
      <c r="AG219" s="4960"/>
      <c r="AH219" s="2540"/>
      <c r="AI219" s="4960"/>
      <c r="AJ219" s="2540"/>
      <c r="AK219" s="4960"/>
      <c r="AL219" s="5255"/>
      <c r="AM219" s="5112"/>
      <c r="AN219" s="5112"/>
      <c r="AO219" s="5112"/>
      <c r="AP219" s="4626"/>
      <c r="AQ219" s="4626"/>
      <c r="AR219" s="4626"/>
    </row>
    <row r="220" spans="2:44" s="4619" customFormat="1" ht="15" hidden="1" customHeight="1" x14ac:dyDescent="0.3">
      <c r="B220" s="5256">
        <v>1</v>
      </c>
      <c r="C220" s="5257">
        <v>18</v>
      </c>
      <c r="D220" s="5257">
        <v>20</v>
      </c>
      <c r="E220" s="2780" t="s">
        <v>707</v>
      </c>
      <c r="F220" s="4976"/>
      <c r="G220" s="5258" t="s">
        <v>7142</v>
      </c>
      <c r="H220" s="4976"/>
      <c r="I220" s="7989" t="s">
        <v>7141</v>
      </c>
      <c r="J220" s="7989" t="s">
        <v>7141</v>
      </c>
      <c r="K220" s="7989" t="s">
        <v>7141</v>
      </c>
      <c r="L220" s="4976"/>
      <c r="M220" s="2727"/>
      <c r="N220" s="4976"/>
      <c r="O220" s="5259">
        <v>0</v>
      </c>
      <c r="P220" s="5260"/>
      <c r="Q220" s="5260"/>
      <c r="R220" s="4983"/>
      <c r="S220" s="4983"/>
      <c r="T220" s="4976"/>
      <c r="U220" s="4976"/>
      <c r="V220" s="5261"/>
      <c r="W220" s="5261"/>
      <c r="X220" s="5261"/>
      <c r="Y220" s="5261"/>
      <c r="Z220" s="5261"/>
      <c r="AA220" s="5261"/>
      <c r="AB220" s="4976"/>
      <c r="AC220" s="4983"/>
      <c r="AD220" s="2728"/>
      <c r="AE220" s="2541"/>
      <c r="AF220" s="2542"/>
      <c r="AG220" s="4976"/>
      <c r="AH220" s="2543">
        <v>0</v>
      </c>
      <c r="AI220" s="4976"/>
      <c r="AJ220" s="2543"/>
      <c r="AK220" s="4976"/>
      <c r="AL220" s="5262">
        <f>SUM(AJ220,AH220,AD220,W220,O220,M220)</f>
        <v>0</v>
      </c>
      <c r="AM220" s="5112"/>
      <c r="AN220" s="5112"/>
      <c r="AO220" s="5112"/>
      <c r="AP220" s="4626"/>
      <c r="AQ220" s="4626"/>
      <c r="AR220" s="4626"/>
    </row>
    <row r="221" spans="2:44" s="4619" customFormat="1" ht="15" hidden="1" customHeight="1" x14ac:dyDescent="0.3">
      <c r="B221" s="5263"/>
      <c r="C221" s="5264"/>
      <c r="D221" s="5264"/>
      <c r="E221" s="2781"/>
      <c r="F221" s="5265"/>
      <c r="G221" s="5266"/>
      <c r="H221" s="5265"/>
      <c r="I221" s="7990"/>
      <c r="J221" s="7990"/>
      <c r="K221" s="7990"/>
      <c r="L221" s="5265"/>
      <c r="M221" s="2729"/>
      <c r="N221" s="5265"/>
      <c r="O221" s="5267"/>
      <c r="P221" s="5268"/>
      <c r="Q221" s="5268"/>
      <c r="R221" s="5269"/>
      <c r="S221" s="5269"/>
      <c r="T221" s="5265"/>
      <c r="U221" s="5265"/>
      <c r="V221" s="5270"/>
      <c r="W221" s="5270"/>
      <c r="X221" s="5270"/>
      <c r="Y221" s="5270"/>
      <c r="Z221" s="5270"/>
      <c r="AA221" s="5270"/>
      <c r="AB221" s="5265"/>
      <c r="AC221" s="5269"/>
      <c r="AD221" s="2730"/>
      <c r="AE221" s="2544"/>
      <c r="AF221" s="2545"/>
      <c r="AG221" s="5265"/>
      <c r="AH221" s="2546"/>
      <c r="AI221" s="5265"/>
      <c r="AJ221" s="2546"/>
      <c r="AK221" s="5265"/>
      <c r="AL221" s="5271"/>
      <c r="AM221" s="5112"/>
      <c r="AN221" s="5112"/>
      <c r="AO221" s="5112"/>
      <c r="AP221" s="4626"/>
      <c r="AQ221" s="4626"/>
      <c r="AR221" s="4626"/>
    </row>
    <row r="222" spans="2:44" s="4619" customFormat="1" ht="15" hidden="1" customHeight="1" x14ac:dyDescent="0.3">
      <c r="B222" s="5248">
        <v>1</v>
      </c>
      <c r="C222" s="5249">
        <v>18</v>
      </c>
      <c r="D222" s="5249">
        <v>20</v>
      </c>
      <c r="E222" s="2782" t="s">
        <v>708</v>
      </c>
      <c r="F222" s="4976"/>
      <c r="G222" s="7970" t="s">
        <v>7140</v>
      </c>
      <c r="H222" s="4976"/>
      <c r="I222" s="5003" t="s">
        <v>7139</v>
      </c>
      <c r="J222" s="5003" t="s">
        <v>7139</v>
      </c>
      <c r="K222" s="5003" t="s">
        <v>7139</v>
      </c>
      <c r="L222" s="4976"/>
      <c r="M222" s="2727"/>
      <c r="N222" s="4976"/>
      <c r="O222" s="2731"/>
      <c r="P222" s="2732"/>
      <c r="Q222" s="2732"/>
      <c r="R222" s="4983" t="s">
        <v>7111</v>
      </c>
      <c r="S222" s="4983" t="s">
        <v>7111</v>
      </c>
      <c r="T222" s="4976"/>
      <c r="U222" s="4976"/>
      <c r="V222" s="5261"/>
      <c r="W222" s="5261"/>
      <c r="X222" s="5261"/>
      <c r="Y222" s="5261"/>
      <c r="Z222" s="5261"/>
      <c r="AA222" s="5261"/>
      <c r="AB222" s="5272" t="s">
        <v>130</v>
      </c>
      <c r="AC222" s="4983" t="s">
        <v>7111</v>
      </c>
      <c r="AD222" s="2733" t="s">
        <v>130</v>
      </c>
      <c r="AE222" s="2547"/>
      <c r="AF222" s="2548"/>
      <c r="AG222" s="4976"/>
      <c r="AH222" s="2543"/>
      <c r="AI222" s="5272" t="s">
        <v>130</v>
      </c>
      <c r="AJ222" s="2549" t="s">
        <v>130</v>
      </c>
      <c r="AK222" s="5272" t="s">
        <v>130</v>
      </c>
      <c r="AL222" s="5262">
        <f>SUM(AJ222,AH222,AD222,W222,O222,M222)</f>
        <v>0</v>
      </c>
      <c r="AM222" s="5112"/>
      <c r="AN222" s="5112"/>
      <c r="AO222" s="5112"/>
      <c r="AP222" s="4626"/>
      <c r="AQ222" s="4626"/>
      <c r="AR222" s="4626"/>
    </row>
    <row r="223" spans="2:44" s="4619" customFormat="1" ht="15" hidden="1" customHeight="1" x14ac:dyDescent="0.3">
      <c r="B223" s="5273"/>
      <c r="C223" s="5274"/>
      <c r="D223" s="5274"/>
      <c r="E223" s="2783"/>
      <c r="F223" s="5265"/>
      <c r="G223" s="7972"/>
      <c r="H223" s="5265"/>
      <c r="I223" s="5275"/>
      <c r="J223" s="5275"/>
      <c r="K223" s="5275"/>
      <c r="L223" s="5265"/>
      <c r="M223" s="2729"/>
      <c r="N223" s="5265"/>
      <c r="O223" s="2734"/>
      <c r="P223" s="2735"/>
      <c r="Q223" s="2735"/>
      <c r="R223" s="5269"/>
      <c r="S223" s="5269"/>
      <c r="T223" s="5265"/>
      <c r="U223" s="5265"/>
      <c r="V223" s="5270"/>
      <c r="W223" s="5270"/>
      <c r="X223" s="5270"/>
      <c r="Y223" s="5270"/>
      <c r="Z223" s="5270"/>
      <c r="AA223" s="5270"/>
      <c r="AB223" s="5276"/>
      <c r="AC223" s="5269"/>
      <c r="AD223" s="2736"/>
      <c r="AE223" s="2550"/>
      <c r="AF223" s="2551"/>
      <c r="AG223" s="5265"/>
      <c r="AH223" s="2546"/>
      <c r="AI223" s="5276"/>
      <c r="AJ223" s="2552"/>
      <c r="AK223" s="5276"/>
      <c r="AL223" s="5271"/>
      <c r="AM223" s="5112"/>
      <c r="AN223" s="5112"/>
      <c r="AO223" s="5112"/>
      <c r="AP223" s="4626"/>
      <c r="AQ223" s="4626"/>
      <c r="AR223" s="4626"/>
    </row>
    <row r="224" spans="2:44" s="4619" customFormat="1" ht="15" hidden="1" customHeight="1" x14ac:dyDescent="0.3">
      <c r="B224" s="5248">
        <v>1</v>
      </c>
      <c r="C224" s="5249">
        <v>18</v>
      </c>
      <c r="D224" s="5249">
        <v>20</v>
      </c>
      <c r="E224" s="2782" t="s">
        <v>2044</v>
      </c>
      <c r="F224" s="4960"/>
      <c r="G224" s="5277" t="s">
        <v>7138</v>
      </c>
      <c r="H224" s="4960"/>
      <c r="I224" s="5278" t="s">
        <v>7137</v>
      </c>
      <c r="J224" s="5278" t="s">
        <v>7137</v>
      </c>
      <c r="K224" s="5278" t="s">
        <v>7137</v>
      </c>
      <c r="L224" s="4960"/>
      <c r="M224" s="2725"/>
      <c r="N224" s="4960"/>
      <c r="O224" s="5279"/>
      <c r="P224" s="5280"/>
      <c r="Q224" s="5280"/>
      <c r="R224" s="5253"/>
      <c r="S224" s="5253"/>
      <c r="T224" s="5281" t="s">
        <v>130</v>
      </c>
      <c r="U224" s="5281" t="s">
        <v>130</v>
      </c>
      <c r="V224" s="5254">
        <v>0</v>
      </c>
      <c r="W224" s="5254">
        <v>0</v>
      </c>
      <c r="X224" s="5254"/>
      <c r="Y224" s="5254"/>
      <c r="Z224" s="5254"/>
      <c r="AA224" s="5254"/>
      <c r="AB224" s="4960"/>
      <c r="AC224" s="5253"/>
      <c r="AD224" s="2726"/>
      <c r="AE224" s="2538"/>
      <c r="AF224" s="2539"/>
      <c r="AG224" s="4960"/>
      <c r="AH224" s="2540"/>
      <c r="AI224" s="4960"/>
      <c r="AJ224" s="2540"/>
      <c r="AK224" s="5281" t="s">
        <v>130</v>
      </c>
      <c r="AL224" s="5255">
        <f>SUM(AJ224,AH224,AD224,W224,O224,M224)</f>
        <v>0</v>
      </c>
      <c r="AM224" s="5112"/>
      <c r="AN224" s="5112"/>
      <c r="AO224" s="5112"/>
      <c r="AP224" s="4626"/>
      <c r="AQ224" s="4626"/>
      <c r="AR224" s="4626"/>
    </row>
    <row r="225" spans="2:44" s="4619" customFormat="1" ht="15" hidden="1" customHeight="1" x14ac:dyDescent="0.3">
      <c r="B225" s="5248">
        <v>1</v>
      </c>
      <c r="C225" s="5249">
        <v>18</v>
      </c>
      <c r="D225" s="5249">
        <v>20</v>
      </c>
      <c r="E225" s="2782" t="s">
        <v>2064</v>
      </c>
      <c r="F225" s="4976"/>
      <c r="G225" s="5003" t="s">
        <v>7136</v>
      </c>
      <c r="H225" s="4976"/>
      <c r="I225" s="5282" t="s">
        <v>7135</v>
      </c>
      <c r="J225" s="5282" t="s">
        <v>7135</v>
      </c>
      <c r="K225" s="5282" t="s">
        <v>7135</v>
      </c>
      <c r="L225" s="4976"/>
      <c r="M225" s="2727"/>
      <c r="N225" s="4976"/>
      <c r="O225" s="5283"/>
      <c r="P225" s="5284"/>
      <c r="Q225" s="5284"/>
      <c r="R225" s="5253"/>
      <c r="S225" s="5253"/>
      <c r="T225" s="4976"/>
      <c r="U225" s="4976"/>
      <c r="V225" s="5261"/>
      <c r="W225" s="5261"/>
      <c r="X225" s="5261"/>
      <c r="Y225" s="5261"/>
      <c r="Z225" s="5261"/>
      <c r="AA225" s="5261"/>
      <c r="AB225" s="5272" t="s">
        <v>130</v>
      </c>
      <c r="AC225" s="5253"/>
      <c r="AD225" s="5285">
        <v>0</v>
      </c>
      <c r="AE225" s="5286"/>
      <c r="AF225" s="5287"/>
      <c r="AG225" s="4976"/>
      <c r="AH225" s="2543"/>
      <c r="AI225" s="4976"/>
      <c r="AJ225" s="2543"/>
      <c r="AK225" s="5272" t="s">
        <v>130</v>
      </c>
      <c r="AL225" s="5262">
        <f>SUM(AJ225,AH225,AD225,W225,O225,M225)</f>
        <v>0</v>
      </c>
      <c r="AM225" s="5112"/>
      <c r="AN225" s="5112"/>
      <c r="AO225" s="5112"/>
      <c r="AP225" s="4626"/>
      <c r="AQ225" s="4626"/>
      <c r="AR225" s="4626"/>
    </row>
    <row r="226" spans="2:44" s="4619" customFormat="1" ht="15" hidden="1" customHeight="1" x14ac:dyDescent="0.3">
      <c r="B226" s="5288">
        <v>1</v>
      </c>
      <c r="C226" s="5289">
        <v>18</v>
      </c>
      <c r="D226" s="5289">
        <v>20</v>
      </c>
      <c r="E226" s="5290" t="s">
        <v>6740</v>
      </c>
      <c r="F226" s="4960"/>
      <c r="G226" s="5277" t="s">
        <v>7134</v>
      </c>
      <c r="H226" s="4960"/>
      <c r="I226" s="5278" t="s">
        <v>7133</v>
      </c>
      <c r="J226" s="5278" t="s">
        <v>7133</v>
      </c>
      <c r="K226" s="5278" t="s">
        <v>7133</v>
      </c>
      <c r="L226" s="4960"/>
      <c r="M226" s="2725"/>
      <c r="N226" s="4960"/>
      <c r="O226" s="5279"/>
      <c r="P226" s="5284"/>
      <c r="Q226" s="5284"/>
      <c r="R226" s="4983" t="s">
        <v>7111</v>
      </c>
      <c r="S226" s="4983" t="s">
        <v>7111</v>
      </c>
      <c r="T226" s="4960"/>
      <c r="U226" s="4960"/>
      <c r="V226" s="5254"/>
      <c r="W226" s="5254"/>
      <c r="X226" s="5254"/>
      <c r="Y226" s="5254"/>
      <c r="Z226" s="5254"/>
      <c r="AA226" s="5254"/>
      <c r="AB226" s="5281"/>
      <c r="AC226" s="4983" t="s">
        <v>7111</v>
      </c>
      <c r="AD226" s="5291"/>
      <c r="AE226" s="5292"/>
      <c r="AF226" s="5293"/>
      <c r="AG226" s="4960" t="s">
        <v>7132</v>
      </c>
      <c r="AH226" s="2540">
        <v>1000000</v>
      </c>
      <c r="AI226" s="5281" t="s">
        <v>130</v>
      </c>
      <c r="AJ226" s="2540">
        <v>0</v>
      </c>
      <c r="AK226" s="4960" t="s">
        <v>7132</v>
      </c>
      <c r="AL226" s="5255">
        <f>SUM(AJ226,AH226,AD226,W226,O226,M226)</f>
        <v>1000000</v>
      </c>
      <c r="AM226" s="5112"/>
      <c r="AN226" s="5112"/>
      <c r="AO226" s="5112"/>
      <c r="AP226" s="4626"/>
      <c r="AQ226" s="4626"/>
      <c r="AR226" s="4626"/>
    </row>
    <row r="227" spans="2:44" s="4619" customFormat="1" ht="15" hidden="1" customHeight="1" x14ac:dyDescent="0.3">
      <c r="B227" s="5288">
        <v>1</v>
      </c>
      <c r="C227" s="5289">
        <v>18</v>
      </c>
      <c r="D227" s="5289">
        <v>20</v>
      </c>
      <c r="E227" s="5290" t="s">
        <v>7131</v>
      </c>
      <c r="F227" s="4960"/>
      <c r="G227" s="5277" t="s">
        <v>7130</v>
      </c>
      <c r="H227" s="4960"/>
      <c r="I227" s="5278" t="s">
        <v>7129</v>
      </c>
      <c r="J227" s="5278" t="s">
        <v>7129</v>
      </c>
      <c r="K227" s="5278" t="s">
        <v>7129</v>
      </c>
      <c r="L227" s="5109"/>
      <c r="M227" s="2737"/>
      <c r="N227" s="5109"/>
      <c r="O227" s="5294"/>
      <c r="P227" s="5295"/>
      <c r="Q227" s="5295"/>
      <c r="R227" s="5108"/>
      <c r="S227" s="5108"/>
      <c r="T227" s="5109"/>
      <c r="U227" s="5109"/>
      <c r="V227" s="5110"/>
      <c r="W227" s="5110"/>
      <c r="X227" s="5110"/>
      <c r="Y227" s="5110"/>
      <c r="Z227" s="5110"/>
      <c r="AA227" s="5110"/>
      <c r="AB227" s="5296"/>
      <c r="AC227" s="5108"/>
      <c r="AD227" s="5297"/>
      <c r="AE227" s="5298"/>
      <c r="AF227" s="5299"/>
      <c r="AG227" s="5109"/>
      <c r="AH227" s="2553"/>
      <c r="AI227" s="5296"/>
      <c r="AJ227" s="2553"/>
      <c r="AK227" s="5296"/>
      <c r="AL227" s="5300"/>
      <c r="AM227" s="5112"/>
      <c r="AN227" s="5112"/>
      <c r="AO227" s="5112"/>
      <c r="AP227" s="4626"/>
      <c r="AQ227" s="4626"/>
      <c r="AR227" s="4626"/>
    </row>
    <row r="228" spans="2:44" s="4619" customFormat="1" ht="15" hidden="1" customHeight="1" x14ac:dyDescent="0.3">
      <c r="B228" s="4665">
        <v>1</v>
      </c>
      <c r="C228" s="4666">
        <v>18</v>
      </c>
      <c r="D228" s="4666">
        <v>21</v>
      </c>
      <c r="E228" s="5301"/>
      <c r="F228" s="7931" t="s">
        <v>7128</v>
      </c>
      <c r="G228" s="7931"/>
      <c r="H228" s="7931" t="s">
        <v>7127</v>
      </c>
      <c r="I228" s="7931"/>
      <c r="J228" s="7931" t="s">
        <v>7127</v>
      </c>
      <c r="K228" s="7931"/>
      <c r="L228" s="4777"/>
      <c r="M228" s="4776">
        <f>SUM(M229:M236)</f>
        <v>50000</v>
      </c>
      <c r="N228" s="4777"/>
      <c r="O228" s="4671">
        <f>SUM(O229:O236)</f>
        <v>0</v>
      </c>
      <c r="P228" s="4670" t="s">
        <v>7126</v>
      </c>
      <c r="Q228" s="4670" t="s">
        <v>7126</v>
      </c>
      <c r="R228" s="4779"/>
      <c r="S228" s="4779"/>
      <c r="T228" s="4670"/>
      <c r="U228" s="4670"/>
      <c r="V228" s="4672">
        <f>SUM(V229:V236)</f>
        <v>0</v>
      </c>
      <c r="W228" s="4672">
        <f>SUM(W229:W236)</f>
        <v>0</v>
      </c>
      <c r="X228" s="4672"/>
      <c r="Y228" s="4672"/>
      <c r="Z228" s="4673" t="s">
        <v>7125</v>
      </c>
      <c r="AA228" s="4673" t="s">
        <v>7125</v>
      </c>
      <c r="AB228" s="4777"/>
      <c r="AC228" s="4779"/>
      <c r="AD228" s="4674">
        <f>SUM(AD229:AD236)</f>
        <v>0</v>
      </c>
      <c r="AE228" s="4675" t="s">
        <v>7124</v>
      </c>
      <c r="AF228" s="4676" t="s">
        <v>273</v>
      </c>
      <c r="AG228" s="4871"/>
      <c r="AH228" s="4876">
        <f>SUM(AH229:AH236)</f>
        <v>91000</v>
      </c>
      <c r="AI228" s="4871"/>
      <c r="AJ228" s="4876">
        <f>SUM(AJ229:AJ236)</f>
        <v>99000</v>
      </c>
      <c r="AK228" s="4871"/>
      <c r="AL228" s="4679">
        <f>SUM(AL229:AL236)</f>
        <v>240000</v>
      </c>
      <c r="AM228" s="4693"/>
      <c r="AN228" s="4693"/>
      <c r="AO228" s="4693"/>
      <c r="AP228" s="4626"/>
      <c r="AQ228" s="4626"/>
      <c r="AR228" s="4626"/>
    </row>
    <row r="229" spans="2:44" s="4619" customFormat="1" ht="15" hidden="1" customHeight="1" x14ac:dyDescent="0.3">
      <c r="B229" s="5302">
        <v>1</v>
      </c>
      <c r="C229" s="5303">
        <v>18</v>
      </c>
      <c r="D229" s="5303">
        <v>21</v>
      </c>
      <c r="E229" s="5304" t="s">
        <v>72</v>
      </c>
      <c r="F229" s="5305"/>
      <c r="G229" s="7988" t="s">
        <v>7123</v>
      </c>
      <c r="H229" s="5305"/>
      <c r="I229" s="5306" t="s">
        <v>7122</v>
      </c>
      <c r="J229" s="5306" t="s">
        <v>7122</v>
      </c>
      <c r="K229" s="5306" t="s">
        <v>7122</v>
      </c>
      <c r="L229" s="4782"/>
      <c r="M229" s="5307"/>
      <c r="N229" s="4782"/>
      <c r="O229" s="5308">
        <f>M229*15%+M229</f>
        <v>0</v>
      </c>
      <c r="P229" s="5308"/>
      <c r="Q229" s="5308"/>
      <c r="R229" s="4875"/>
      <c r="S229" s="4875"/>
      <c r="T229" s="5309"/>
      <c r="U229" s="5309"/>
      <c r="V229" s="5310">
        <f>N229*15%+N229</f>
        <v>0</v>
      </c>
      <c r="W229" s="5310">
        <f>O229*15%+O229</f>
        <v>0</v>
      </c>
      <c r="X229" s="5310"/>
      <c r="Y229" s="5310"/>
      <c r="Z229" s="5310"/>
      <c r="AA229" s="5310"/>
      <c r="AB229" s="4782"/>
      <c r="AC229" s="4875"/>
      <c r="AD229" s="5311">
        <f>W229*15%+W229</f>
        <v>0</v>
      </c>
      <c r="AE229" s="2531"/>
      <c r="AF229" s="5151"/>
      <c r="AG229" s="5170" t="s">
        <v>130</v>
      </c>
      <c r="AH229" s="5312" t="s">
        <v>130</v>
      </c>
      <c r="AI229" s="4782"/>
      <c r="AJ229" s="5312" t="s">
        <v>130</v>
      </c>
      <c r="AK229" s="4782"/>
      <c r="AL229" s="5152">
        <f>SUM(AH229,AD229,W229,O229,M229)</f>
        <v>0</v>
      </c>
      <c r="AM229" s="4693"/>
      <c r="AN229" s="4693"/>
      <c r="AO229" s="4693"/>
      <c r="AP229" s="4626"/>
      <c r="AQ229" s="4626"/>
      <c r="AR229" s="4626"/>
    </row>
    <row r="230" spans="2:44" s="4619" customFormat="1" ht="15" hidden="1" customHeight="1" x14ac:dyDescent="0.3">
      <c r="B230" s="4683"/>
      <c r="C230" s="4684"/>
      <c r="D230" s="4684"/>
      <c r="E230" s="2772"/>
      <c r="F230" s="5024"/>
      <c r="G230" s="7959"/>
      <c r="H230" s="5024"/>
      <c r="I230" s="5023"/>
      <c r="J230" s="5023"/>
      <c r="K230" s="5023"/>
      <c r="L230" s="4712"/>
      <c r="M230" s="2578"/>
      <c r="N230" s="4712"/>
      <c r="O230" s="4715"/>
      <c r="P230" s="4715"/>
      <c r="Q230" s="4715"/>
      <c r="R230" s="4717"/>
      <c r="S230" s="4717"/>
      <c r="T230" s="4714"/>
      <c r="U230" s="4714"/>
      <c r="V230" s="4718"/>
      <c r="W230" s="4718"/>
      <c r="X230" s="4718"/>
      <c r="Y230" s="4718"/>
      <c r="Z230" s="4718"/>
      <c r="AA230" s="4718"/>
      <c r="AB230" s="4712"/>
      <c r="AC230" s="4717"/>
      <c r="AD230" s="2568"/>
      <c r="AE230" s="2450"/>
      <c r="AF230" s="2451"/>
      <c r="AG230" s="4712"/>
      <c r="AH230" s="2470"/>
      <c r="AI230" s="4712"/>
      <c r="AJ230" s="2470"/>
      <c r="AK230" s="4712"/>
      <c r="AL230" s="4754"/>
      <c r="AM230" s="4693"/>
      <c r="AN230" s="4693"/>
      <c r="AO230" s="4693"/>
      <c r="AP230" s="4626"/>
      <c r="AQ230" s="4626"/>
      <c r="AR230" s="4626"/>
    </row>
    <row r="231" spans="2:44" s="4619" customFormat="1" ht="15" hidden="1" customHeight="1" x14ac:dyDescent="0.3">
      <c r="B231" s="4696">
        <v>1</v>
      </c>
      <c r="C231" s="4697">
        <v>18</v>
      </c>
      <c r="D231" s="4697">
        <v>21</v>
      </c>
      <c r="E231" s="2771" t="s">
        <v>81</v>
      </c>
      <c r="F231" s="5017"/>
      <c r="G231" s="5158" t="s">
        <v>7121</v>
      </c>
      <c r="H231" s="5017"/>
      <c r="I231" s="5158" t="s">
        <v>7120</v>
      </c>
      <c r="J231" s="5158" t="s">
        <v>7120</v>
      </c>
      <c r="K231" s="5158" t="s">
        <v>7120</v>
      </c>
      <c r="L231" s="4699"/>
      <c r="M231" s="2447"/>
      <c r="N231" s="4699"/>
      <c r="O231" s="4703">
        <v>0</v>
      </c>
      <c r="P231" s="4703"/>
      <c r="Q231" s="4703"/>
      <c r="R231" s="4705" t="s">
        <v>7111</v>
      </c>
      <c r="S231" s="4705" t="s">
        <v>7111</v>
      </c>
      <c r="T231" s="5313" t="s">
        <v>130</v>
      </c>
      <c r="U231" s="5313" t="s">
        <v>130</v>
      </c>
      <c r="V231" s="4738" t="s">
        <v>130</v>
      </c>
      <c r="W231" s="4738" t="s">
        <v>130</v>
      </c>
      <c r="X231" s="4738"/>
      <c r="Y231" s="4738"/>
      <c r="Z231" s="4738"/>
      <c r="AA231" s="4738"/>
      <c r="AB231" s="4699" t="s">
        <v>7119</v>
      </c>
      <c r="AC231" s="4705" t="s">
        <v>277</v>
      </c>
      <c r="AD231" s="2565"/>
      <c r="AE231" s="2448"/>
      <c r="AF231" s="2449"/>
      <c r="AG231" s="4699" t="s">
        <v>7119</v>
      </c>
      <c r="AH231" s="2449">
        <v>91000</v>
      </c>
      <c r="AI231" s="4699" t="s">
        <v>7119</v>
      </c>
      <c r="AJ231" s="2466">
        <v>99000</v>
      </c>
      <c r="AK231" s="4699" t="s">
        <v>7119</v>
      </c>
      <c r="AL231" s="4707">
        <f>SUM(AJ231,AH231,AD231,W231,O231,M231)</f>
        <v>190000</v>
      </c>
      <c r="AM231" s="4693"/>
      <c r="AN231" s="4693"/>
      <c r="AO231" s="4693"/>
      <c r="AP231" s="4626"/>
      <c r="AQ231" s="4626"/>
      <c r="AR231" s="4626"/>
    </row>
    <row r="232" spans="2:44" s="4619" customFormat="1" ht="15" hidden="1" customHeight="1" x14ac:dyDescent="0.3">
      <c r="B232" s="4683">
        <v>1</v>
      </c>
      <c r="C232" s="4684">
        <v>18</v>
      </c>
      <c r="D232" s="4684">
        <v>21</v>
      </c>
      <c r="E232" s="2772" t="s">
        <v>84</v>
      </c>
      <c r="F232" s="5024"/>
      <c r="G232" s="5314" t="s">
        <v>130</v>
      </c>
      <c r="H232" s="5024"/>
      <c r="I232" s="5023"/>
      <c r="J232" s="5024"/>
      <c r="K232" s="5023"/>
      <c r="L232" s="4712"/>
      <c r="M232" s="2578"/>
      <c r="N232" s="5315" t="s">
        <v>130</v>
      </c>
      <c r="O232" s="4793" t="s">
        <v>130</v>
      </c>
      <c r="P232" s="4793"/>
      <c r="Q232" s="4793"/>
      <c r="R232" s="4690" t="s">
        <v>7111</v>
      </c>
      <c r="S232" s="4690" t="s">
        <v>7111</v>
      </c>
      <c r="T232" s="5315" t="s">
        <v>130</v>
      </c>
      <c r="U232" s="5315" t="s">
        <v>130</v>
      </c>
      <c r="V232" s="4723">
        <v>0</v>
      </c>
      <c r="W232" s="4723">
        <v>0</v>
      </c>
      <c r="X232" s="4723"/>
      <c r="Y232" s="4723"/>
      <c r="Z232" s="4723"/>
      <c r="AA232" s="4723"/>
      <c r="AB232" s="5315" t="s">
        <v>130</v>
      </c>
      <c r="AC232" s="4690" t="s">
        <v>7111</v>
      </c>
      <c r="AD232" s="2738">
        <v>0</v>
      </c>
      <c r="AE232" s="2554"/>
      <c r="AF232" s="2555"/>
      <c r="AG232" s="5315" t="s">
        <v>130</v>
      </c>
      <c r="AH232" s="2555">
        <v>0</v>
      </c>
      <c r="AI232" s="5315" t="s">
        <v>130</v>
      </c>
      <c r="AJ232" s="2555">
        <v>0</v>
      </c>
      <c r="AK232" s="5315" t="s">
        <v>130</v>
      </c>
      <c r="AL232" s="5316">
        <f>SUM(AJ232,AH232,AD232,W232,O232,M232)</f>
        <v>0</v>
      </c>
      <c r="AM232" s="4693"/>
      <c r="AN232" s="4693"/>
      <c r="AO232" s="4693"/>
      <c r="AP232" s="4626"/>
      <c r="AQ232" s="4626"/>
      <c r="AR232" s="4626"/>
    </row>
    <row r="233" spans="2:44" s="4619" customFormat="1" ht="15" hidden="1" customHeight="1" x14ac:dyDescent="0.3">
      <c r="B233" s="4696">
        <v>1</v>
      </c>
      <c r="C233" s="4697">
        <v>18</v>
      </c>
      <c r="D233" s="4697">
        <v>21</v>
      </c>
      <c r="E233" s="2771" t="s">
        <v>119</v>
      </c>
      <c r="F233" s="5017"/>
      <c r="G233" s="5016" t="s">
        <v>7118</v>
      </c>
      <c r="H233" s="5017"/>
      <c r="I233" s="7949" t="s">
        <v>7117</v>
      </c>
      <c r="J233" s="7949" t="s">
        <v>7117</v>
      </c>
      <c r="K233" s="7949" t="s">
        <v>7117</v>
      </c>
      <c r="L233" s="4699"/>
      <c r="M233" s="2447"/>
      <c r="N233" s="4699"/>
      <c r="O233" s="4703"/>
      <c r="P233" s="4703"/>
      <c r="Q233" s="4703"/>
      <c r="R233" s="4705"/>
      <c r="S233" s="4705"/>
      <c r="T233" s="4702"/>
      <c r="U233" s="4702"/>
      <c r="V233" s="4706"/>
      <c r="W233" s="4706"/>
      <c r="X233" s="4706"/>
      <c r="Y233" s="4706"/>
      <c r="Z233" s="4706"/>
      <c r="AA233" s="4706"/>
      <c r="AB233" s="4699"/>
      <c r="AC233" s="4705"/>
      <c r="AD233" s="2565"/>
      <c r="AE233" s="2448"/>
      <c r="AF233" s="2449"/>
      <c r="AG233" s="4699"/>
      <c r="AH233" s="2466"/>
      <c r="AI233" s="4699"/>
      <c r="AJ233" s="2466"/>
      <c r="AK233" s="4699"/>
      <c r="AL233" s="4707"/>
      <c r="AM233" s="4693"/>
      <c r="AN233" s="4693"/>
      <c r="AO233" s="4693"/>
      <c r="AP233" s="4626"/>
      <c r="AQ233" s="4626"/>
      <c r="AR233" s="4626"/>
    </row>
    <row r="234" spans="2:44" s="4619" customFormat="1" ht="15" hidden="1" customHeight="1" x14ac:dyDescent="0.3">
      <c r="B234" s="4683"/>
      <c r="C234" s="4684"/>
      <c r="D234" s="4684"/>
      <c r="E234" s="2772"/>
      <c r="F234" s="5024"/>
      <c r="G234" s="5023"/>
      <c r="H234" s="5024"/>
      <c r="I234" s="7950"/>
      <c r="J234" s="7950"/>
      <c r="K234" s="7950"/>
      <c r="L234" s="4712"/>
      <c r="M234" s="2578"/>
      <c r="N234" s="4712"/>
      <c r="O234" s="4715"/>
      <c r="P234" s="4715"/>
      <c r="Q234" s="4715"/>
      <c r="R234" s="4717"/>
      <c r="S234" s="4717"/>
      <c r="T234" s="4714"/>
      <c r="U234" s="4714"/>
      <c r="V234" s="4718"/>
      <c r="W234" s="4718"/>
      <c r="X234" s="4718"/>
      <c r="Y234" s="4718"/>
      <c r="Z234" s="4718"/>
      <c r="AA234" s="4718"/>
      <c r="AB234" s="4712"/>
      <c r="AC234" s="4717"/>
      <c r="AD234" s="2568"/>
      <c r="AE234" s="2450"/>
      <c r="AF234" s="2451"/>
      <c r="AG234" s="4712"/>
      <c r="AH234" s="2470"/>
      <c r="AI234" s="4712"/>
      <c r="AJ234" s="2470"/>
      <c r="AK234" s="4712"/>
      <c r="AL234" s="4754"/>
      <c r="AM234" s="4693"/>
      <c r="AN234" s="4693"/>
      <c r="AO234" s="4693"/>
      <c r="AP234" s="4626"/>
      <c r="AQ234" s="4626"/>
      <c r="AR234" s="4626"/>
    </row>
    <row r="235" spans="2:44" s="4619" customFormat="1" ht="15" hidden="1" customHeight="1" x14ac:dyDescent="0.3">
      <c r="B235" s="4740">
        <v>1</v>
      </c>
      <c r="C235" s="4741">
        <v>18</v>
      </c>
      <c r="D235" s="4741">
        <v>21</v>
      </c>
      <c r="E235" s="5317" t="s">
        <v>185</v>
      </c>
      <c r="F235" s="5318"/>
      <c r="G235" s="4825" t="s">
        <v>7116</v>
      </c>
      <c r="H235" s="5319"/>
      <c r="I235" s="4825" t="s">
        <v>7115</v>
      </c>
      <c r="J235" s="4825" t="s">
        <v>7115</v>
      </c>
      <c r="K235" s="4825" t="s">
        <v>7115</v>
      </c>
      <c r="L235" s="4824" t="s">
        <v>6370</v>
      </c>
      <c r="M235" s="2739">
        <v>50000</v>
      </c>
      <c r="N235" s="4826" t="s">
        <v>130</v>
      </c>
      <c r="O235" s="4828" t="s">
        <v>130</v>
      </c>
      <c r="P235" s="4828"/>
      <c r="Q235" s="4828"/>
      <c r="R235" s="4702" t="s">
        <v>7111</v>
      </c>
      <c r="S235" s="4702" t="s">
        <v>7111</v>
      </c>
      <c r="T235" s="4826" t="s">
        <v>130</v>
      </c>
      <c r="U235" s="4826" t="s">
        <v>130</v>
      </c>
      <c r="V235" s="4829">
        <v>0</v>
      </c>
      <c r="W235" s="4829">
        <v>0</v>
      </c>
      <c r="X235" s="4829"/>
      <c r="Y235" s="4829"/>
      <c r="Z235" s="4829"/>
      <c r="AA235" s="4829"/>
      <c r="AB235" s="4826" t="s">
        <v>130</v>
      </c>
      <c r="AC235" s="4702" t="s">
        <v>7111</v>
      </c>
      <c r="AD235" s="2740" t="s">
        <v>130</v>
      </c>
      <c r="AE235" s="2467"/>
      <c r="AF235" s="2468"/>
      <c r="AG235" s="4826" t="s">
        <v>130</v>
      </c>
      <c r="AH235" s="2468" t="s">
        <v>130</v>
      </c>
      <c r="AI235" s="4826" t="s">
        <v>130</v>
      </c>
      <c r="AJ235" s="2468" t="s">
        <v>130</v>
      </c>
      <c r="AK235" s="4824" t="s">
        <v>6370</v>
      </c>
      <c r="AL235" s="4748">
        <f>SUM(AJ235,AH235,AD235,W235,O235,M235)</f>
        <v>50000</v>
      </c>
      <c r="AM235" s="4625"/>
      <c r="AN235" s="4625"/>
      <c r="AO235" s="4625"/>
      <c r="AP235" s="4626"/>
      <c r="AQ235" s="4626"/>
      <c r="AR235" s="4626"/>
    </row>
    <row r="236" spans="2:44" s="4619" customFormat="1" ht="15" hidden="1" customHeight="1" x14ac:dyDescent="0.3">
      <c r="B236" s="5199">
        <v>1</v>
      </c>
      <c r="C236" s="5200">
        <v>18</v>
      </c>
      <c r="D236" s="5200">
        <v>21</v>
      </c>
      <c r="E236" s="2775" t="s">
        <v>281</v>
      </c>
      <c r="F236" s="5201"/>
      <c r="G236" s="5320" t="s">
        <v>7110</v>
      </c>
      <c r="H236" s="5321"/>
      <c r="I236" s="5320"/>
      <c r="J236" s="5320"/>
      <c r="K236" s="5322"/>
      <c r="L236" s="5322"/>
      <c r="M236" s="2741"/>
      <c r="N236" s="5322"/>
      <c r="O236" s="5323">
        <f>M236*15%+M236</f>
        <v>0</v>
      </c>
      <c r="P236" s="5323"/>
      <c r="Q236" s="5323"/>
      <c r="R236" s="4705"/>
      <c r="S236" s="4705"/>
      <c r="T236" s="5322"/>
      <c r="U236" s="5322"/>
      <c r="V236" s="5324"/>
      <c r="W236" s="5324"/>
      <c r="X236" s="5324"/>
      <c r="Y236" s="5324"/>
      <c r="Z236" s="5325"/>
      <c r="AA236" s="5325"/>
      <c r="AB236" s="5322"/>
      <c r="AC236" s="4705"/>
      <c r="AD236" s="2742"/>
      <c r="AE236" s="2556"/>
      <c r="AF236" s="2557"/>
      <c r="AG236" s="5322"/>
      <c r="AH236" s="2557"/>
      <c r="AI236" s="5322"/>
      <c r="AJ236" s="2557"/>
      <c r="AK236" s="5322"/>
      <c r="AL236" s="5326"/>
      <c r="AM236" s="4693"/>
      <c r="AN236" s="4693"/>
      <c r="AO236" s="4693"/>
      <c r="AP236" s="4626"/>
      <c r="AQ236" s="4626"/>
      <c r="AR236" s="4626"/>
    </row>
    <row r="237" spans="2:44" s="4619" customFormat="1" ht="15" hidden="1" customHeight="1" x14ac:dyDescent="0.3">
      <c r="B237" s="5327">
        <v>1</v>
      </c>
      <c r="C237" s="5328">
        <v>18</v>
      </c>
      <c r="D237" s="5328">
        <v>22</v>
      </c>
      <c r="E237" s="5329"/>
      <c r="F237" s="7947" t="s">
        <v>337</v>
      </c>
      <c r="G237" s="7947"/>
      <c r="H237" s="7947" t="s">
        <v>7114</v>
      </c>
      <c r="I237" s="7947"/>
      <c r="J237" s="5330"/>
      <c r="K237" s="4871"/>
      <c r="L237" s="4871"/>
      <c r="M237" s="4876">
        <f>SUM(M239:M241)</f>
        <v>20000</v>
      </c>
      <c r="N237" s="4871"/>
      <c r="O237" s="4874">
        <f>SUM(O239:O241)</f>
        <v>0</v>
      </c>
      <c r="P237" s="4874"/>
      <c r="Q237" s="4874"/>
      <c r="R237" s="4875"/>
      <c r="S237" s="4875"/>
      <c r="T237" s="4677"/>
      <c r="U237" s="4677"/>
      <c r="V237" s="4876">
        <f>SUM(V239:V241)</f>
        <v>0</v>
      </c>
      <c r="W237" s="4876">
        <f>SUM(W239:W241)</f>
        <v>0</v>
      </c>
      <c r="X237" s="4876"/>
      <c r="Y237" s="4876"/>
      <c r="Z237" s="5009"/>
      <c r="AA237" s="5009"/>
      <c r="AB237" s="4871"/>
      <c r="AC237" s="4875"/>
      <c r="AD237" s="5331">
        <f>SUM(AD239:AD241)</f>
        <v>0</v>
      </c>
      <c r="AE237" s="2558"/>
      <c r="AF237" s="4876"/>
      <c r="AG237" s="4871"/>
      <c r="AH237" s="4876">
        <f>SUM(AH239:AH241)</f>
        <v>0</v>
      </c>
      <c r="AI237" s="4871"/>
      <c r="AJ237" s="4876">
        <f>SUM(AJ239:AJ241)</f>
        <v>0</v>
      </c>
      <c r="AK237" s="4871"/>
      <c r="AL237" s="4876">
        <f>SUM(AL239:AL241)</f>
        <v>0</v>
      </c>
      <c r="AM237" s="4693"/>
      <c r="AN237" s="4693"/>
      <c r="AO237" s="4693"/>
      <c r="AP237" s="4626"/>
      <c r="AQ237" s="4626"/>
      <c r="AR237" s="4626"/>
    </row>
    <row r="238" spans="2:44" s="4619" customFormat="1" ht="15" hidden="1" customHeight="1" x14ac:dyDescent="0.3">
      <c r="B238" s="5332"/>
      <c r="C238" s="5333"/>
      <c r="D238" s="5333"/>
      <c r="E238" s="5334"/>
      <c r="F238" s="7948"/>
      <c r="G238" s="7948"/>
      <c r="H238" s="7948"/>
      <c r="I238" s="7948"/>
      <c r="J238" s="5335"/>
      <c r="K238" s="4884"/>
      <c r="L238" s="4884"/>
      <c r="M238" s="2560"/>
      <c r="N238" s="4884"/>
      <c r="O238" s="2603"/>
      <c r="P238" s="2603"/>
      <c r="Q238" s="2603"/>
      <c r="R238" s="4886"/>
      <c r="S238" s="4886"/>
      <c r="T238" s="5336"/>
      <c r="U238" s="5336"/>
      <c r="V238" s="2560"/>
      <c r="W238" s="2560"/>
      <c r="X238" s="2560"/>
      <c r="Y238" s="2560"/>
      <c r="Z238" s="2604"/>
      <c r="AA238" s="2604"/>
      <c r="AB238" s="4884"/>
      <c r="AC238" s="4886"/>
      <c r="AD238" s="2743"/>
      <c r="AE238" s="2559"/>
      <c r="AF238" s="2560"/>
      <c r="AG238" s="4884"/>
      <c r="AH238" s="2560"/>
      <c r="AI238" s="4884"/>
      <c r="AJ238" s="2560"/>
      <c r="AK238" s="4884"/>
      <c r="AL238" s="2560"/>
      <c r="AM238" s="4693"/>
      <c r="AN238" s="4693"/>
      <c r="AO238" s="4693"/>
      <c r="AP238" s="4626"/>
      <c r="AQ238" s="4626"/>
      <c r="AR238" s="4626"/>
    </row>
    <row r="239" spans="2:44" s="4619" customFormat="1" ht="15" hidden="1" customHeight="1" x14ac:dyDescent="0.3">
      <c r="B239" s="4849">
        <v>1</v>
      </c>
      <c r="C239" s="4850">
        <v>18</v>
      </c>
      <c r="D239" s="4850">
        <v>22</v>
      </c>
      <c r="E239" s="2771" t="s">
        <v>72</v>
      </c>
      <c r="F239" s="5017"/>
      <c r="G239" s="5337" t="s">
        <v>7113</v>
      </c>
      <c r="H239" s="5017"/>
      <c r="I239" s="7987" t="s">
        <v>7112</v>
      </c>
      <c r="J239" s="5150"/>
      <c r="K239" s="4699" t="s">
        <v>669</v>
      </c>
      <c r="L239" s="4699"/>
      <c r="M239" s="4706">
        <v>20000</v>
      </c>
      <c r="N239" s="4699"/>
      <c r="O239" s="4738" t="s">
        <v>130</v>
      </c>
      <c r="P239" s="4738"/>
      <c r="Q239" s="4738"/>
      <c r="R239" s="4705" t="s">
        <v>7111</v>
      </c>
      <c r="S239" s="4705" t="s">
        <v>7111</v>
      </c>
      <c r="T239" s="4736" t="s">
        <v>130</v>
      </c>
      <c r="U239" s="4736" t="s">
        <v>130</v>
      </c>
      <c r="V239" s="4706">
        <v>0</v>
      </c>
      <c r="W239" s="4706">
        <v>0</v>
      </c>
      <c r="X239" s="4706"/>
      <c r="Y239" s="4706"/>
      <c r="Z239" s="4706"/>
      <c r="AA239" s="4706"/>
      <c r="AB239" s="4736" t="s">
        <v>130</v>
      </c>
      <c r="AC239" s="4705" t="s">
        <v>7111</v>
      </c>
      <c r="AD239" s="4763" t="s">
        <v>130</v>
      </c>
      <c r="AE239" s="4764"/>
      <c r="AF239" s="4738"/>
      <c r="AG239" s="4736" t="s">
        <v>130</v>
      </c>
      <c r="AH239" s="4738" t="s">
        <v>130</v>
      </c>
      <c r="AI239" s="4736" t="s">
        <v>130</v>
      </c>
      <c r="AJ239" s="4738" t="s">
        <v>130</v>
      </c>
      <c r="AK239" s="4736" t="s">
        <v>130</v>
      </c>
      <c r="AL239" s="5338" t="s">
        <v>130</v>
      </c>
      <c r="AM239" s="4693"/>
      <c r="AN239" s="4693"/>
      <c r="AO239" s="4693"/>
      <c r="AP239" s="4626"/>
      <c r="AQ239" s="4626"/>
      <c r="AR239" s="4626"/>
    </row>
    <row r="240" spans="2:44" s="4619" customFormat="1" ht="15" hidden="1" customHeight="1" x14ac:dyDescent="0.3">
      <c r="B240" s="4856"/>
      <c r="C240" s="4857"/>
      <c r="D240" s="4857"/>
      <c r="E240" s="2772"/>
      <c r="F240" s="5024"/>
      <c r="G240" s="5339"/>
      <c r="H240" s="5024"/>
      <c r="I240" s="7950"/>
      <c r="J240" s="5340"/>
      <c r="K240" s="4712"/>
      <c r="L240" s="4712"/>
      <c r="M240" s="4718"/>
      <c r="N240" s="4712"/>
      <c r="O240" s="4769"/>
      <c r="P240" s="4769"/>
      <c r="Q240" s="4769"/>
      <c r="R240" s="4717"/>
      <c r="S240" s="4717"/>
      <c r="T240" s="4767"/>
      <c r="U240" s="4767"/>
      <c r="V240" s="4718"/>
      <c r="W240" s="4718"/>
      <c r="X240" s="4718"/>
      <c r="Y240" s="4718"/>
      <c r="Z240" s="4718"/>
      <c r="AA240" s="4718"/>
      <c r="AB240" s="4712"/>
      <c r="AC240" s="4717"/>
      <c r="AD240" s="5198"/>
      <c r="AE240" s="5187"/>
      <c r="AF240" s="4718"/>
      <c r="AG240" s="4712"/>
      <c r="AH240" s="4718"/>
      <c r="AI240" s="4712"/>
      <c r="AJ240" s="4718"/>
      <c r="AK240" s="4712"/>
      <c r="AL240" s="4754"/>
      <c r="AM240" s="4693"/>
      <c r="AN240" s="4693"/>
      <c r="AO240" s="4693"/>
      <c r="AP240" s="4626"/>
      <c r="AQ240" s="4626"/>
      <c r="AR240" s="4626"/>
    </row>
    <row r="241" spans="2:45" s="4619" customFormat="1" ht="15" hidden="1" customHeight="1" x14ac:dyDescent="0.3">
      <c r="B241" s="4849">
        <v>1</v>
      </c>
      <c r="C241" s="4850">
        <v>18</v>
      </c>
      <c r="D241" s="4850">
        <v>22</v>
      </c>
      <c r="E241" s="4757" t="s">
        <v>109</v>
      </c>
      <c r="F241" s="5241"/>
      <c r="G241" s="5337" t="s">
        <v>7110</v>
      </c>
      <c r="H241" s="5241"/>
      <c r="I241" s="5241"/>
      <c r="J241" s="5241"/>
      <c r="K241" s="5241"/>
      <c r="L241" s="5241"/>
      <c r="M241" s="5241"/>
      <c r="N241" s="5241"/>
      <c r="O241" s="5241"/>
      <c r="P241" s="5241"/>
      <c r="Q241" s="5241"/>
      <c r="R241" s="4725"/>
      <c r="S241" s="4725"/>
      <c r="T241" s="5241"/>
      <c r="U241" s="5241"/>
      <c r="V241" s="5241"/>
      <c r="W241" s="5241"/>
      <c r="X241" s="5241"/>
      <c r="Y241" s="5241"/>
      <c r="Z241" s="4705"/>
      <c r="AA241" s="4705"/>
      <c r="AB241" s="5241"/>
      <c r="AC241" s="4725"/>
      <c r="AD241" s="5341"/>
      <c r="AE241" s="5342"/>
      <c r="AF241" s="5241"/>
      <c r="AG241" s="5241"/>
      <c r="AH241" s="5241"/>
      <c r="AI241" s="5241"/>
      <c r="AJ241" s="5241"/>
      <c r="AK241" s="5241"/>
      <c r="AL241" s="5241"/>
      <c r="AM241" s="4693"/>
      <c r="AN241" s="4693"/>
      <c r="AO241" s="4693"/>
      <c r="AP241" s="4626"/>
      <c r="AQ241" s="4626"/>
      <c r="AR241" s="4626"/>
    </row>
    <row r="242" spans="2:45" s="4619" customFormat="1" ht="15" customHeight="1" thickBot="1" x14ac:dyDescent="0.35">
      <c r="B242" s="5343"/>
      <c r="C242" s="5344"/>
      <c r="D242" s="5344"/>
      <c r="E242" s="5344"/>
      <c r="F242" s="5345"/>
      <c r="G242" s="5345"/>
      <c r="H242" s="5345"/>
      <c r="I242" s="5345"/>
      <c r="J242" s="5346" t="s">
        <v>7109</v>
      </c>
      <c r="K242" s="5345"/>
      <c r="L242" s="5345"/>
      <c r="M242" s="5345"/>
      <c r="N242" s="5345"/>
      <c r="O242" s="5345"/>
      <c r="P242" s="5345"/>
      <c r="Q242" s="5345"/>
      <c r="R242" s="5345"/>
      <c r="S242" s="5345"/>
      <c r="T242" s="5345"/>
      <c r="U242" s="5345"/>
      <c r="V242" s="5345"/>
      <c r="W242" s="5345"/>
      <c r="X242" s="5345"/>
      <c r="Y242" s="5345"/>
      <c r="Z242" s="5345"/>
      <c r="AA242" s="5345"/>
      <c r="AB242" s="5345"/>
      <c r="AC242" s="5345"/>
      <c r="AD242" s="5347">
        <f>AD9+AD12</f>
        <v>11022082680</v>
      </c>
    </row>
    <row r="243" spans="2:45" s="4619" customFormat="1" ht="15" customHeight="1" x14ac:dyDescent="0.3">
      <c r="AJ243" s="2744" t="s">
        <v>7108</v>
      </c>
      <c r="AQ243" s="5348">
        <v>4515520</v>
      </c>
      <c r="AR243" s="5348">
        <v>449900</v>
      </c>
      <c r="AS243" s="5349">
        <f>AQ243+AR243</f>
        <v>4965420</v>
      </c>
    </row>
    <row r="244" spans="2:45" s="4619" customFormat="1" ht="15" customHeight="1" x14ac:dyDescent="0.3">
      <c r="Q244" s="2744"/>
      <c r="AI244" s="5350"/>
      <c r="AJ244" s="5351" t="s">
        <v>7107</v>
      </c>
    </row>
    <row r="245" spans="2:45" ht="15" customHeight="1" x14ac:dyDescent="0.3">
      <c r="B245" s="5352"/>
      <c r="C245" s="5352"/>
      <c r="D245" s="5352"/>
      <c r="E245" s="5352"/>
      <c r="F245" s="5352"/>
      <c r="G245" s="5352"/>
      <c r="H245" s="5352"/>
      <c r="I245" s="5352"/>
      <c r="J245" s="5352"/>
      <c r="K245" s="5352"/>
      <c r="L245" s="5352"/>
      <c r="M245" s="5352"/>
      <c r="N245" s="5352"/>
      <c r="O245" s="5352"/>
      <c r="P245" s="5352"/>
      <c r="Q245" s="5353"/>
      <c r="R245" s="5354"/>
      <c r="S245" s="5354"/>
      <c r="T245" s="5352"/>
      <c r="U245" s="5352"/>
      <c r="V245" s="5352"/>
      <c r="W245" s="5352"/>
      <c r="X245" s="5352"/>
      <c r="Y245" s="2444"/>
      <c r="Z245" s="5354"/>
      <c r="AA245" s="5354"/>
      <c r="AB245" s="5355"/>
      <c r="AC245" s="5355"/>
      <c r="AD245" s="5352"/>
      <c r="AE245" s="5352"/>
      <c r="AF245" s="5352"/>
      <c r="AG245" s="5352"/>
      <c r="AH245" s="5352"/>
      <c r="AI245" s="5354"/>
      <c r="AJ245" s="5353" t="s">
        <v>7106</v>
      </c>
      <c r="AK245" s="5354"/>
      <c r="AL245" s="5354"/>
      <c r="AM245" s="5352"/>
      <c r="AN245" s="5352"/>
      <c r="AO245" s="5352"/>
    </row>
    <row r="246" spans="2:45" ht="15" customHeight="1" x14ac:dyDescent="0.3">
      <c r="B246" s="5352"/>
      <c r="C246" s="5352"/>
      <c r="D246" s="5352"/>
      <c r="E246" s="5352"/>
      <c r="F246" s="5352"/>
      <c r="G246" s="5352"/>
      <c r="H246" s="5352"/>
      <c r="I246" s="5352"/>
      <c r="J246" s="5352"/>
      <c r="K246" s="5352"/>
      <c r="L246" s="5352"/>
      <c r="M246" s="5352"/>
      <c r="N246" s="5352"/>
      <c r="O246" s="5352"/>
      <c r="P246" s="5352"/>
      <c r="Q246" s="5353"/>
      <c r="R246" s="5354"/>
      <c r="S246" s="5354"/>
      <c r="T246" s="5352"/>
      <c r="U246" s="5352"/>
      <c r="V246" s="5352"/>
      <c r="W246" s="5352"/>
      <c r="X246" s="5352"/>
      <c r="Y246" s="5353"/>
      <c r="Z246" s="5354"/>
      <c r="AA246" s="5354"/>
      <c r="AB246" s="5355"/>
      <c r="AC246" s="5355"/>
      <c r="AD246" s="5352"/>
      <c r="AE246" s="5352"/>
      <c r="AF246" s="5352"/>
      <c r="AG246" s="5352"/>
      <c r="AH246" s="5352"/>
      <c r="AI246" s="5354"/>
      <c r="AJ246" s="5353"/>
      <c r="AK246" s="5354"/>
      <c r="AL246" s="5354"/>
      <c r="AM246" s="5352"/>
      <c r="AN246" s="5352"/>
      <c r="AO246" s="5352"/>
    </row>
    <row r="247" spans="2:45" ht="15" customHeight="1" x14ac:dyDescent="0.3">
      <c r="B247" s="5352"/>
      <c r="C247" s="5352"/>
      <c r="D247" s="5352"/>
      <c r="E247" s="5352"/>
      <c r="F247" s="5352"/>
      <c r="G247" s="5352"/>
      <c r="H247" s="5352"/>
      <c r="I247" s="5352"/>
      <c r="J247" s="5352"/>
      <c r="K247" s="5352"/>
      <c r="L247" s="5352"/>
      <c r="M247" s="5352"/>
      <c r="N247" s="5352"/>
      <c r="O247" s="5352"/>
      <c r="P247" s="5352"/>
      <c r="Q247" s="5353"/>
      <c r="R247" s="5354"/>
      <c r="S247" s="5354"/>
      <c r="T247" s="5352"/>
      <c r="U247" s="5352"/>
      <c r="V247" s="5352"/>
      <c r="W247" s="5352"/>
      <c r="X247" s="5352"/>
      <c r="Y247" s="5353"/>
      <c r="Z247" s="5354"/>
      <c r="AA247" s="5354"/>
      <c r="AB247" s="5355"/>
      <c r="AC247" s="5355"/>
      <c r="AD247" s="5352"/>
      <c r="AE247" s="5352"/>
      <c r="AF247" s="5352"/>
      <c r="AG247" s="5352"/>
      <c r="AH247" s="5352"/>
      <c r="AI247" s="5354"/>
      <c r="AJ247" s="5353"/>
      <c r="AK247" s="5354"/>
      <c r="AL247" s="5354"/>
      <c r="AM247" s="5352"/>
      <c r="AN247" s="5352"/>
      <c r="AO247" s="5352"/>
    </row>
    <row r="248" spans="2:45" ht="15" customHeight="1" x14ac:dyDescent="0.3">
      <c r="B248" s="5352"/>
      <c r="C248" s="5352"/>
      <c r="D248" s="5352"/>
      <c r="E248" s="5352"/>
      <c r="F248" s="5352"/>
      <c r="G248" s="5352"/>
      <c r="H248" s="5352"/>
      <c r="I248" s="5352"/>
      <c r="J248" s="5352"/>
      <c r="K248" s="5352"/>
      <c r="L248" s="5352"/>
      <c r="M248" s="5352"/>
      <c r="N248" s="5352"/>
      <c r="O248" s="5352"/>
      <c r="P248" s="5352"/>
      <c r="Q248" s="5353"/>
      <c r="R248" s="5354"/>
      <c r="S248" s="5354"/>
      <c r="T248" s="5352"/>
      <c r="U248" s="5352"/>
      <c r="V248" s="5352"/>
      <c r="W248" s="5352"/>
      <c r="X248" s="5352"/>
      <c r="Y248" s="5353"/>
      <c r="Z248" s="5354"/>
      <c r="AA248" s="5354"/>
      <c r="AB248" s="5355"/>
      <c r="AC248" s="5355"/>
      <c r="AD248" s="5352"/>
      <c r="AE248" s="5352"/>
      <c r="AF248" s="5352"/>
      <c r="AG248" s="5352"/>
      <c r="AH248" s="5352"/>
      <c r="AI248" s="5354"/>
      <c r="AJ248" s="5353"/>
      <c r="AK248" s="5354"/>
      <c r="AL248" s="5354"/>
      <c r="AM248" s="5352"/>
      <c r="AN248" s="5352"/>
      <c r="AO248" s="5352"/>
    </row>
    <row r="249" spans="2:45" ht="15" customHeight="1" x14ac:dyDescent="0.3">
      <c r="B249" s="5352"/>
      <c r="C249" s="5352"/>
      <c r="D249" s="5352"/>
      <c r="E249" s="5352"/>
      <c r="F249" s="5352"/>
      <c r="G249" s="5352"/>
      <c r="H249" s="5352"/>
      <c r="I249" s="5352"/>
      <c r="J249" s="5352"/>
      <c r="K249" s="5352"/>
      <c r="L249" s="5352"/>
      <c r="M249" s="5352"/>
      <c r="N249" s="5352"/>
      <c r="O249" s="5352"/>
      <c r="P249" s="5352"/>
      <c r="Q249" s="5353"/>
      <c r="R249" s="5354"/>
      <c r="S249" s="5354"/>
      <c r="T249" s="5352"/>
      <c r="U249" s="5352"/>
      <c r="V249" s="5352"/>
      <c r="W249" s="5352"/>
      <c r="X249" s="5352"/>
      <c r="Y249" s="5353"/>
      <c r="Z249" s="5354"/>
      <c r="AA249" s="5354"/>
      <c r="AB249" s="5355"/>
      <c r="AC249" s="5355"/>
      <c r="AD249" s="5352"/>
      <c r="AE249" s="5352"/>
      <c r="AF249" s="5352"/>
      <c r="AG249" s="5352"/>
      <c r="AH249" s="5352"/>
      <c r="AI249" s="5354"/>
      <c r="AJ249" s="5354" t="s">
        <v>447</v>
      </c>
      <c r="AK249" s="5354"/>
      <c r="AL249" s="5354"/>
      <c r="AM249" s="5352"/>
      <c r="AN249" s="5352"/>
      <c r="AO249" s="5352"/>
    </row>
    <row r="250" spans="2:45" ht="15" customHeight="1" x14ac:dyDescent="0.3">
      <c r="B250" s="5352"/>
      <c r="C250" s="5352"/>
      <c r="D250" s="5352"/>
      <c r="E250" s="5352"/>
      <c r="F250" s="5352"/>
      <c r="G250" s="5352"/>
      <c r="H250" s="5352"/>
      <c r="I250" s="5352"/>
      <c r="J250" s="5352"/>
      <c r="K250" s="5352"/>
      <c r="L250" s="5352"/>
      <c r="M250" s="5352"/>
      <c r="N250" s="5352"/>
      <c r="O250" s="5352"/>
      <c r="P250" s="5352"/>
      <c r="Q250" s="5353"/>
      <c r="R250" s="5354"/>
      <c r="S250" s="5354"/>
      <c r="T250" s="5352"/>
      <c r="U250" s="5352"/>
      <c r="V250" s="5352"/>
      <c r="W250" s="5352"/>
      <c r="X250" s="5352"/>
      <c r="Y250" s="5353"/>
      <c r="Z250" s="5354"/>
      <c r="AA250" s="5354"/>
      <c r="AB250" s="5355"/>
      <c r="AC250" s="5355"/>
      <c r="AD250" s="5352"/>
      <c r="AE250" s="5352"/>
      <c r="AF250" s="5352"/>
      <c r="AG250" s="5352"/>
      <c r="AH250" s="5352"/>
      <c r="AI250" s="5354"/>
      <c r="AJ250" s="5354" t="s">
        <v>7105</v>
      </c>
      <c r="AK250" s="5354"/>
      <c r="AL250" s="5354"/>
      <c r="AM250" s="5352"/>
      <c r="AN250" s="5352"/>
      <c r="AO250" s="5352"/>
    </row>
    <row r="251" spans="2:45" ht="15" customHeight="1" x14ac:dyDescent="0.3">
      <c r="B251" s="5352"/>
      <c r="C251" s="5352"/>
      <c r="D251" s="5352"/>
      <c r="E251" s="5352"/>
      <c r="F251" s="5352"/>
      <c r="G251" s="5352"/>
      <c r="H251" s="5352"/>
      <c r="I251" s="5352"/>
      <c r="J251" s="5352"/>
      <c r="K251" s="5352"/>
      <c r="L251" s="5352"/>
      <c r="M251" s="5352"/>
      <c r="N251" s="5352"/>
      <c r="O251" s="5352"/>
      <c r="P251" s="5352"/>
      <c r="Q251" s="5357"/>
      <c r="R251" s="5358"/>
      <c r="S251" s="5358"/>
      <c r="T251" s="5352"/>
      <c r="U251" s="5352"/>
      <c r="V251" s="5352"/>
      <c r="W251" s="5352"/>
      <c r="X251" s="5352"/>
      <c r="Y251" s="5353"/>
      <c r="Z251" s="5354"/>
      <c r="AA251" s="5354"/>
      <c r="AB251" s="5355"/>
      <c r="AC251" s="5355"/>
      <c r="AD251" s="5352"/>
      <c r="AE251" s="5352"/>
      <c r="AF251" s="5352"/>
      <c r="AG251" s="5352"/>
      <c r="AH251" s="5352"/>
      <c r="AI251" s="5354"/>
      <c r="AJ251" s="5354"/>
      <c r="AK251" s="5354"/>
      <c r="AL251" s="5354"/>
      <c r="AM251" s="5352"/>
      <c r="AN251" s="5352"/>
      <c r="AO251" s="5352"/>
    </row>
    <row r="252" spans="2:45" ht="15" customHeight="1" x14ac:dyDescent="0.3">
      <c r="Q252" s="5354"/>
      <c r="R252" s="5354"/>
      <c r="S252" s="5354"/>
      <c r="Y252" s="5357"/>
      <c r="Z252" s="5358"/>
      <c r="AA252" s="5358"/>
      <c r="AB252" s="5355"/>
      <c r="AC252" s="5355"/>
    </row>
    <row r="253" spans="2:45" ht="15" customHeight="1" x14ac:dyDescent="0.3">
      <c r="Q253" s="5354"/>
      <c r="R253" s="5354"/>
      <c r="S253" s="5354"/>
      <c r="Y253" s="5354"/>
      <c r="Z253" s="5354"/>
      <c r="AA253" s="5354"/>
      <c r="AB253" s="5355"/>
      <c r="AC253" s="5355"/>
    </row>
    <row r="254" spans="2:45" ht="15" customHeight="1" x14ac:dyDescent="0.3">
      <c r="Y254" s="5354" t="s">
        <v>7105</v>
      </c>
      <c r="Z254" s="5354"/>
      <c r="AA254" s="5354"/>
      <c r="AB254" s="5355"/>
      <c r="AC254" s="5355"/>
    </row>
    <row r="255" spans="2:45" x14ac:dyDescent="0.3">
      <c r="Y255" s="5352"/>
      <c r="Z255" s="5352"/>
      <c r="AA255" s="5352"/>
      <c r="AB255" s="5352"/>
      <c r="AC255" s="5352"/>
    </row>
    <row r="256" spans="2:45" ht="15.6" x14ac:dyDescent="0.3">
      <c r="AJ256" s="5353" t="s">
        <v>7104</v>
      </c>
      <c r="AK256" s="5354"/>
      <c r="AL256" s="5354"/>
    </row>
    <row r="257" spans="36:38" ht="15.6" x14ac:dyDescent="0.3">
      <c r="AJ257" s="5353" t="s">
        <v>5775</v>
      </c>
      <c r="AK257" s="5354"/>
      <c r="AL257" s="5354"/>
    </row>
    <row r="258" spans="36:38" ht="15.6" x14ac:dyDescent="0.3">
      <c r="AJ258" s="5353" t="s">
        <v>7103</v>
      </c>
      <c r="AK258" s="5354"/>
      <c r="AL258" s="5354"/>
    </row>
  </sheetData>
  <mergeCells count="215">
    <mergeCell ref="I239:I240"/>
    <mergeCell ref="G229:G230"/>
    <mergeCell ref="I233:I234"/>
    <mergeCell ref="J233:J234"/>
    <mergeCell ref="K233:K234"/>
    <mergeCell ref="F237:G238"/>
    <mergeCell ref="H237:I238"/>
    <mergeCell ref="I220:I221"/>
    <mergeCell ref="J220:J221"/>
    <mergeCell ref="K220:K221"/>
    <mergeCell ref="G222:G223"/>
    <mergeCell ref="F228:G228"/>
    <mergeCell ref="H228:I228"/>
    <mergeCell ref="J228:K228"/>
    <mergeCell ref="G202:G203"/>
    <mergeCell ref="G204:G205"/>
    <mergeCell ref="G206:G207"/>
    <mergeCell ref="I209:I210"/>
    <mergeCell ref="J209:J210"/>
    <mergeCell ref="K209:K210"/>
    <mergeCell ref="G198:G199"/>
    <mergeCell ref="I198:I199"/>
    <mergeCell ref="J198:J199"/>
    <mergeCell ref="K198:K199"/>
    <mergeCell ref="G200:G201"/>
    <mergeCell ref="I200:I201"/>
    <mergeCell ref="J200:J201"/>
    <mergeCell ref="K200:K201"/>
    <mergeCell ref="G192:G193"/>
    <mergeCell ref="I192:I193"/>
    <mergeCell ref="J192:J193"/>
    <mergeCell ref="K192:K193"/>
    <mergeCell ref="G194:G195"/>
    <mergeCell ref="I194:I195"/>
    <mergeCell ref="J194:J195"/>
    <mergeCell ref="K194:K195"/>
    <mergeCell ref="G184:G185"/>
    <mergeCell ref="I184:I185"/>
    <mergeCell ref="J184:J185"/>
    <mergeCell ref="K184:K185"/>
    <mergeCell ref="G190:G191"/>
    <mergeCell ref="I190:I191"/>
    <mergeCell ref="J190:J191"/>
    <mergeCell ref="K190:K191"/>
    <mergeCell ref="I178:I179"/>
    <mergeCell ref="J178:J179"/>
    <mergeCell ref="K178:K179"/>
    <mergeCell ref="F182:G182"/>
    <mergeCell ref="H182:I182"/>
    <mergeCell ref="J182:K182"/>
    <mergeCell ref="I169:I170"/>
    <mergeCell ref="J169:J170"/>
    <mergeCell ref="K169:K170"/>
    <mergeCell ref="G171:G172"/>
    <mergeCell ref="G174:G175"/>
    <mergeCell ref="G176:G177"/>
    <mergeCell ref="F165:G165"/>
    <mergeCell ref="H165:I165"/>
    <mergeCell ref="J165:K165"/>
    <mergeCell ref="G167:G168"/>
    <mergeCell ref="I167:I168"/>
    <mergeCell ref="J167:J168"/>
    <mergeCell ref="K167:K168"/>
    <mergeCell ref="I152:I153"/>
    <mergeCell ref="J152:J153"/>
    <mergeCell ref="F155:G156"/>
    <mergeCell ref="H155:I156"/>
    <mergeCell ref="J155:K156"/>
    <mergeCell ref="F161:G161"/>
    <mergeCell ref="H161:I161"/>
    <mergeCell ref="J161:K161"/>
    <mergeCell ref="I146:I147"/>
    <mergeCell ref="J146:J147"/>
    <mergeCell ref="K146:K147"/>
    <mergeCell ref="G150:G151"/>
    <mergeCell ref="I150:I151"/>
    <mergeCell ref="J150:J151"/>
    <mergeCell ref="K150:K151"/>
    <mergeCell ref="G139:G141"/>
    <mergeCell ref="I139:I141"/>
    <mergeCell ref="J139:J141"/>
    <mergeCell ref="K139:K141"/>
    <mergeCell ref="I144:I145"/>
    <mergeCell ref="J144:J145"/>
    <mergeCell ref="K144:K145"/>
    <mergeCell ref="I128:I129"/>
    <mergeCell ref="J128:J129"/>
    <mergeCell ref="K128:K129"/>
    <mergeCell ref="G136:G137"/>
    <mergeCell ref="I136:I137"/>
    <mergeCell ref="J136:J137"/>
    <mergeCell ref="K136:K137"/>
    <mergeCell ref="G116:G117"/>
    <mergeCell ref="I116:I117"/>
    <mergeCell ref="J116:J117"/>
    <mergeCell ref="K116:K117"/>
    <mergeCell ref="G123:G124"/>
    <mergeCell ref="I123:I124"/>
    <mergeCell ref="J123:J124"/>
    <mergeCell ref="K123:K124"/>
    <mergeCell ref="G111:G112"/>
    <mergeCell ref="I111:I112"/>
    <mergeCell ref="J111:J112"/>
    <mergeCell ref="K111:K112"/>
    <mergeCell ref="G114:G115"/>
    <mergeCell ref="I114:I115"/>
    <mergeCell ref="J114:J115"/>
    <mergeCell ref="K114:K115"/>
    <mergeCell ref="F105:G105"/>
    <mergeCell ref="H105:I105"/>
    <mergeCell ref="J105:K105"/>
    <mergeCell ref="I109:I110"/>
    <mergeCell ref="J109:J110"/>
    <mergeCell ref="K109:K110"/>
    <mergeCell ref="I91:I92"/>
    <mergeCell ref="J91:J92"/>
    <mergeCell ref="K91:K92"/>
    <mergeCell ref="G95:G96"/>
    <mergeCell ref="I95:I96"/>
    <mergeCell ref="J95:J96"/>
    <mergeCell ref="K95:K96"/>
    <mergeCell ref="G87:G88"/>
    <mergeCell ref="I87:I88"/>
    <mergeCell ref="J87:J88"/>
    <mergeCell ref="K87:K88"/>
    <mergeCell ref="G89:G90"/>
    <mergeCell ref="I89:I90"/>
    <mergeCell ref="J89:J90"/>
    <mergeCell ref="K89:K90"/>
    <mergeCell ref="G82:G83"/>
    <mergeCell ref="I82:I83"/>
    <mergeCell ref="J82:J83"/>
    <mergeCell ref="K82:K83"/>
    <mergeCell ref="G85:G86"/>
    <mergeCell ref="I85:I86"/>
    <mergeCell ref="J85:J86"/>
    <mergeCell ref="K85:K86"/>
    <mergeCell ref="G78:G79"/>
    <mergeCell ref="I78:I79"/>
    <mergeCell ref="J78:J79"/>
    <mergeCell ref="K78:K79"/>
    <mergeCell ref="G80:G81"/>
    <mergeCell ref="I80:I81"/>
    <mergeCell ref="J80:J81"/>
    <mergeCell ref="K80:K81"/>
    <mergeCell ref="I72:I73"/>
    <mergeCell ref="J72:J73"/>
    <mergeCell ref="K72:K73"/>
    <mergeCell ref="F76:G76"/>
    <mergeCell ref="H76:I76"/>
    <mergeCell ref="J76:K76"/>
    <mergeCell ref="F65:G66"/>
    <mergeCell ref="H65:I66"/>
    <mergeCell ref="J65:K66"/>
    <mergeCell ref="F69:G69"/>
    <mergeCell ref="H69:I69"/>
    <mergeCell ref="J69:K69"/>
    <mergeCell ref="G60:G61"/>
    <mergeCell ref="I60:I61"/>
    <mergeCell ref="J60:J61"/>
    <mergeCell ref="K60:K61"/>
    <mergeCell ref="I62:I63"/>
    <mergeCell ref="J62:J63"/>
    <mergeCell ref="K62:K63"/>
    <mergeCell ref="F56:G56"/>
    <mergeCell ref="H56:I56"/>
    <mergeCell ref="J56:K56"/>
    <mergeCell ref="I58:I59"/>
    <mergeCell ref="J58:J59"/>
    <mergeCell ref="K58:K59"/>
    <mergeCell ref="G33:G34"/>
    <mergeCell ref="F38:G38"/>
    <mergeCell ref="H38:I38"/>
    <mergeCell ref="J38:K38"/>
    <mergeCell ref="F49:G49"/>
    <mergeCell ref="H49:I49"/>
    <mergeCell ref="J49:K49"/>
    <mergeCell ref="G25:G26"/>
    <mergeCell ref="I25:I26"/>
    <mergeCell ref="J25:J26"/>
    <mergeCell ref="K25:K26"/>
    <mergeCell ref="G30:G31"/>
    <mergeCell ref="I30:I31"/>
    <mergeCell ref="J30:J31"/>
    <mergeCell ref="K30:K31"/>
    <mergeCell ref="B12:E12"/>
    <mergeCell ref="F12:G12"/>
    <mergeCell ref="F13:G13"/>
    <mergeCell ref="H13:I13"/>
    <mergeCell ref="J13:K13"/>
    <mergeCell ref="G18:G19"/>
    <mergeCell ref="I18:I19"/>
    <mergeCell ref="J18:J19"/>
    <mergeCell ref="K18:K19"/>
    <mergeCell ref="B8:E8"/>
    <mergeCell ref="F8:G8"/>
    <mergeCell ref="H8:I8"/>
    <mergeCell ref="AP8:AR8"/>
    <mergeCell ref="B9:E9"/>
    <mergeCell ref="F9:G9"/>
    <mergeCell ref="AE5:AE6"/>
    <mergeCell ref="AF5:AF6"/>
    <mergeCell ref="J6:J7"/>
    <mergeCell ref="Q6:Q7"/>
    <mergeCell ref="AG6:AH6"/>
    <mergeCell ref="AI6:AJ6"/>
    <mergeCell ref="B1:AD1"/>
    <mergeCell ref="B3:G3"/>
    <mergeCell ref="B5:E7"/>
    <mergeCell ref="F5:G7"/>
    <mergeCell ref="J5:Q5"/>
    <mergeCell ref="AB5:AB7"/>
    <mergeCell ref="AC5:AC7"/>
    <mergeCell ref="AD5:AD7"/>
    <mergeCell ref="AK6:AL6"/>
  </mergeCells>
  <pageMargins left="0.82" right="0.31496062992126" top="0.56999999999999995" bottom="0.55118110236220497" header="0.31496062992126" footer="0.31496062992126"/>
  <pageSetup paperSize="9" scale="75" orientation="landscape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3" tint="0.59999389629810485"/>
  </sheetPr>
  <dimension ref="A1:M69"/>
  <sheetViews>
    <sheetView topLeftCell="A87" zoomScale="96" zoomScaleNormal="96" workbookViewId="0">
      <selection activeCell="I12" sqref="I12"/>
    </sheetView>
  </sheetViews>
  <sheetFormatPr defaultColWidth="9.109375" defaultRowHeight="15" x14ac:dyDescent="0.25"/>
  <cols>
    <col min="1" max="1" width="4" style="1509" customWidth="1"/>
    <col min="2" max="2" width="3.6640625" style="1509" customWidth="1"/>
    <col min="3" max="3" width="12.6640625" style="1509" customWidth="1"/>
    <col min="4" max="8" width="6" style="1509" customWidth="1"/>
    <col min="9" max="9" width="41.88671875" style="1509" customWidth="1"/>
    <col min="10" max="10" width="41.6640625" style="1509" customWidth="1"/>
    <col min="11" max="11" width="18" style="1509" customWidth="1"/>
    <col min="12" max="12" width="18.33203125" style="1509" customWidth="1"/>
    <col min="13" max="13" width="20.109375" style="1509" customWidth="1"/>
    <col min="14" max="16384" width="9.109375" style="1509"/>
  </cols>
  <sheetData>
    <row r="1" spans="1:13" x14ac:dyDescent="0.25">
      <c r="A1" s="1510" t="s">
        <v>6637</v>
      </c>
      <c r="B1" s="1510"/>
      <c r="C1" s="1511"/>
      <c r="D1" s="1511" t="s">
        <v>5531</v>
      </c>
      <c r="E1" s="1511"/>
      <c r="F1" s="1512" t="s">
        <v>6638</v>
      </c>
      <c r="G1" s="1511"/>
      <c r="H1" s="1511"/>
      <c r="I1" s="1511"/>
      <c r="J1" s="1511"/>
      <c r="K1" s="1511"/>
      <c r="L1" s="1511"/>
      <c r="M1" s="1511"/>
    </row>
    <row r="2" spans="1:13" x14ac:dyDescent="0.25">
      <c r="A2" s="1510" t="s">
        <v>448</v>
      </c>
      <c r="B2" s="1510"/>
      <c r="C2" s="1511"/>
      <c r="D2" s="1511" t="s">
        <v>5531</v>
      </c>
      <c r="E2" s="1511"/>
      <c r="F2" s="1510" t="s">
        <v>6639</v>
      </c>
      <c r="G2" s="1511"/>
      <c r="H2" s="1511"/>
      <c r="I2" s="1511"/>
      <c r="J2" s="1511"/>
      <c r="K2" s="1511"/>
      <c r="L2" s="1511"/>
      <c r="M2" s="1511"/>
    </row>
    <row r="3" spans="1:13" x14ac:dyDescent="0.25">
      <c r="A3" s="1513"/>
      <c r="B3" s="1513"/>
      <c r="C3" s="1513"/>
      <c r="D3" s="1513"/>
      <c r="E3" s="1513"/>
      <c r="F3" s="1513"/>
      <c r="G3" s="1513"/>
      <c r="H3" s="1513"/>
      <c r="I3" s="1513"/>
      <c r="J3" s="1513"/>
      <c r="K3" s="1513"/>
      <c r="L3" s="1513"/>
      <c r="M3" s="1513"/>
    </row>
    <row r="4" spans="1:13" ht="15.6" x14ac:dyDescent="0.25">
      <c r="A4" s="7995" t="s">
        <v>55</v>
      </c>
      <c r="B4" s="7996"/>
      <c r="C4" s="7995" t="s">
        <v>6640</v>
      </c>
      <c r="D4" s="7996"/>
      <c r="E4" s="7996"/>
      <c r="F4" s="7996"/>
      <c r="G4" s="7996"/>
      <c r="H4" s="7997"/>
      <c r="I4" s="7998" t="s">
        <v>62</v>
      </c>
      <c r="J4" s="7999"/>
      <c r="K4" s="7991" t="s">
        <v>63</v>
      </c>
      <c r="L4" s="7991" t="s">
        <v>234</v>
      </c>
      <c r="M4" s="7991" t="s">
        <v>3874</v>
      </c>
    </row>
    <row r="5" spans="1:13" ht="15.6" x14ac:dyDescent="0.25">
      <c r="A5" s="7508"/>
      <c r="B5" s="7509"/>
      <c r="C5" s="7508"/>
      <c r="D5" s="7509"/>
      <c r="E5" s="7509"/>
      <c r="F5" s="7509"/>
      <c r="G5" s="7509"/>
      <c r="H5" s="7511"/>
      <c r="I5" s="5359" t="s">
        <v>65</v>
      </c>
      <c r="J5" s="5359" t="s">
        <v>66</v>
      </c>
      <c r="K5" s="7515"/>
      <c r="L5" s="7515"/>
      <c r="M5" s="7515"/>
    </row>
    <row r="6" spans="1:13" ht="15.6" x14ac:dyDescent="0.3">
      <c r="A6" s="8000">
        <v>1</v>
      </c>
      <c r="B6" s="8001"/>
      <c r="C6" s="8000">
        <v>2</v>
      </c>
      <c r="D6" s="8001"/>
      <c r="E6" s="8001"/>
      <c r="F6" s="8001"/>
      <c r="G6" s="8001"/>
      <c r="H6" s="8002"/>
      <c r="I6" s="5360">
        <v>3</v>
      </c>
      <c r="J6" s="5360">
        <v>4</v>
      </c>
      <c r="K6" s="5360">
        <v>5</v>
      </c>
      <c r="L6" s="5360">
        <v>6</v>
      </c>
      <c r="M6" s="5360">
        <v>7</v>
      </c>
    </row>
    <row r="7" spans="1:13" ht="15.6" x14ac:dyDescent="0.3">
      <c r="A7" s="5361" t="s">
        <v>67</v>
      </c>
      <c r="B7" s="1514"/>
      <c r="C7" s="5362" t="s">
        <v>68</v>
      </c>
      <c r="D7" s="1515"/>
      <c r="E7" s="1516"/>
      <c r="F7" s="1516"/>
      <c r="G7" s="1516"/>
      <c r="H7" s="1517"/>
      <c r="I7" s="5363"/>
      <c r="J7" s="5363"/>
      <c r="K7" s="5363"/>
      <c r="L7" s="5363"/>
      <c r="M7" s="5364">
        <f>+M8</f>
        <v>5236213800</v>
      </c>
    </row>
    <row r="8" spans="1:13" ht="15.6" x14ac:dyDescent="0.3">
      <c r="A8" s="5365"/>
      <c r="B8" s="1514"/>
      <c r="C8" s="5366" t="s">
        <v>6641</v>
      </c>
      <c r="D8" s="1516"/>
      <c r="E8" s="1516"/>
      <c r="F8" s="1516"/>
      <c r="G8" s="1516"/>
      <c r="H8" s="1517"/>
      <c r="I8" s="5366" t="s">
        <v>6642</v>
      </c>
      <c r="J8" s="5366"/>
      <c r="K8" s="5366"/>
      <c r="L8" s="5366"/>
      <c r="M8" s="5367">
        <v>5236213800</v>
      </c>
    </row>
    <row r="9" spans="1:13" ht="15.6" x14ac:dyDescent="0.3">
      <c r="A9" s="5361" t="s">
        <v>72</v>
      </c>
      <c r="B9" s="1514"/>
      <c r="C9" s="5362" t="s">
        <v>3375</v>
      </c>
      <c r="D9" s="1516"/>
      <c r="E9" s="1516"/>
      <c r="F9" s="1516"/>
      <c r="G9" s="1516"/>
      <c r="H9" s="1517"/>
      <c r="I9" s="5366"/>
      <c r="J9" s="5366"/>
      <c r="K9" s="5366"/>
      <c r="L9" s="5366"/>
      <c r="M9" s="5368">
        <f>+M10+M25+M31+M38+M41+M45+M52+M58+M63</f>
        <v>2600000000</v>
      </c>
    </row>
    <row r="10" spans="1:13" ht="15.6" x14ac:dyDescent="0.3">
      <c r="A10" s="5369" t="s">
        <v>67</v>
      </c>
      <c r="B10" s="5370"/>
      <c r="C10" s="5371" t="s">
        <v>6643</v>
      </c>
      <c r="D10" s="5372"/>
      <c r="E10" s="5372"/>
      <c r="F10" s="5372"/>
      <c r="G10" s="5372"/>
      <c r="H10" s="5373"/>
      <c r="I10" s="5371" t="s">
        <v>6644</v>
      </c>
      <c r="J10" s="5371"/>
      <c r="K10" s="5371"/>
      <c r="L10" s="5371"/>
      <c r="M10" s="5374">
        <f>SUM(M11:M23)</f>
        <v>1061585000</v>
      </c>
    </row>
    <row r="11" spans="1:13" ht="31.2" x14ac:dyDescent="0.3">
      <c r="A11" s="1518"/>
      <c r="B11" s="1519" t="s">
        <v>67</v>
      </c>
      <c r="C11" s="1520" t="s">
        <v>74</v>
      </c>
      <c r="D11" s="1521"/>
      <c r="E11" s="1521"/>
      <c r="F11" s="1521"/>
      <c r="G11" s="1521"/>
      <c r="H11" s="1522"/>
      <c r="I11" s="1596" t="s">
        <v>6645</v>
      </c>
      <c r="J11" s="1524" t="s">
        <v>6646</v>
      </c>
      <c r="K11" s="1525" t="s">
        <v>6647</v>
      </c>
      <c r="L11" s="1525" t="s">
        <v>6648</v>
      </c>
      <c r="M11" s="1526">
        <v>1000000</v>
      </c>
    </row>
    <row r="12" spans="1:13" ht="31.2" x14ac:dyDescent="0.3">
      <c r="A12" s="1527"/>
      <c r="B12" s="1519" t="s">
        <v>72</v>
      </c>
      <c r="C12" s="1528" t="s">
        <v>2075</v>
      </c>
      <c r="D12" s="1521"/>
      <c r="E12" s="1521"/>
      <c r="F12" s="1521"/>
      <c r="G12" s="1521"/>
      <c r="H12" s="1522"/>
      <c r="I12" s="1596" t="s">
        <v>6649</v>
      </c>
      <c r="J12" s="1524" t="s">
        <v>6650</v>
      </c>
      <c r="K12" s="1525" t="s">
        <v>689</v>
      </c>
      <c r="L12" s="1525" t="s">
        <v>6648</v>
      </c>
      <c r="M12" s="1526">
        <v>57500000</v>
      </c>
    </row>
    <row r="13" spans="1:13" ht="31.2" x14ac:dyDescent="0.3">
      <c r="A13" s="1527"/>
      <c r="B13" s="1519" t="s">
        <v>139</v>
      </c>
      <c r="C13" s="7496" t="s">
        <v>677</v>
      </c>
      <c r="D13" s="7497"/>
      <c r="E13" s="7497"/>
      <c r="F13" s="7497"/>
      <c r="G13" s="7497"/>
      <c r="H13" s="7498"/>
      <c r="I13" s="1596" t="s">
        <v>6651</v>
      </c>
      <c r="J13" s="1524" t="s">
        <v>6652</v>
      </c>
      <c r="K13" s="1529" t="s">
        <v>475</v>
      </c>
      <c r="L13" s="1525" t="s">
        <v>6648</v>
      </c>
      <c r="M13" s="1526">
        <v>0</v>
      </c>
    </row>
    <row r="14" spans="1:13" ht="31.2" x14ac:dyDescent="0.3">
      <c r="A14" s="1527"/>
      <c r="B14" s="1519">
        <v>10</v>
      </c>
      <c r="C14" s="1520" t="s">
        <v>89</v>
      </c>
      <c r="D14" s="1521"/>
      <c r="E14" s="1521"/>
      <c r="F14" s="1521"/>
      <c r="G14" s="1521"/>
      <c r="H14" s="1522"/>
      <c r="I14" s="1596" t="s">
        <v>6653</v>
      </c>
      <c r="J14" s="1524" t="s">
        <v>6654</v>
      </c>
      <c r="K14" s="1529" t="s">
        <v>689</v>
      </c>
      <c r="L14" s="1525" t="s">
        <v>6648</v>
      </c>
      <c r="M14" s="1526">
        <v>10000000</v>
      </c>
    </row>
    <row r="15" spans="1:13" ht="31.2" x14ac:dyDescent="0.3">
      <c r="A15" s="1527"/>
      <c r="B15" s="1519">
        <v>11</v>
      </c>
      <c r="C15" s="1520" t="s">
        <v>282</v>
      </c>
      <c r="D15" s="1521"/>
      <c r="E15" s="1521"/>
      <c r="F15" s="1521"/>
      <c r="G15" s="1521"/>
      <c r="H15" s="1522"/>
      <c r="I15" s="1596" t="s">
        <v>6655</v>
      </c>
      <c r="J15" s="1524" t="s">
        <v>6656</v>
      </c>
      <c r="K15" s="1529" t="s">
        <v>6657</v>
      </c>
      <c r="L15" s="1525" t="s">
        <v>6648</v>
      </c>
      <c r="M15" s="1526">
        <v>13500000</v>
      </c>
    </row>
    <row r="16" spans="1:13" ht="31.2" x14ac:dyDescent="0.3">
      <c r="A16" s="1527"/>
      <c r="B16" s="1519">
        <v>12</v>
      </c>
      <c r="C16" s="7496" t="s">
        <v>6658</v>
      </c>
      <c r="D16" s="7497"/>
      <c r="E16" s="7497"/>
      <c r="F16" s="7497"/>
      <c r="G16" s="7497"/>
      <c r="H16" s="7498"/>
      <c r="I16" s="1596" t="s">
        <v>6659</v>
      </c>
      <c r="J16" s="1524" t="s">
        <v>6656</v>
      </c>
      <c r="K16" s="1529" t="s">
        <v>689</v>
      </c>
      <c r="L16" s="1525" t="s">
        <v>6648</v>
      </c>
      <c r="M16" s="1526">
        <v>3745000</v>
      </c>
    </row>
    <row r="17" spans="1:13" ht="31.2" x14ac:dyDescent="0.3">
      <c r="A17" s="1527"/>
      <c r="B17" s="1519">
        <v>13</v>
      </c>
      <c r="C17" s="1520" t="s">
        <v>6660</v>
      </c>
      <c r="D17" s="1521"/>
      <c r="E17" s="1521"/>
      <c r="F17" s="1521"/>
      <c r="G17" s="1521"/>
      <c r="H17" s="1522"/>
      <c r="I17" s="1596" t="s">
        <v>6661</v>
      </c>
      <c r="J17" s="1524" t="s">
        <v>6662</v>
      </c>
      <c r="K17" s="1529" t="s">
        <v>689</v>
      </c>
      <c r="L17" s="1525" t="s">
        <v>6648</v>
      </c>
      <c r="M17" s="1526">
        <v>1500000</v>
      </c>
    </row>
    <row r="18" spans="1:13" ht="31.2" x14ac:dyDescent="0.3">
      <c r="A18" s="1527"/>
      <c r="B18" s="1519">
        <v>15</v>
      </c>
      <c r="C18" s="1528" t="s">
        <v>454</v>
      </c>
      <c r="D18" s="1530"/>
      <c r="E18" s="1530"/>
      <c r="F18" s="1530"/>
      <c r="G18" s="1530"/>
      <c r="H18" s="1531"/>
      <c r="I18" s="1596" t="s">
        <v>6663</v>
      </c>
      <c r="J18" s="1524" t="s">
        <v>6664</v>
      </c>
      <c r="K18" s="1529" t="s">
        <v>6665</v>
      </c>
      <c r="L18" s="1525" t="s">
        <v>6648</v>
      </c>
      <c r="M18" s="1526">
        <v>9360000</v>
      </c>
    </row>
    <row r="19" spans="1:13" ht="31.2" x14ac:dyDescent="0.3">
      <c r="A19" s="1527"/>
      <c r="B19" s="1519">
        <v>17</v>
      </c>
      <c r="C19" s="1520" t="s">
        <v>6666</v>
      </c>
      <c r="D19" s="1530"/>
      <c r="E19" s="1530"/>
      <c r="F19" s="1530"/>
      <c r="G19" s="1530"/>
      <c r="H19" s="1531"/>
      <c r="I19" s="1596" t="s">
        <v>6667</v>
      </c>
      <c r="J19" s="1524" t="s">
        <v>6668</v>
      </c>
      <c r="K19" s="1529" t="s">
        <v>715</v>
      </c>
      <c r="L19" s="1525" t="s">
        <v>6648</v>
      </c>
      <c r="M19" s="1526">
        <v>30000000</v>
      </c>
    </row>
    <row r="20" spans="1:13" ht="31.2" x14ac:dyDescent="0.3">
      <c r="A20" s="1527"/>
      <c r="B20" s="1519">
        <v>18</v>
      </c>
      <c r="C20" s="1528" t="s">
        <v>6669</v>
      </c>
      <c r="D20" s="1521"/>
      <c r="E20" s="1521"/>
      <c r="F20" s="1532"/>
      <c r="G20" s="1532"/>
      <c r="H20" s="1533"/>
      <c r="I20" s="1596" t="s">
        <v>6670</v>
      </c>
      <c r="J20" s="1524" t="s">
        <v>6671</v>
      </c>
      <c r="K20" s="1529" t="s">
        <v>689</v>
      </c>
      <c r="L20" s="1529" t="s">
        <v>627</v>
      </c>
      <c r="M20" s="1526">
        <v>785960000</v>
      </c>
    </row>
    <row r="21" spans="1:13" ht="31.2" x14ac:dyDescent="0.3">
      <c r="A21" s="1527"/>
      <c r="B21" s="1519">
        <v>19</v>
      </c>
      <c r="C21" s="1528" t="s">
        <v>354</v>
      </c>
      <c r="D21" s="1521"/>
      <c r="E21" s="1521"/>
      <c r="F21" s="1532"/>
      <c r="G21" s="1532"/>
      <c r="H21" s="1533"/>
      <c r="I21" s="1596" t="s">
        <v>6672</v>
      </c>
      <c r="J21" s="1524" t="s">
        <v>6673</v>
      </c>
      <c r="K21" s="1529" t="s">
        <v>6674</v>
      </c>
      <c r="L21" s="1525" t="s">
        <v>6648</v>
      </c>
      <c r="M21" s="1526">
        <v>48500000</v>
      </c>
    </row>
    <row r="22" spans="1:13" ht="31.2" x14ac:dyDescent="0.3">
      <c r="A22" s="1527"/>
      <c r="B22" s="1519">
        <v>26</v>
      </c>
      <c r="C22" s="1528" t="s">
        <v>3388</v>
      </c>
      <c r="D22" s="1521"/>
      <c r="E22" s="1521"/>
      <c r="F22" s="1521"/>
      <c r="G22" s="1521"/>
      <c r="H22" s="1522"/>
      <c r="I22" s="1596" t="s">
        <v>6675</v>
      </c>
      <c r="J22" s="1524" t="s">
        <v>6676</v>
      </c>
      <c r="K22" s="1529" t="s">
        <v>3757</v>
      </c>
      <c r="L22" s="1525" t="s">
        <v>6648</v>
      </c>
      <c r="M22" s="1526">
        <v>69520000</v>
      </c>
    </row>
    <row r="23" spans="1:13" ht="31.2" x14ac:dyDescent="0.3">
      <c r="A23" s="1527"/>
      <c r="B23" s="1519">
        <v>28</v>
      </c>
      <c r="C23" s="1520" t="s">
        <v>6677</v>
      </c>
      <c r="D23" s="1521"/>
      <c r="E23" s="1521"/>
      <c r="F23" s="1521"/>
      <c r="G23" s="1521"/>
      <c r="H23" s="1522"/>
      <c r="I23" s="1596" t="s">
        <v>6678</v>
      </c>
      <c r="J23" s="1524" t="s">
        <v>6676</v>
      </c>
      <c r="K23" s="1529" t="s">
        <v>269</v>
      </c>
      <c r="L23" s="1525" t="s">
        <v>6648</v>
      </c>
      <c r="M23" s="1526">
        <v>31000000</v>
      </c>
    </row>
    <row r="24" spans="1:13" ht="15.6" x14ac:dyDescent="0.3">
      <c r="A24" s="1535"/>
      <c r="B24" s="1536"/>
      <c r="C24" s="1537"/>
      <c r="D24" s="1538"/>
      <c r="E24" s="1538"/>
      <c r="F24" s="1538"/>
      <c r="G24" s="1538"/>
      <c r="H24" s="1539"/>
      <c r="I24" s="1597"/>
      <c r="J24" s="1541"/>
      <c r="K24" s="1525"/>
      <c r="L24" s="1540"/>
      <c r="M24" s="1542"/>
    </row>
    <row r="25" spans="1:13" ht="31.2" x14ac:dyDescent="0.3">
      <c r="A25" s="5369" t="s">
        <v>72</v>
      </c>
      <c r="B25" s="5370"/>
      <c r="C25" s="8003" t="s">
        <v>6679</v>
      </c>
      <c r="D25" s="8004"/>
      <c r="E25" s="8004"/>
      <c r="F25" s="8004"/>
      <c r="G25" s="8004"/>
      <c r="H25" s="8005"/>
      <c r="I25" s="5375" t="s">
        <v>6680</v>
      </c>
      <c r="J25" s="5376"/>
      <c r="K25" s="5377"/>
      <c r="L25" s="5378"/>
      <c r="M25" s="5374">
        <f>SUM(M27:M29)</f>
        <v>198180000</v>
      </c>
    </row>
    <row r="26" spans="1:13" ht="15.6" x14ac:dyDescent="0.3">
      <c r="A26" s="1527"/>
      <c r="B26" s="1543"/>
      <c r="C26" s="1537"/>
      <c r="D26" s="1538"/>
      <c r="E26" s="1538"/>
      <c r="F26" s="1538"/>
      <c r="G26" s="1538"/>
      <c r="H26" s="1539"/>
      <c r="I26" s="1598"/>
      <c r="J26" s="1525"/>
      <c r="K26" s="1525"/>
      <c r="L26" s="1544"/>
      <c r="M26" s="1545">
        <v>0</v>
      </c>
    </row>
    <row r="27" spans="1:13" ht="31.2" x14ac:dyDescent="0.3">
      <c r="A27" s="1527"/>
      <c r="B27" s="1519" t="s">
        <v>119</v>
      </c>
      <c r="C27" s="1546" t="s">
        <v>294</v>
      </c>
      <c r="D27" s="1547"/>
      <c r="E27" s="1538"/>
      <c r="F27" s="1538"/>
      <c r="G27" s="1538"/>
      <c r="H27" s="1539"/>
      <c r="I27" s="1596" t="s">
        <v>6681</v>
      </c>
      <c r="J27" s="1524" t="s">
        <v>6682</v>
      </c>
      <c r="K27" s="1529" t="s">
        <v>3541</v>
      </c>
      <c r="L27" s="1525" t="s">
        <v>316</v>
      </c>
      <c r="M27" s="1526">
        <v>80000000</v>
      </c>
    </row>
    <row r="28" spans="1:13" ht="31.2" x14ac:dyDescent="0.3">
      <c r="A28" s="1527"/>
      <c r="B28" s="1519">
        <v>24</v>
      </c>
      <c r="C28" s="1546" t="s">
        <v>691</v>
      </c>
      <c r="D28" s="1547"/>
      <c r="E28" s="1538"/>
      <c r="F28" s="1538"/>
      <c r="G28" s="1538"/>
      <c r="H28" s="1539"/>
      <c r="I28" s="1596" t="s">
        <v>6683</v>
      </c>
      <c r="J28" s="1524" t="s">
        <v>6684</v>
      </c>
      <c r="K28" s="1529" t="s">
        <v>475</v>
      </c>
      <c r="L28" s="1525" t="s">
        <v>316</v>
      </c>
      <c r="M28" s="1545">
        <v>107905000</v>
      </c>
    </row>
    <row r="29" spans="1:13" ht="15.6" x14ac:dyDescent="0.3">
      <c r="A29" s="1527"/>
      <c r="B29" s="1519">
        <v>26</v>
      </c>
      <c r="C29" s="1546" t="s">
        <v>690</v>
      </c>
      <c r="D29" s="1547"/>
      <c r="E29" s="1538"/>
      <c r="F29" s="1538"/>
      <c r="G29" s="1538"/>
      <c r="H29" s="1539"/>
      <c r="I29" s="1596" t="s">
        <v>6685</v>
      </c>
      <c r="J29" s="1534" t="s">
        <v>6686</v>
      </c>
      <c r="K29" s="1529" t="s">
        <v>689</v>
      </c>
      <c r="L29" s="1525" t="s">
        <v>316</v>
      </c>
      <c r="M29" s="1545">
        <v>10275000</v>
      </c>
    </row>
    <row r="30" spans="1:13" ht="15.6" x14ac:dyDescent="0.3">
      <c r="A30" s="1527"/>
      <c r="B30" s="1543"/>
      <c r="C30" s="1537"/>
      <c r="D30" s="1538"/>
      <c r="E30" s="1538"/>
      <c r="F30" s="1538"/>
      <c r="G30" s="1538"/>
      <c r="H30" s="1539"/>
      <c r="I30" s="1596"/>
      <c r="J30" s="1534"/>
      <c r="K30" s="1525"/>
      <c r="L30" s="1523"/>
      <c r="M30" s="1545"/>
    </row>
    <row r="31" spans="1:13" ht="31.2" x14ac:dyDescent="0.3">
      <c r="A31" s="5369" t="s">
        <v>109</v>
      </c>
      <c r="B31" s="5370"/>
      <c r="C31" s="5371" t="s">
        <v>735</v>
      </c>
      <c r="D31" s="5379"/>
      <c r="E31" s="5379"/>
      <c r="F31" s="5379"/>
      <c r="G31" s="5379"/>
      <c r="H31" s="5380"/>
      <c r="I31" s="5375" t="s">
        <v>6687</v>
      </c>
      <c r="J31" s="5376"/>
      <c r="K31" s="5377"/>
      <c r="L31" s="5376"/>
      <c r="M31" s="5381">
        <f>SUM(M32:M33)</f>
        <v>35000000</v>
      </c>
    </row>
    <row r="32" spans="1:13" ht="31.2" x14ac:dyDescent="0.3">
      <c r="A32" s="1527"/>
      <c r="B32" s="1543" t="s">
        <v>72</v>
      </c>
      <c r="C32" s="1546" t="s">
        <v>128</v>
      </c>
      <c r="D32" s="1548"/>
      <c r="E32" s="1548"/>
      <c r="F32" s="1548"/>
      <c r="G32" s="1548"/>
      <c r="H32" s="1549"/>
      <c r="I32" s="1596" t="s">
        <v>6688</v>
      </c>
      <c r="J32" s="1524" t="s">
        <v>6689</v>
      </c>
      <c r="K32" s="1525" t="s">
        <v>6690</v>
      </c>
      <c r="L32" s="1525" t="s">
        <v>316</v>
      </c>
      <c r="M32" s="1545">
        <v>35000000</v>
      </c>
    </row>
    <row r="33" spans="1:13" ht="31.2" x14ac:dyDescent="0.3">
      <c r="A33" s="1527"/>
      <c r="B33" s="1543" t="s">
        <v>114</v>
      </c>
      <c r="C33" s="1546" t="s">
        <v>5021</v>
      </c>
      <c r="D33" s="1538"/>
      <c r="E33" s="1538"/>
      <c r="F33" s="1538"/>
      <c r="G33" s="1538"/>
      <c r="H33" s="1539"/>
      <c r="I33" s="1596" t="s">
        <v>6691</v>
      </c>
      <c r="J33" s="1524" t="s">
        <v>6692</v>
      </c>
      <c r="K33" s="1525"/>
      <c r="L33" s="1525"/>
      <c r="M33" s="1545"/>
    </row>
    <row r="34" spans="1:13" ht="15.6" x14ac:dyDescent="0.3">
      <c r="A34" s="1535"/>
      <c r="B34" s="1536"/>
      <c r="C34" s="1537"/>
      <c r="D34" s="1538"/>
      <c r="E34" s="1538"/>
      <c r="F34" s="1538"/>
      <c r="G34" s="1538"/>
      <c r="H34" s="1539"/>
      <c r="I34" s="1596"/>
      <c r="J34" s="1534"/>
      <c r="K34" s="1525"/>
      <c r="L34" s="1523"/>
      <c r="M34" s="1542"/>
    </row>
    <row r="35" spans="1:13" ht="16.2" thickBot="1" x14ac:dyDescent="0.35">
      <c r="A35" s="1550"/>
      <c r="B35" s="1551"/>
      <c r="C35" s="1552" t="s">
        <v>8511</v>
      </c>
      <c r="D35" s="1553"/>
      <c r="E35" s="1553"/>
      <c r="F35" s="1553"/>
      <c r="G35" s="1553"/>
      <c r="H35" s="1554"/>
      <c r="I35" s="1599"/>
      <c r="J35" s="1556"/>
      <c r="K35" s="1557"/>
      <c r="L35" s="1555"/>
      <c r="M35" s="1558">
        <v>5000000</v>
      </c>
    </row>
    <row r="36" spans="1:13" ht="15.6" x14ac:dyDescent="0.3">
      <c r="A36" s="1527"/>
      <c r="B36" s="1543"/>
      <c r="C36" s="1537"/>
      <c r="D36" s="1538"/>
      <c r="E36" s="1538"/>
      <c r="F36" s="1538"/>
      <c r="G36" s="1538"/>
      <c r="H36" s="1539"/>
      <c r="I36" s="1596"/>
      <c r="J36" s="1534"/>
      <c r="K36" s="1525"/>
      <c r="L36" s="1523"/>
      <c r="M36" s="1545"/>
    </row>
    <row r="37" spans="1:13" ht="15.6" x14ac:dyDescent="0.3">
      <c r="A37" s="1535"/>
      <c r="B37" s="1536"/>
      <c r="C37" s="1537"/>
      <c r="D37" s="1538"/>
      <c r="E37" s="1538"/>
      <c r="F37" s="1538"/>
      <c r="G37" s="1538"/>
      <c r="H37" s="1539"/>
      <c r="I37" s="1596"/>
      <c r="J37" s="1528"/>
      <c r="K37" s="1559"/>
      <c r="L37" s="1520"/>
      <c r="M37" s="1560"/>
    </row>
    <row r="38" spans="1:13" ht="62.4" x14ac:dyDescent="0.3">
      <c r="A38" s="5369" t="s">
        <v>139</v>
      </c>
      <c r="B38" s="5370"/>
      <c r="C38" s="7992" t="s">
        <v>6693</v>
      </c>
      <c r="D38" s="7993"/>
      <c r="E38" s="7993"/>
      <c r="F38" s="7993"/>
      <c r="G38" s="7993"/>
      <c r="H38" s="7994"/>
      <c r="I38" s="5382" t="s">
        <v>6694</v>
      </c>
      <c r="J38" s="5383"/>
      <c r="K38" s="5384"/>
      <c r="L38" s="5382"/>
      <c r="M38" s="5385">
        <f>M39</f>
        <v>5000000</v>
      </c>
    </row>
    <row r="39" spans="1:13" ht="31.2" x14ac:dyDescent="0.3">
      <c r="A39" s="1527"/>
      <c r="B39" s="1519" t="s">
        <v>67</v>
      </c>
      <c r="C39" s="8009" t="s">
        <v>6695</v>
      </c>
      <c r="D39" s="8010"/>
      <c r="E39" s="8010"/>
      <c r="F39" s="8010"/>
      <c r="G39" s="8010"/>
      <c r="H39" s="8011"/>
      <c r="I39" s="1596" t="s">
        <v>6696</v>
      </c>
      <c r="J39" s="1524" t="s">
        <v>6697</v>
      </c>
      <c r="K39" s="1529" t="s">
        <v>711</v>
      </c>
      <c r="L39" s="1525" t="s">
        <v>316</v>
      </c>
      <c r="M39" s="1545">
        <v>5000000</v>
      </c>
    </row>
    <row r="40" spans="1:13" ht="15.6" x14ac:dyDescent="0.3">
      <c r="A40" s="1550"/>
      <c r="B40" s="1543"/>
      <c r="C40" s="1537"/>
      <c r="D40" s="1538"/>
      <c r="E40" s="1538"/>
      <c r="F40" s="1538"/>
      <c r="G40" s="1538"/>
      <c r="H40" s="1539"/>
      <c r="I40" s="1596"/>
      <c r="J40" s="1524"/>
      <c r="K40" s="1529"/>
      <c r="L40" s="1524"/>
      <c r="M40" s="1545"/>
    </row>
    <row r="41" spans="1:13" ht="46.8" x14ac:dyDescent="0.3">
      <c r="A41" s="5369" t="s">
        <v>81</v>
      </c>
      <c r="B41" s="5370"/>
      <c r="C41" s="8003" t="s">
        <v>6698</v>
      </c>
      <c r="D41" s="8004"/>
      <c r="E41" s="8004"/>
      <c r="F41" s="8004"/>
      <c r="G41" s="8004"/>
      <c r="H41" s="8005"/>
      <c r="I41" s="5375" t="s">
        <v>6699</v>
      </c>
      <c r="J41" s="5376"/>
      <c r="K41" s="5377"/>
      <c r="L41" s="5376"/>
      <c r="M41" s="5386">
        <f>SUM(M42:M43)</f>
        <v>5000000</v>
      </c>
    </row>
    <row r="42" spans="1:13" ht="31.2" x14ac:dyDescent="0.3">
      <c r="A42" s="1527"/>
      <c r="B42" s="1519" t="s">
        <v>72</v>
      </c>
      <c r="C42" s="1546" t="s">
        <v>379</v>
      </c>
      <c r="D42" s="1538"/>
      <c r="E42" s="1538"/>
      <c r="F42" s="1538"/>
      <c r="G42" s="1538"/>
      <c r="H42" s="1539"/>
      <c r="I42" s="1596" t="s">
        <v>6700</v>
      </c>
      <c r="J42" s="1524" t="s">
        <v>6701</v>
      </c>
      <c r="K42" s="1529" t="s">
        <v>711</v>
      </c>
      <c r="L42" s="1525" t="s">
        <v>316</v>
      </c>
      <c r="M42" s="1545">
        <v>5000000</v>
      </c>
    </row>
    <row r="43" spans="1:13" ht="15.6" x14ac:dyDescent="0.3">
      <c r="A43" s="1527"/>
      <c r="B43" s="1519" t="s">
        <v>109</v>
      </c>
      <c r="C43" s="1546" t="s">
        <v>6702</v>
      </c>
      <c r="D43" s="1538"/>
      <c r="E43" s="1538"/>
      <c r="F43" s="1538"/>
      <c r="G43" s="1538"/>
      <c r="H43" s="1539"/>
      <c r="I43" s="1596" t="s">
        <v>6703</v>
      </c>
      <c r="J43" s="1534" t="s">
        <v>6704</v>
      </c>
      <c r="K43" s="1529"/>
      <c r="L43" s="1529" t="s">
        <v>316</v>
      </c>
      <c r="M43" s="1545"/>
    </row>
    <row r="44" spans="1:13" ht="15.6" x14ac:dyDescent="0.3">
      <c r="A44" s="1527"/>
      <c r="B44" s="1543"/>
      <c r="C44" s="1537"/>
      <c r="D44" s="1538"/>
      <c r="E44" s="1538"/>
      <c r="F44" s="1538"/>
      <c r="G44" s="1538"/>
      <c r="H44" s="1539"/>
      <c r="I44" s="1596"/>
      <c r="J44" s="1534"/>
      <c r="K44" s="1525"/>
      <c r="L44" s="1523"/>
      <c r="M44" s="1545"/>
    </row>
    <row r="45" spans="1:13" ht="46.8" x14ac:dyDescent="0.3">
      <c r="A45" s="5369">
        <v>15</v>
      </c>
      <c r="B45" s="5387"/>
      <c r="C45" s="8003" t="s">
        <v>740</v>
      </c>
      <c r="D45" s="8012"/>
      <c r="E45" s="8012"/>
      <c r="F45" s="8012"/>
      <c r="G45" s="8012"/>
      <c r="H45" s="8013"/>
      <c r="I45" s="5375" t="s">
        <v>6705</v>
      </c>
      <c r="J45" s="5376"/>
      <c r="K45" s="5377"/>
      <c r="L45" s="5376"/>
      <c r="M45" s="5388">
        <f>SUM(M46:M48)</f>
        <v>295155000</v>
      </c>
    </row>
    <row r="46" spans="1:13" ht="31.2" x14ac:dyDescent="0.3">
      <c r="A46" s="1527"/>
      <c r="B46" s="1519" t="s">
        <v>81</v>
      </c>
      <c r="C46" s="1561" t="s">
        <v>6706</v>
      </c>
      <c r="D46" s="1562"/>
      <c r="E46" s="1538"/>
      <c r="F46" s="1538"/>
      <c r="G46" s="1538"/>
      <c r="H46" s="1539"/>
      <c r="I46" s="1596" t="s">
        <v>6707</v>
      </c>
      <c r="J46" s="1524" t="s">
        <v>6708</v>
      </c>
      <c r="K46" s="1525" t="s">
        <v>712</v>
      </c>
      <c r="L46" s="1529" t="s">
        <v>627</v>
      </c>
      <c r="M46" s="1545">
        <v>59625000</v>
      </c>
    </row>
    <row r="47" spans="1:13" ht="31.2" x14ac:dyDescent="0.3">
      <c r="A47" s="1527"/>
      <c r="B47" s="1519" t="s">
        <v>119</v>
      </c>
      <c r="C47" s="1561" t="s">
        <v>6709</v>
      </c>
      <c r="D47" s="1562"/>
      <c r="E47" s="1538"/>
      <c r="F47" s="1538"/>
      <c r="G47" s="1538"/>
      <c r="H47" s="1539"/>
      <c r="I47" s="1596" t="s">
        <v>6710</v>
      </c>
      <c r="J47" s="1524" t="s">
        <v>6711</v>
      </c>
      <c r="K47" s="1529" t="s">
        <v>749</v>
      </c>
      <c r="L47" s="1529" t="s">
        <v>2807</v>
      </c>
      <c r="M47" s="1545">
        <v>93780000</v>
      </c>
    </row>
    <row r="48" spans="1:13" ht="46.8" x14ac:dyDescent="0.3">
      <c r="A48" s="1527"/>
      <c r="B48" s="1563">
        <v>13</v>
      </c>
      <c r="C48" s="7496" t="s">
        <v>6712</v>
      </c>
      <c r="D48" s="7497"/>
      <c r="E48" s="7497"/>
      <c r="F48" s="7497"/>
      <c r="G48" s="7497"/>
      <c r="H48" s="7498"/>
      <c r="I48" s="1596" t="s">
        <v>6713</v>
      </c>
      <c r="J48" s="1524" t="s">
        <v>6714</v>
      </c>
      <c r="K48" s="1529" t="s">
        <v>2608</v>
      </c>
      <c r="L48" s="1529" t="s">
        <v>627</v>
      </c>
      <c r="M48" s="1545">
        <v>141750000</v>
      </c>
    </row>
    <row r="49" spans="1:13" ht="15.6" hidden="1" x14ac:dyDescent="0.3">
      <c r="A49" s="1527"/>
      <c r="B49" s="1536"/>
      <c r="C49" s="1537" t="e">
        <v>#REF!</v>
      </c>
      <c r="D49" s="1538"/>
      <c r="E49" s="1538"/>
      <c r="F49" s="1538"/>
      <c r="G49" s="1538"/>
      <c r="H49" s="1539"/>
      <c r="I49" s="1596"/>
      <c r="J49" s="1534"/>
      <c r="K49" s="1525"/>
      <c r="L49" s="1523"/>
      <c r="M49" s="1545">
        <v>0</v>
      </c>
    </row>
    <row r="50" spans="1:13" ht="15.6" hidden="1" x14ac:dyDescent="0.3">
      <c r="A50" s="1527"/>
      <c r="B50" s="1536"/>
      <c r="C50" s="1537" t="e">
        <v>#REF!</v>
      </c>
      <c r="D50" s="1538"/>
      <c r="E50" s="1538"/>
      <c r="F50" s="1538"/>
      <c r="G50" s="1538"/>
      <c r="H50" s="1539"/>
      <c r="I50" s="1596"/>
      <c r="J50" s="1534"/>
      <c r="K50" s="1525"/>
      <c r="L50" s="1523"/>
      <c r="M50" s="1545"/>
    </row>
    <row r="51" spans="1:13" ht="15.6" hidden="1" x14ac:dyDescent="0.3">
      <c r="A51" s="1527"/>
      <c r="B51" s="1536"/>
      <c r="C51" s="1537"/>
      <c r="D51" s="1538"/>
      <c r="E51" s="1538"/>
      <c r="F51" s="1538"/>
      <c r="G51" s="1538"/>
      <c r="H51" s="1539"/>
      <c r="I51" s="1596"/>
      <c r="J51" s="1524"/>
      <c r="K51" s="1529"/>
      <c r="L51" s="1524"/>
      <c r="M51" s="1545"/>
    </row>
    <row r="52" spans="1:13" ht="31.5" customHeight="1" x14ac:dyDescent="0.3">
      <c r="A52" s="5369">
        <v>16</v>
      </c>
      <c r="B52" s="5387"/>
      <c r="C52" s="8003" t="s">
        <v>3736</v>
      </c>
      <c r="D52" s="8004"/>
      <c r="E52" s="8004"/>
      <c r="F52" s="8004"/>
      <c r="G52" s="8004"/>
      <c r="H52" s="8005"/>
      <c r="I52" s="5375" t="s">
        <v>6715</v>
      </c>
      <c r="J52" s="5376"/>
      <c r="K52" s="5377"/>
      <c r="L52" s="5376"/>
      <c r="M52" s="5388">
        <f>SUM(M53:M57)</f>
        <v>159625000</v>
      </c>
    </row>
    <row r="53" spans="1:13" ht="31.5" customHeight="1" x14ac:dyDescent="0.3">
      <c r="A53" s="1527"/>
      <c r="B53" s="1543" t="s">
        <v>114</v>
      </c>
      <c r="C53" s="8014" t="s">
        <v>6716</v>
      </c>
      <c r="D53" s="8015"/>
      <c r="E53" s="8015"/>
      <c r="F53" s="8015"/>
      <c r="G53" s="8015"/>
      <c r="H53" s="8016"/>
      <c r="I53" s="1596" t="s">
        <v>6717</v>
      </c>
      <c r="J53" s="1534" t="s">
        <v>6718</v>
      </c>
      <c r="K53" s="1525" t="s">
        <v>749</v>
      </c>
      <c r="L53" s="1529" t="s">
        <v>2807</v>
      </c>
      <c r="M53" s="1545">
        <v>59625000</v>
      </c>
    </row>
    <row r="54" spans="1:13" ht="15.6" hidden="1" x14ac:dyDescent="0.3">
      <c r="A54" s="1527"/>
      <c r="B54" s="1536"/>
      <c r="C54" s="1537" t="e">
        <v>#REF!</v>
      </c>
      <c r="D54" s="1538"/>
      <c r="E54" s="1538"/>
      <c r="F54" s="1538"/>
      <c r="G54" s="1538"/>
      <c r="H54" s="1539"/>
      <c r="I54" s="1596"/>
      <c r="J54" s="1534"/>
      <c r="K54" s="1525"/>
      <c r="L54" s="1523"/>
      <c r="M54" s="1545"/>
    </row>
    <row r="55" spans="1:13" ht="15.6" hidden="1" x14ac:dyDescent="0.3">
      <c r="A55" s="1527"/>
      <c r="B55" s="1536"/>
      <c r="C55" s="1537" t="e">
        <v>#REF!</v>
      </c>
      <c r="D55" s="1538"/>
      <c r="E55" s="1538"/>
      <c r="F55" s="1538"/>
      <c r="G55" s="1538"/>
      <c r="H55" s="1539"/>
      <c r="I55" s="1596"/>
      <c r="J55" s="1534"/>
      <c r="K55" s="1525"/>
      <c r="L55" s="1523"/>
      <c r="M55" s="1545"/>
    </row>
    <row r="56" spans="1:13" ht="15.6" hidden="1" x14ac:dyDescent="0.3">
      <c r="A56" s="1527"/>
      <c r="B56" s="1536"/>
      <c r="C56" s="1537" t="e">
        <v>#REF!</v>
      </c>
      <c r="D56" s="1538"/>
      <c r="E56" s="1538"/>
      <c r="F56" s="1538"/>
      <c r="G56" s="1538"/>
      <c r="H56" s="1539"/>
      <c r="I56" s="1596"/>
      <c r="J56" s="1534"/>
      <c r="K56" s="1525"/>
      <c r="L56" s="1523"/>
      <c r="M56" s="1545"/>
    </row>
    <row r="57" spans="1:13" ht="15.6" x14ac:dyDescent="0.3">
      <c r="A57" s="1550"/>
      <c r="B57" s="1536"/>
      <c r="C57" s="1537" t="s">
        <v>8512</v>
      </c>
      <c r="D57" s="1538"/>
      <c r="E57" s="1538"/>
      <c r="F57" s="1538"/>
      <c r="G57" s="1538"/>
      <c r="H57" s="1539"/>
      <c r="I57" s="1596"/>
      <c r="J57" s="1534"/>
      <c r="K57" s="1525"/>
      <c r="L57" s="1523"/>
      <c r="M57" s="1545">
        <v>100000000</v>
      </c>
    </row>
    <row r="58" spans="1:13" ht="31.5" customHeight="1" x14ac:dyDescent="0.3">
      <c r="A58" s="5369">
        <v>17</v>
      </c>
      <c r="B58" s="5370"/>
      <c r="C58" s="8003" t="s">
        <v>6719</v>
      </c>
      <c r="D58" s="8004"/>
      <c r="E58" s="8004"/>
      <c r="F58" s="8004"/>
      <c r="G58" s="8004"/>
      <c r="H58" s="8005"/>
      <c r="I58" s="5375" t="s">
        <v>6720</v>
      </c>
      <c r="J58" s="5376"/>
      <c r="K58" s="5377"/>
      <c r="L58" s="5376"/>
      <c r="M58" s="5388">
        <f>SUM(M59:M62)</f>
        <v>178875000</v>
      </c>
    </row>
    <row r="59" spans="1:13" ht="15.6" x14ac:dyDescent="0.3">
      <c r="A59" s="1527"/>
      <c r="B59" s="1543" t="s">
        <v>144</v>
      </c>
      <c r="C59" s="1537" t="s">
        <v>6721</v>
      </c>
      <c r="D59" s="1538"/>
      <c r="E59" s="1538"/>
      <c r="F59" s="1538"/>
      <c r="G59" s="1538"/>
      <c r="H59" s="1539"/>
      <c r="I59" s="1523" t="s">
        <v>6722</v>
      </c>
      <c r="J59" s="1534" t="s">
        <v>6718</v>
      </c>
      <c r="K59" s="1525" t="s">
        <v>749</v>
      </c>
      <c r="L59" s="1529" t="s">
        <v>2807</v>
      </c>
      <c r="M59" s="5389">
        <v>59625000</v>
      </c>
    </row>
    <row r="60" spans="1:13" ht="15.6" x14ac:dyDescent="0.3">
      <c r="A60" s="1527"/>
      <c r="B60" s="1543" t="s">
        <v>114</v>
      </c>
      <c r="C60" s="1564" t="s">
        <v>6723</v>
      </c>
      <c r="D60" s="1538"/>
      <c r="E60" s="1538"/>
      <c r="F60" s="1538"/>
      <c r="G60" s="1538"/>
      <c r="H60" s="1539"/>
      <c r="I60" s="1523" t="s">
        <v>6724</v>
      </c>
      <c r="J60" s="1534" t="s">
        <v>6725</v>
      </c>
      <c r="K60" s="1525" t="s">
        <v>749</v>
      </c>
      <c r="L60" s="1529" t="s">
        <v>2807</v>
      </c>
      <c r="M60" s="1545">
        <v>59625000</v>
      </c>
    </row>
    <row r="61" spans="1:13" ht="15.6" x14ac:dyDescent="0.3">
      <c r="A61" s="1527"/>
      <c r="B61" s="1543">
        <v>6</v>
      </c>
      <c r="C61" s="1537" t="s">
        <v>8513</v>
      </c>
      <c r="D61" s="1538"/>
      <c r="E61" s="1538"/>
      <c r="F61" s="1538"/>
      <c r="G61" s="1538"/>
      <c r="H61" s="1539"/>
      <c r="I61" s="1523"/>
      <c r="J61" s="1534"/>
      <c r="K61" s="1525"/>
      <c r="L61" s="1529"/>
      <c r="M61" s="1545">
        <v>59625000</v>
      </c>
    </row>
    <row r="62" spans="1:13" ht="15.6" x14ac:dyDescent="0.3">
      <c r="A62" s="1527"/>
      <c r="B62" s="1536"/>
      <c r="C62" s="1537"/>
      <c r="D62" s="1538"/>
      <c r="E62" s="1538"/>
      <c r="F62" s="1538"/>
      <c r="G62" s="1538"/>
      <c r="H62" s="1539"/>
      <c r="I62" s="1524"/>
      <c r="J62" s="1524"/>
      <c r="K62" s="1529"/>
      <c r="L62" s="1524"/>
      <c r="M62" s="1565"/>
    </row>
    <row r="63" spans="1:13" ht="31.2" x14ac:dyDescent="0.3">
      <c r="A63" s="5369">
        <v>18</v>
      </c>
      <c r="B63" s="5387"/>
      <c r="C63" s="5371" t="s">
        <v>6727</v>
      </c>
      <c r="D63" s="5379"/>
      <c r="E63" s="5379"/>
      <c r="F63" s="5379"/>
      <c r="G63" s="5390"/>
      <c r="H63" s="5391"/>
      <c r="I63" s="5376" t="s">
        <v>6728</v>
      </c>
      <c r="J63" s="5376"/>
      <c r="K63" s="5377"/>
      <c r="L63" s="5376"/>
      <c r="M63" s="5388">
        <f>SUM(M64:M68)</f>
        <v>661580000</v>
      </c>
    </row>
    <row r="64" spans="1:13" ht="15.6" x14ac:dyDescent="0.3">
      <c r="A64" s="1527"/>
      <c r="B64" s="1519" t="s">
        <v>67</v>
      </c>
      <c r="C64" s="5392" t="s">
        <v>6729</v>
      </c>
      <c r="D64" s="5393"/>
      <c r="E64" s="5393"/>
      <c r="F64" s="5393"/>
      <c r="G64" s="5393"/>
      <c r="H64" s="5394"/>
      <c r="I64" s="1534" t="s">
        <v>6730</v>
      </c>
      <c r="J64" s="1534" t="s">
        <v>6718</v>
      </c>
      <c r="K64" s="1525" t="s">
        <v>749</v>
      </c>
      <c r="L64" s="1529" t="s">
        <v>2807</v>
      </c>
      <c r="M64" s="1526">
        <v>151630000</v>
      </c>
    </row>
    <row r="65" spans="1:13" ht="31.2" x14ac:dyDescent="0.3">
      <c r="A65" s="1527"/>
      <c r="B65" s="1519" t="s">
        <v>139</v>
      </c>
      <c r="C65" s="5392" t="s">
        <v>6726</v>
      </c>
      <c r="D65" s="5393"/>
      <c r="E65" s="5393"/>
      <c r="F65" s="5393"/>
      <c r="G65" s="5393"/>
      <c r="H65" s="5394"/>
      <c r="I65" s="1524" t="s">
        <v>6731</v>
      </c>
      <c r="J65" s="1524" t="s">
        <v>6732</v>
      </c>
      <c r="K65" s="1525" t="s">
        <v>749</v>
      </c>
      <c r="L65" s="1529" t="s">
        <v>2807</v>
      </c>
      <c r="M65" s="1526">
        <v>59625000</v>
      </c>
    </row>
    <row r="66" spans="1:13" ht="15.6" x14ac:dyDescent="0.3">
      <c r="A66" s="1527"/>
      <c r="B66" s="1519" t="s">
        <v>81</v>
      </c>
      <c r="C66" s="1566" t="s">
        <v>6733</v>
      </c>
      <c r="D66" s="1567"/>
      <c r="E66" s="1567"/>
      <c r="F66" s="1567"/>
      <c r="G66" s="1567"/>
      <c r="H66" s="1568"/>
      <c r="I66" s="1534" t="s">
        <v>6734</v>
      </c>
      <c r="J66" s="1534" t="s">
        <v>6718</v>
      </c>
      <c r="K66" s="1525" t="s">
        <v>749</v>
      </c>
      <c r="L66" s="1529" t="s">
        <v>2807</v>
      </c>
      <c r="M66" s="1526">
        <v>59625000</v>
      </c>
    </row>
    <row r="67" spans="1:13" ht="15.6" x14ac:dyDescent="0.3">
      <c r="A67" s="1527"/>
      <c r="B67" s="1519" t="s">
        <v>84</v>
      </c>
      <c r="C67" s="1566" t="s">
        <v>6735</v>
      </c>
      <c r="D67" s="1567"/>
      <c r="E67" s="1567"/>
      <c r="F67" s="1567"/>
      <c r="G67" s="1567"/>
      <c r="H67" s="1568"/>
      <c r="I67" s="1534" t="s">
        <v>6736</v>
      </c>
      <c r="J67" s="1534" t="s">
        <v>6737</v>
      </c>
      <c r="K67" s="1525" t="s">
        <v>6738</v>
      </c>
      <c r="L67" s="1529" t="s">
        <v>2807</v>
      </c>
      <c r="M67" s="1526">
        <v>44100000</v>
      </c>
    </row>
    <row r="68" spans="1:13" ht="15.6" x14ac:dyDescent="0.3">
      <c r="A68" s="1527"/>
      <c r="B68" s="1519"/>
      <c r="C68" s="1566" t="s">
        <v>8514</v>
      </c>
      <c r="D68" s="1567"/>
      <c r="E68" s="1567"/>
      <c r="F68" s="1567"/>
      <c r="G68" s="1567"/>
      <c r="H68" s="1568"/>
      <c r="I68" s="1534"/>
      <c r="J68" s="1534"/>
      <c r="K68" s="1525"/>
      <c r="L68" s="1529"/>
      <c r="M68" s="1526">
        <v>346600000</v>
      </c>
    </row>
    <row r="69" spans="1:13" ht="15.6" x14ac:dyDescent="0.3">
      <c r="A69" s="8006" t="s">
        <v>1</v>
      </c>
      <c r="B69" s="8007"/>
      <c r="C69" s="8007"/>
      <c r="D69" s="8007"/>
      <c r="E69" s="8007"/>
      <c r="F69" s="8007"/>
      <c r="G69" s="8007"/>
      <c r="H69" s="8007"/>
      <c r="I69" s="8007"/>
      <c r="J69" s="8007"/>
      <c r="K69" s="8007"/>
      <c r="L69" s="8008"/>
      <c r="M69" s="5395">
        <f>M7+M9</f>
        <v>7836213800</v>
      </c>
    </row>
  </sheetData>
  <mergeCells count="20">
    <mergeCell ref="C58:H58"/>
    <mergeCell ref="A69:L69"/>
    <mergeCell ref="C39:H39"/>
    <mergeCell ref="C41:H41"/>
    <mergeCell ref="C45:H45"/>
    <mergeCell ref="C48:H48"/>
    <mergeCell ref="C52:H52"/>
    <mergeCell ref="C53:H53"/>
    <mergeCell ref="L4:L5"/>
    <mergeCell ref="M4:M5"/>
    <mergeCell ref="C38:H38"/>
    <mergeCell ref="A4:B5"/>
    <mergeCell ref="C4:H5"/>
    <mergeCell ref="I4:J4"/>
    <mergeCell ref="K4:K5"/>
    <mergeCell ref="A6:B6"/>
    <mergeCell ref="C6:H6"/>
    <mergeCell ref="C13:H13"/>
    <mergeCell ref="C16:H16"/>
    <mergeCell ref="C25:H25"/>
  </mergeCells>
  <pageMargins left="0.51" right="0.17" top="0.74803149606299202" bottom="0.56999999999999995" header="0.31496062992126" footer="0.31496062992126"/>
  <pageSetup paperSize="9" scale="75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K99"/>
  <sheetViews>
    <sheetView zoomScale="90" zoomScaleNormal="90" workbookViewId="0">
      <selection activeCell="E10" sqref="E10"/>
    </sheetView>
  </sheetViews>
  <sheetFormatPr defaultColWidth="9.109375" defaultRowHeight="13.2" x14ac:dyDescent="0.25"/>
  <cols>
    <col min="1" max="1" width="7.88671875" style="5571" customWidth="1"/>
    <col min="2" max="2" width="44.5546875" style="5571" customWidth="1"/>
    <col min="3" max="3" width="3" style="5571" customWidth="1"/>
    <col min="4" max="4" width="43" style="5571" customWidth="1"/>
    <col min="5" max="5" width="27.88671875" style="5571" customWidth="1"/>
    <col min="6" max="6" width="24" style="5571" customWidth="1"/>
    <col min="7" max="7" width="17.88671875" style="5571" customWidth="1"/>
    <col min="8" max="8" width="18.5546875" style="5571" customWidth="1"/>
    <col min="9" max="9" width="9.109375" style="5571"/>
    <col min="10" max="10" width="13.6640625" style="5571" bestFit="1" customWidth="1"/>
    <col min="11" max="16384" width="9.109375" style="5571"/>
  </cols>
  <sheetData>
    <row r="1" spans="1:11" ht="15.6" x14ac:dyDescent="0.3">
      <c r="A1" s="8022" t="s">
        <v>3197</v>
      </c>
      <c r="B1" s="8022"/>
      <c r="C1" s="8022"/>
      <c r="D1" s="8022"/>
      <c r="E1" s="8022"/>
      <c r="F1" s="8022"/>
      <c r="G1" s="8022"/>
      <c r="H1" s="8022"/>
    </row>
    <row r="3" spans="1:11" ht="13.8" x14ac:dyDescent="0.25">
      <c r="A3" s="5572" t="s">
        <v>7521</v>
      </c>
    </row>
    <row r="4" spans="1:11" ht="13.8" thickBot="1" x14ac:dyDescent="0.3"/>
    <row r="5" spans="1:11" s="5573" customFormat="1" ht="23.25" customHeight="1" x14ac:dyDescent="0.25">
      <c r="A5" s="8023" t="s">
        <v>59</v>
      </c>
      <c r="B5" s="8025" t="s">
        <v>272</v>
      </c>
      <c r="C5" s="8027" t="s">
        <v>62</v>
      </c>
      <c r="D5" s="8028"/>
      <c r="E5" s="8029"/>
      <c r="F5" s="8030" t="s">
        <v>63</v>
      </c>
      <c r="G5" s="8025" t="s">
        <v>234</v>
      </c>
      <c r="H5" s="8032" t="s">
        <v>3504</v>
      </c>
    </row>
    <row r="6" spans="1:11" s="5573" customFormat="1" ht="27" customHeight="1" thickBot="1" x14ac:dyDescent="0.3">
      <c r="A6" s="8024"/>
      <c r="B6" s="8026"/>
      <c r="C6" s="8034" t="s">
        <v>65</v>
      </c>
      <c r="D6" s="8035"/>
      <c r="E6" s="5574" t="s">
        <v>66</v>
      </c>
      <c r="F6" s="8031"/>
      <c r="G6" s="8026"/>
      <c r="H6" s="8033"/>
    </row>
    <row r="7" spans="1:11" s="5578" customFormat="1" x14ac:dyDescent="0.25">
      <c r="A7" s="5575" t="s">
        <v>241</v>
      </c>
      <c r="B7" s="5576" t="s">
        <v>242</v>
      </c>
      <c r="C7" s="8040" t="s">
        <v>243</v>
      </c>
      <c r="D7" s="8041"/>
      <c r="E7" s="5576" t="s">
        <v>244</v>
      </c>
      <c r="F7" s="5576" t="s">
        <v>245</v>
      </c>
      <c r="G7" s="5576" t="s">
        <v>246</v>
      </c>
      <c r="H7" s="5577" t="s">
        <v>247</v>
      </c>
    </row>
    <row r="8" spans="1:11" s="5584" customFormat="1" ht="27.75" customHeight="1" thickBot="1" x14ac:dyDescent="0.3">
      <c r="A8" s="5579" t="s">
        <v>67</v>
      </c>
      <c r="B8" s="5580" t="s">
        <v>68</v>
      </c>
      <c r="C8" s="5581"/>
      <c r="D8" s="5582"/>
      <c r="E8" s="5580"/>
      <c r="F8" s="5580"/>
      <c r="G8" s="5580"/>
      <c r="H8" s="5583">
        <f>SUM(H9)</f>
        <v>6031837200</v>
      </c>
    </row>
    <row r="9" spans="1:11" s="5590" customFormat="1" ht="42" customHeight="1" thickTop="1" x14ac:dyDescent="0.25">
      <c r="A9" s="5585"/>
      <c r="B9" s="5586" t="s">
        <v>3658</v>
      </c>
      <c r="C9" s="8042" t="s">
        <v>3659</v>
      </c>
      <c r="D9" s="8043"/>
      <c r="E9" s="5587" t="s">
        <v>3660</v>
      </c>
      <c r="F9" s="5586" t="s">
        <v>3661</v>
      </c>
      <c r="G9" s="5588" t="s">
        <v>78</v>
      </c>
      <c r="H9" s="5589">
        <v>6031837200</v>
      </c>
      <c r="J9" s="8044"/>
      <c r="K9" s="8045"/>
    </row>
    <row r="10" spans="1:11" s="5596" customFormat="1" ht="10.5" customHeight="1" x14ac:dyDescent="0.25">
      <c r="A10" s="5591"/>
      <c r="B10" s="5592"/>
      <c r="C10" s="5593"/>
      <c r="D10" s="5594"/>
      <c r="E10" s="5592"/>
      <c r="F10" s="5592"/>
      <c r="G10" s="5592"/>
      <c r="H10" s="5595"/>
    </row>
    <row r="11" spans="1:11" s="5584" customFormat="1" ht="31.5" customHeight="1" thickBot="1" x14ac:dyDescent="0.3">
      <c r="A11" s="5579" t="s">
        <v>72</v>
      </c>
      <c r="B11" s="5580" t="s">
        <v>3375</v>
      </c>
      <c r="C11" s="5581"/>
      <c r="D11" s="5582"/>
      <c r="E11" s="5580"/>
      <c r="F11" s="5580"/>
      <c r="G11" s="5580"/>
      <c r="H11" s="5597">
        <f>SUM(H12+H34+H50+H53+H57+H60+H63+H72+H76+H79+H82+H84)</f>
        <v>12000000000</v>
      </c>
    </row>
    <row r="12" spans="1:11" s="5603" customFormat="1" ht="31.5" customHeight="1" thickTop="1" x14ac:dyDescent="0.25">
      <c r="A12" s="5598" t="s">
        <v>310</v>
      </c>
      <c r="B12" s="5599" t="s">
        <v>274</v>
      </c>
      <c r="C12" s="5600"/>
      <c r="D12" s="5601"/>
      <c r="E12" s="5599" t="s">
        <v>3662</v>
      </c>
      <c r="F12" s="5599"/>
      <c r="G12" s="5599"/>
      <c r="H12" s="5602">
        <f>SUM(H13:H33)</f>
        <v>5647500000</v>
      </c>
    </row>
    <row r="13" spans="1:11" s="5607" customFormat="1" ht="18" customHeight="1" x14ac:dyDescent="0.25">
      <c r="A13" s="8017" t="s">
        <v>3663</v>
      </c>
      <c r="B13" s="8019" t="s">
        <v>248</v>
      </c>
      <c r="C13" s="5604" t="s">
        <v>310</v>
      </c>
      <c r="D13" s="5605" t="s">
        <v>3664</v>
      </c>
      <c r="E13" s="8020"/>
      <c r="F13" s="5606" t="s">
        <v>3665</v>
      </c>
      <c r="G13" s="8020" t="s">
        <v>78</v>
      </c>
      <c r="H13" s="8021">
        <v>3500000</v>
      </c>
    </row>
    <row r="14" spans="1:11" s="5607" customFormat="1" ht="15.75" customHeight="1" x14ac:dyDescent="0.25">
      <c r="A14" s="8018"/>
      <c r="B14" s="8019"/>
      <c r="C14" s="5604" t="s">
        <v>311</v>
      </c>
      <c r="D14" s="5605" t="s">
        <v>719</v>
      </c>
      <c r="E14" s="8020"/>
      <c r="F14" s="5608" t="s">
        <v>3666</v>
      </c>
      <c r="G14" s="8020"/>
      <c r="H14" s="8021"/>
    </row>
    <row r="15" spans="1:11" s="5607" customFormat="1" ht="26.4" x14ac:dyDescent="0.25">
      <c r="A15" s="5609" t="s">
        <v>3667</v>
      </c>
      <c r="B15" s="5610" t="s">
        <v>249</v>
      </c>
      <c r="C15" s="8036" t="s">
        <v>496</v>
      </c>
      <c r="D15" s="8037"/>
      <c r="E15" s="5611"/>
      <c r="F15" s="5608" t="s">
        <v>250</v>
      </c>
      <c r="G15" s="5611" t="s">
        <v>78</v>
      </c>
      <c r="H15" s="5612">
        <v>51900000</v>
      </c>
    </row>
    <row r="16" spans="1:11" s="5607" customFormat="1" x14ac:dyDescent="0.25">
      <c r="A16" s="5609" t="s">
        <v>3510</v>
      </c>
      <c r="B16" s="5610" t="s">
        <v>345</v>
      </c>
      <c r="C16" s="8038" t="s">
        <v>720</v>
      </c>
      <c r="D16" s="8039"/>
      <c r="E16" s="5611"/>
      <c r="F16" s="5608" t="s">
        <v>250</v>
      </c>
      <c r="G16" s="5611" t="s">
        <v>78</v>
      </c>
      <c r="H16" s="5612">
        <v>25000000</v>
      </c>
    </row>
    <row r="17" spans="1:8" s="5607" customFormat="1" ht="18" customHeight="1" x14ac:dyDescent="0.25">
      <c r="A17" s="5609" t="s">
        <v>3511</v>
      </c>
      <c r="B17" s="5610" t="s">
        <v>253</v>
      </c>
      <c r="C17" s="8038" t="s">
        <v>346</v>
      </c>
      <c r="D17" s="8039"/>
      <c r="E17" s="5611"/>
      <c r="F17" s="5608" t="s">
        <v>451</v>
      </c>
      <c r="G17" s="5611" t="s">
        <v>78</v>
      </c>
      <c r="H17" s="5612">
        <v>60000000</v>
      </c>
    </row>
    <row r="18" spans="1:8" s="5607" customFormat="1" ht="26.25" customHeight="1" x14ac:dyDescent="0.25">
      <c r="A18" s="5609" t="s">
        <v>3512</v>
      </c>
      <c r="B18" s="5610" t="s">
        <v>721</v>
      </c>
      <c r="C18" s="8038" t="s">
        <v>722</v>
      </c>
      <c r="D18" s="8039"/>
      <c r="E18" s="5611"/>
      <c r="F18" s="5608" t="s">
        <v>250</v>
      </c>
      <c r="G18" s="5611" t="s">
        <v>78</v>
      </c>
      <c r="H18" s="5612">
        <v>45000000</v>
      </c>
    </row>
    <row r="19" spans="1:8" s="5607" customFormat="1" ht="26.4" x14ac:dyDescent="0.25">
      <c r="A19" s="5609" t="s">
        <v>3513</v>
      </c>
      <c r="B19" s="5610" t="s">
        <v>256</v>
      </c>
      <c r="C19" s="8038" t="s">
        <v>723</v>
      </c>
      <c r="D19" s="8039"/>
      <c r="E19" s="5611"/>
      <c r="F19" s="5608" t="s">
        <v>250</v>
      </c>
      <c r="G19" s="5611" t="s">
        <v>78</v>
      </c>
      <c r="H19" s="5612">
        <v>15000000</v>
      </c>
    </row>
    <row r="20" spans="1:8" s="5607" customFormat="1" ht="27.75" customHeight="1" x14ac:dyDescent="0.25">
      <c r="A20" s="5609" t="s">
        <v>3514</v>
      </c>
      <c r="B20" s="5610" t="s">
        <v>93</v>
      </c>
      <c r="C20" s="8038" t="s">
        <v>3668</v>
      </c>
      <c r="D20" s="8039"/>
      <c r="E20" s="5611"/>
      <c r="F20" s="5608" t="s">
        <v>250</v>
      </c>
      <c r="G20" s="5611" t="s">
        <v>78</v>
      </c>
      <c r="H20" s="5612">
        <v>10000000</v>
      </c>
    </row>
    <row r="21" spans="1:8" s="5607" customFormat="1" ht="18" customHeight="1" x14ac:dyDescent="0.25">
      <c r="A21" s="5609" t="s">
        <v>3515</v>
      </c>
      <c r="B21" s="5610" t="s">
        <v>348</v>
      </c>
      <c r="C21" s="8038" t="s">
        <v>3669</v>
      </c>
      <c r="D21" s="8039"/>
      <c r="E21" s="5611"/>
      <c r="F21" s="5608" t="s">
        <v>3670</v>
      </c>
      <c r="G21" s="5611" t="s">
        <v>78</v>
      </c>
      <c r="H21" s="5612">
        <v>85000000</v>
      </c>
    </row>
    <row r="22" spans="1:8" s="5607" customFormat="1" ht="31.5" customHeight="1" x14ac:dyDescent="0.25">
      <c r="A22" s="5609" t="s">
        <v>3517</v>
      </c>
      <c r="B22" s="5610" t="s">
        <v>95</v>
      </c>
      <c r="C22" s="8038" t="s">
        <v>724</v>
      </c>
      <c r="D22" s="8039"/>
      <c r="E22" s="5611"/>
      <c r="F22" s="5608" t="s">
        <v>2948</v>
      </c>
      <c r="G22" s="5611" t="s">
        <v>78</v>
      </c>
      <c r="H22" s="5612">
        <v>11880000</v>
      </c>
    </row>
    <row r="23" spans="1:8" s="5607" customFormat="1" x14ac:dyDescent="0.25">
      <c r="A23" s="8017" t="s">
        <v>3519</v>
      </c>
      <c r="B23" s="8019" t="s">
        <v>99</v>
      </c>
      <c r="C23" s="5613" t="s">
        <v>310</v>
      </c>
      <c r="D23" s="5605" t="s">
        <v>725</v>
      </c>
      <c r="E23" s="8020"/>
      <c r="F23" s="5608" t="s">
        <v>3671</v>
      </c>
      <c r="G23" s="8020" t="s">
        <v>78</v>
      </c>
      <c r="H23" s="8021">
        <v>1146000000</v>
      </c>
    </row>
    <row r="24" spans="1:8" s="5607" customFormat="1" x14ac:dyDescent="0.25">
      <c r="A24" s="8018"/>
      <c r="B24" s="8019"/>
      <c r="C24" s="5614" t="s">
        <v>311</v>
      </c>
      <c r="D24" s="5605" t="s">
        <v>726</v>
      </c>
      <c r="E24" s="8020"/>
      <c r="F24" s="5608" t="s">
        <v>3672</v>
      </c>
      <c r="G24" s="8020"/>
      <c r="H24" s="8021"/>
    </row>
    <row r="25" spans="1:8" s="5607" customFormat="1" x14ac:dyDescent="0.25">
      <c r="A25" s="8018"/>
      <c r="B25" s="8019"/>
      <c r="C25" s="5614" t="s">
        <v>320</v>
      </c>
      <c r="D25" s="5605" t="s">
        <v>727</v>
      </c>
      <c r="E25" s="8020"/>
      <c r="F25" s="5608" t="s">
        <v>250</v>
      </c>
      <c r="G25" s="8020"/>
      <c r="H25" s="8021"/>
    </row>
    <row r="26" spans="1:8" s="5607" customFormat="1" x14ac:dyDescent="0.25">
      <c r="A26" s="8017" t="s">
        <v>3522</v>
      </c>
      <c r="B26" s="8019" t="s">
        <v>728</v>
      </c>
      <c r="C26" s="5615" t="s">
        <v>310</v>
      </c>
      <c r="D26" s="5605" t="s">
        <v>3673</v>
      </c>
      <c r="E26" s="8020"/>
      <c r="F26" s="5608" t="s">
        <v>250</v>
      </c>
      <c r="G26" s="8020" t="s">
        <v>3674</v>
      </c>
      <c r="H26" s="8021">
        <v>930200000</v>
      </c>
    </row>
    <row r="27" spans="1:8" s="5607" customFormat="1" ht="26.4" x14ac:dyDescent="0.25">
      <c r="A27" s="8018"/>
      <c r="B27" s="8019"/>
      <c r="C27" s="5615" t="s">
        <v>311</v>
      </c>
      <c r="D27" s="5605" t="s">
        <v>3675</v>
      </c>
      <c r="E27" s="8020"/>
      <c r="F27" s="5608" t="s">
        <v>3676</v>
      </c>
      <c r="G27" s="8020"/>
      <c r="H27" s="8021"/>
    </row>
    <row r="28" spans="1:8" s="5607" customFormat="1" x14ac:dyDescent="0.25">
      <c r="A28" s="8018"/>
      <c r="B28" s="8019"/>
      <c r="C28" s="5615" t="s">
        <v>320</v>
      </c>
      <c r="D28" s="5605" t="s">
        <v>3677</v>
      </c>
      <c r="E28" s="8020"/>
      <c r="F28" s="5608" t="s">
        <v>3678</v>
      </c>
      <c r="G28" s="8020"/>
      <c r="H28" s="8021"/>
    </row>
    <row r="29" spans="1:8" s="5607" customFormat="1" ht="29.25" customHeight="1" x14ac:dyDescent="0.25">
      <c r="A29" s="5616" t="s">
        <v>3523</v>
      </c>
      <c r="B29" s="5617" t="s">
        <v>314</v>
      </c>
      <c r="C29" s="5615" t="s">
        <v>310</v>
      </c>
      <c r="D29" s="5618" t="s">
        <v>3679</v>
      </c>
      <c r="E29" s="8058"/>
      <c r="F29" s="5608" t="s">
        <v>3680</v>
      </c>
      <c r="G29" s="8058" t="s">
        <v>78</v>
      </c>
      <c r="H29" s="8061">
        <v>3084500000</v>
      </c>
    </row>
    <row r="30" spans="1:8" s="5607" customFormat="1" ht="29.25" customHeight="1" x14ac:dyDescent="0.25">
      <c r="A30" s="5619"/>
      <c r="B30" s="5620"/>
      <c r="C30" s="5615" t="s">
        <v>311</v>
      </c>
      <c r="D30" s="5618" t="s">
        <v>3681</v>
      </c>
      <c r="E30" s="8060"/>
      <c r="F30" s="5608" t="s">
        <v>250</v>
      </c>
      <c r="G30" s="8060"/>
      <c r="H30" s="8062"/>
    </row>
    <row r="31" spans="1:8" s="5607" customFormat="1" x14ac:dyDescent="0.25">
      <c r="A31" s="5609" t="s">
        <v>449</v>
      </c>
      <c r="B31" s="5610" t="s">
        <v>474</v>
      </c>
      <c r="C31" s="8038" t="s">
        <v>729</v>
      </c>
      <c r="D31" s="8039"/>
      <c r="E31" s="5611"/>
      <c r="F31" s="5608" t="s">
        <v>250</v>
      </c>
      <c r="G31" s="5611" t="s">
        <v>78</v>
      </c>
      <c r="H31" s="5612">
        <v>67500000</v>
      </c>
    </row>
    <row r="32" spans="1:8" s="5607" customFormat="1" ht="29.25" customHeight="1" x14ac:dyDescent="0.25">
      <c r="A32" s="5609" t="s">
        <v>3682</v>
      </c>
      <c r="B32" s="5610" t="s">
        <v>2967</v>
      </c>
      <c r="C32" s="8038" t="s">
        <v>3683</v>
      </c>
      <c r="D32" s="8039"/>
      <c r="E32" s="5611"/>
      <c r="F32" s="5608" t="s">
        <v>3684</v>
      </c>
      <c r="G32" s="5611" t="s">
        <v>78</v>
      </c>
      <c r="H32" s="5612">
        <v>67020000</v>
      </c>
    </row>
    <row r="33" spans="1:10" s="5607" customFormat="1" ht="30" customHeight="1" x14ac:dyDescent="0.25">
      <c r="A33" s="5609" t="s">
        <v>485</v>
      </c>
      <c r="B33" s="5610" t="s">
        <v>3460</v>
      </c>
      <c r="C33" s="8038" t="s">
        <v>3685</v>
      </c>
      <c r="D33" s="8039"/>
      <c r="E33" s="5611"/>
      <c r="F33" s="5608" t="s">
        <v>3684</v>
      </c>
      <c r="G33" s="5611" t="s">
        <v>78</v>
      </c>
      <c r="H33" s="5612">
        <v>45000000</v>
      </c>
    </row>
    <row r="34" spans="1:10" s="5603" customFormat="1" ht="26.4" x14ac:dyDescent="0.25">
      <c r="A34" s="5621" t="s">
        <v>311</v>
      </c>
      <c r="B34" s="5622" t="s">
        <v>730</v>
      </c>
      <c r="C34" s="5623"/>
      <c r="D34" s="5624"/>
      <c r="E34" s="5622" t="s">
        <v>2097</v>
      </c>
      <c r="F34" s="5622"/>
      <c r="G34" s="5625"/>
      <c r="H34" s="5626">
        <f>SUM(H35:H48)</f>
        <v>949320000</v>
      </c>
      <c r="J34" s="5627"/>
    </row>
    <row r="35" spans="1:10" s="5607" customFormat="1" ht="18.75" customHeight="1" x14ac:dyDescent="0.25">
      <c r="A35" s="5616" t="s">
        <v>3524</v>
      </c>
      <c r="B35" s="5628" t="s">
        <v>939</v>
      </c>
      <c r="C35" s="8036" t="s">
        <v>3686</v>
      </c>
      <c r="D35" s="8037"/>
      <c r="E35" s="5628"/>
      <c r="F35" s="5608" t="s">
        <v>264</v>
      </c>
      <c r="G35" s="5629" t="s">
        <v>78</v>
      </c>
      <c r="H35" s="5630">
        <v>0</v>
      </c>
    </row>
    <row r="36" spans="1:10" s="5607" customFormat="1" ht="18" customHeight="1" x14ac:dyDescent="0.25">
      <c r="A36" s="8046" t="s">
        <v>3526</v>
      </c>
      <c r="B36" s="8049" t="s">
        <v>319</v>
      </c>
      <c r="C36" s="8052" t="s">
        <v>2855</v>
      </c>
      <c r="D36" s="8053"/>
      <c r="E36" s="8058"/>
      <c r="F36" s="5608" t="s">
        <v>3687</v>
      </c>
      <c r="G36" s="8058" t="s">
        <v>78</v>
      </c>
      <c r="H36" s="8061">
        <v>388700000</v>
      </c>
    </row>
    <row r="37" spans="1:10" s="5607" customFormat="1" ht="18" customHeight="1" x14ac:dyDescent="0.25">
      <c r="A37" s="8047"/>
      <c r="B37" s="8050"/>
      <c r="C37" s="8054"/>
      <c r="D37" s="8055"/>
      <c r="E37" s="8059"/>
      <c r="F37" s="5608" t="s">
        <v>3688</v>
      </c>
      <c r="G37" s="8059"/>
      <c r="H37" s="8063"/>
    </row>
    <row r="38" spans="1:10" s="5607" customFormat="1" ht="18" customHeight="1" x14ac:dyDescent="0.25">
      <c r="A38" s="8047"/>
      <c r="B38" s="8050"/>
      <c r="C38" s="8054"/>
      <c r="D38" s="8055"/>
      <c r="E38" s="8059"/>
      <c r="F38" s="5608" t="s">
        <v>3689</v>
      </c>
      <c r="G38" s="8059"/>
      <c r="H38" s="8063"/>
    </row>
    <row r="39" spans="1:10" s="5607" customFormat="1" ht="27.75" customHeight="1" x14ac:dyDescent="0.25">
      <c r="A39" s="8047"/>
      <c r="B39" s="8050"/>
      <c r="C39" s="8054"/>
      <c r="D39" s="8055"/>
      <c r="E39" s="8059"/>
      <c r="F39" s="5608" t="s">
        <v>3690</v>
      </c>
      <c r="G39" s="8059"/>
      <c r="H39" s="8063"/>
    </row>
    <row r="40" spans="1:10" s="5607" customFormat="1" ht="18" customHeight="1" x14ac:dyDescent="0.25">
      <c r="A40" s="8047"/>
      <c r="B40" s="8050"/>
      <c r="C40" s="8054"/>
      <c r="D40" s="8055"/>
      <c r="E40" s="8059"/>
      <c r="F40" s="5608" t="s">
        <v>3691</v>
      </c>
      <c r="G40" s="8059"/>
      <c r="H40" s="8063"/>
    </row>
    <row r="41" spans="1:10" s="5607" customFormat="1" ht="18" customHeight="1" x14ac:dyDescent="0.25">
      <c r="A41" s="8047"/>
      <c r="B41" s="8050"/>
      <c r="C41" s="8054"/>
      <c r="D41" s="8055"/>
      <c r="E41" s="8059"/>
      <c r="F41" s="5608" t="s">
        <v>3692</v>
      </c>
      <c r="G41" s="8059"/>
      <c r="H41" s="8063"/>
    </row>
    <row r="42" spans="1:10" s="5607" customFormat="1" ht="18" customHeight="1" x14ac:dyDescent="0.25">
      <c r="A42" s="8048"/>
      <c r="B42" s="8051"/>
      <c r="C42" s="8056"/>
      <c r="D42" s="8057"/>
      <c r="E42" s="8060"/>
      <c r="F42" s="5608" t="s">
        <v>3693</v>
      </c>
      <c r="G42" s="8060"/>
      <c r="H42" s="8062"/>
    </row>
    <row r="43" spans="1:10" s="5607" customFormat="1" ht="18" customHeight="1" x14ac:dyDescent="0.25">
      <c r="A43" s="5609" t="s">
        <v>3528</v>
      </c>
      <c r="B43" s="5610" t="s">
        <v>2037</v>
      </c>
      <c r="C43" s="8036" t="s">
        <v>3694</v>
      </c>
      <c r="D43" s="8037"/>
      <c r="E43" s="5611"/>
      <c r="F43" s="5608" t="s">
        <v>3695</v>
      </c>
      <c r="G43" s="5611" t="s">
        <v>78</v>
      </c>
      <c r="H43" s="5612">
        <v>11000000</v>
      </c>
    </row>
    <row r="44" spans="1:10" s="5607" customFormat="1" ht="15.75" customHeight="1" x14ac:dyDescent="0.25">
      <c r="A44" s="8046" t="s">
        <v>3536</v>
      </c>
      <c r="B44" s="8049" t="s">
        <v>263</v>
      </c>
      <c r="C44" s="8052" t="s">
        <v>3696</v>
      </c>
      <c r="D44" s="8053"/>
      <c r="E44" s="8058"/>
      <c r="F44" s="5608" t="s">
        <v>3697</v>
      </c>
      <c r="G44" s="8058" t="s">
        <v>78</v>
      </c>
      <c r="H44" s="8061">
        <v>125000000</v>
      </c>
    </row>
    <row r="45" spans="1:10" s="5607" customFormat="1" ht="29.25" customHeight="1" x14ac:dyDescent="0.25">
      <c r="A45" s="8048"/>
      <c r="B45" s="8051"/>
      <c r="C45" s="8056"/>
      <c r="D45" s="8057"/>
      <c r="E45" s="8060"/>
      <c r="F45" s="5608" t="s">
        <v>3698</v>
      </c>
      <c r="G45" s="8060"/>
      <c r="H45" s="8062"/>
    </row>
    <row r="46" spans="1:10" s="5607" customFormat="1" ht="26.25" customHeight="1" x14ac:dyDescent="0.25">
      <c r="A46" s="8046" t="s">
        <v>3538</v>
      </c>
      <c r="B46" s="8019" t="s">
        <v>732</v>
      </c>
      <c r="C46" s="8052" t="s">
        <v>3699</v>
      </c>
      <c r="D46" s="8066"/>
      <c r="E46" s="8049"/>
      <c r="F46" s="5608" t="s">
        <v>3700</v>
      </c>
      <c r="G46" s="8058" t="s">
        <v>78</v>
      </c>
      <c r="H46" s="8061">
        <v>424620000</v>
      </c>
    </row>
    <row r="47" spans="1:10" s="5607" customFormat="1" ht="27.75" customHeight="1" x14ac:dyDescent="0.25">
      <c r="A47" s="8064"/>
      <c r="B47" s="8019"/>
      <c r="C47" s="8067"/>
      <c r="D47" s="8068"/>
      <c r="E47" s="8050"/>
      <c r="F47" s="5608" t="s">
        <v>3701</v>
      </c>
      <c r="G47" s="8059"/>
      <c r="H47" s="8063"/>
    </row>
    <row r="48" spans="1:10" s="5607" customFormat="1" ht="31.5" customHeight="1" x14ac:dyDescent="0.25">
      <c r="A48" s="8065"/>
      <c r="B48" s="8019"/>
      <c r="C48" s="8069"/>
      <c r="D48" s="8070"/>
      <c r="E48" s="8051"/>
      <c r="F48" s="5608" t="s">
        <v>734</v>
      </c>
      <c r="G48" s="8060"/>
      <c r="H48" s="8062"/>
    </row>
    <row r="49" spans="1:8" s="5607" customFormat="1" ht="33" customHeight="1" x14ac:dyDescent="0.25">
      <c r="A49" s="5616" t="s">
        <v>3544</v>
      </c>
      <c r="B49" s="5628" t="s">
        <v>3702</v>
      </c>
      <c r="C49" s="8036" t="s">
        <v>2455</v>
      </c>
      <c r="D49" s="8037"/>
      <c r="E49" s="5628"/>
      <c r="F49" s="5608" t="s">
        <v>304</v>
      </c>
      <c r="G49" s="5629" t="s">
        <v>78</v>
      </c>
      <c r="H49" s="5630">
        <v>0</v>
      </c>
    </row>
    <row r="50" spans="1:8" s="5603" customFormat="1" ht="29.25" customHeight="1" x14ac:dyDescent="0.25">
      <c r="A50" s="5621" t="s">
        <v>320</v>
      </c>
      <c r="B50" s="5622" t="s">
        <v>735</v>
      </c>
      <c r="C50" s="5623"/>
      <c r="D50" s="5624"/>
      <c r="E50" s="5622" t="s">
        <v>3703</v>
      </c>
      <c r="F50" s="5622"/>
      <c r="G50" s="5631"/>
      <c r="H50" s="5632">
        <f>SUM(H51:H52)</f>
        <v>348500000</v>
      </c>
    </row>
    <row r="51" spans="1:8" s="5607" customFormat="1" ht="38.25" customHeight="1" x14ac:dyDescent="0.25">
      <c r="A51" s="5609" t="s">
        <v>1241</v>
      </c>
      <c r="B51" s="5608" t="s">
        <v>1572</v>
      </c>
      <c r="C51" s="8036" t="s">
        <v>3704</v>
      </c>
      <c r="D51" s="8037"/>
      <c r="E51" s="5608"/>
      <c r="F51" s="5608" t="s">
        <v>3705</v>
      </c>
      <c r="G51" s="5611" t="s">
        <v>78</v>
      </c>
      <c r="H51" s="5612">
        <v>198500000</v>
      </c>
    </row>
    <row r="52" spans="1:8" s="5607" customFormat="1" ht="26.4" x14ac:dyDescent="0.25">
      <c r="A52" s="5619">
        <v>3.2</v>
      </c>
      <c r="B52" s="5633" t="s">
        <v>327</v>
      </c>
      <c r="C52" s="8056" t="s">
        <v>3706</v>
      </c>
      <c r="D52" s="8057"/>
      <c r="E52" s="5633"/>
      <c r="F52" s="5608" t="s">
        <v>7102</v>
      </c>
      <c r="G52" s="5611" t="s">
        <v>78</v>
      </c>
      <c r="H52" s="5634">
        <v>150000000</v>
      </c>
    </row>
    <row r="53" spans="1:8" s="5603" customFormat="1" ht="28.5" customHeight="1" x14ac:dyDescent="0.25">
      <c r="A53" s="5621" t="s">
        <v>325</v>
      </c>
      <c r="B53" s="5622" t="s">
        <v>736</v>
      </c>
      <c r="C53" s="5623"/>
      <c r="D53" s="5624"/>
      <c r="E53" s="5622" t="s">
        <v>3707</v>
      </c>
      <c r="F53" s="5622"/>
      <c r="G53" s="5631"/>
      <c r="H53" s="5632">
        <f>SUM(H54:H56)</f>
        <v>150000000</v>
      </c>
    </row>
    <row r="54" spans="1:8" s="5635" customFormat="1" ht="28.5" customHeight="1" x14ac:dyDescent="0.25">
      <c r="A54" s="8046" t="s">
        <v>1250</v>
      </c>
      <c r="B54" s="8019" t="s">
        <v>368</v>
      </c>
      <c r="C54" s="8052" t="s">
        <v>3708</v>
      </c>
      <c r="D54" s="8066"/>
      <c r="E54" s="8058"/>
      <c r="F54" s="8049" t="s">
        <v>4076</v>
      </c>
      <c r="G54" s="8058" t="s">
        <v>568</v>
      </c>
      <c r="H54" s="8061">
        <v>150000000</v>
      </c>
    </row>
    <row r="55" spans="1:8" s="5635" customFormat="1" ht="15" customHeight="1" x14ac:dyDescent="0.25">
      <c r="A55" s="8064"/>
      <c r="B55" s="8019"/>
      <c r="C55" s="8067"/>
      <c r="D55" s="8068"/>
      <c r="E55" s="8059"/>
      <c r="F55" s="8050"/>
      <c r="G55" s="8059"/>
      <c r="H55" s="8063"/>
    </row>
    <row r="56" spans="1:8" s="5635" customFormat="1" ht="72" hidden="1" customHeight="1" x14ac:dyDescent="0.25">
      <c r="A56" s="8065"/>
      <c r="B56" s="8019"/>
      <c r="C56" s="8069"/>
      <c r="D56" s="8070"/>
      <c r="E56" s="8060"/>
      <c r="F56" s="8051"/>
      <c r="G56" s="8060"/>
      <c r="H56" s="8062"/>
    </row>
    <row r="57" spans="1:8" s="5603" customFormat="1" ht="58.5" customHeight="1" x14ac:dyDescent="0.25">
      <c r="A57" s="5621" t="s">
        <v>1265</v>
      </c>
      <c r="B57" s="5622" t="s">
        <v>296</v>
      </c>
      <c r="C57" s="5623"/>
      <c r="D57" s="5624"/>
      <c r="E57" s="5622" t="s">
        <v>3710</v>
      </c>
      <c r="F57" s="5622"/>
      <c r="G57" s="5631"/>
      <c r="H57" s="5632">
        <f>SUM(H58:H59)</f>
        <v>10000000</v>
      </c>
    </row>
    <row r="58" spans="1:8" s="5635" customFormat="1" ht="26.4" x14ac:dyDescent="0.25">
      <c r="A58" s="5609" t="s">
        <v>3557</v>
      </c>
      <c r="B58" s="5610" t="s">
        <v>739</v>
      </c>
      <c r="C58" s="8036" t="s">
        <v>3711</v>
      </c>
      <c r="D58" s="8037"/>
      <c r="E58" s="5611"/>
      <c r="F58" s="5628" t="s">
        <v>226</v>
      </c>
      <c r="G58" s="5611" t="s">
        <v>78</v>
      </c>
      <c r="H58" s="5636">
        <v>5000000</v>
      </c>
    </row>
    <row r="59" spans="1:8" s="5635" customFormat="1" x14ac:dyDescent="0.25">
      <c r="A59" s="5609" t="s">
        <v>3560</v>
      </c>
      <c r="B59" s="5610" t="s">
        <v>479</v>
      </c>
      <c r="C59" s="8036" t="s">
        <v>376</v>
      </c>
      <c r="D59" s="8037"/>
      <c r="E59" s="5611"/>
      <c r="F59" s="5628" t="s">
        <v>226</v>
      </c>
      <c r="G59" s="5611" t="s">
        <v>78</v>
      </c>
      <c r="H59" s="5636">
        <v>5000000</v>
      </c>
    </row>
    <row r="60" spans="1:8" s="5603" customFormat="1" ht="43.5" customHeight="1" x14ac:dyDescent="0.25">
      <c r="A60" s="5621" t="s">
        <v>1283</v>
      </c>
      <c r="B60" s="5622" t="s">
        <v>3712</v>
      </c>
      <c r="C60" s="5623"/>
      <c r="D60" s="5624"/>
      <c r="E60" s="5622" t="s">
        <v>3713</v>
      </c>
      <c r="F60" s="5637"/>
      <c r="G60" s="5631"/>
      <c r="H60" s="5632">
        <f>SUM(H61)</f>
        <v>5000000</v>
      </c>
    </row>
    <row r="61" spans="1:8" s="5596" customFormat="1" ht="24.75" customHeight="1" x14ac:dyDescent="0.25">
      <c r="A61" s="8046" t="s">
        <v>1284</v>
      </c>
      <c r="B61" s="8071" t="s">
        <v>300</v>
      </c>
      <c r="C61" s="8036" t="s">
        <v>3714</v>
      </c>
      <c r="D61" s="8037"/>
      <c r="E61" s="8058"/>
      <c r="F61" s="5628" t="s">
        <v>226</v>
      </c>
      <c r="G61" s="8058" t="s">
        <v>3715</v>
      </c>
      <c r="H61" s="8073">
        <v>5000000</v>
      </c>
    </row>
    <row r="62" spans="1:8" s="5596" customFormat="1" ht="33.75" customHeight="1" x14ac:dyDescent="0.25">
      <c r="A62" s="8048"/>
      <c r="B62" s="8072"/>
      <c r="C62" s="8036" t="s">
        <v>1676</v>
      </c>
      <c r="D62" s="8037"/>
      <c r="E62" s="8060"/>
      <c r="F62" s="5628" t="s">
        <v>746</v>
      </c>
      <c r="G62" s="8060"/>
      <c r="H62" s="8074"/>
    </row>
    <row r="63" spans="1:8" s="5603" customFormat="1" ht="30.75" customHeight="1" x14ac:dyDescent="0.25">
      <c r="A63" s="5621" t="s">
        <v>1287</v>
      </c>
      <c r="B63" s="5622" t="s">
        <v>740</v>
      </c>
      <c r="C63" s="5623"/>
      <c r="D63" s="5624"/>
      <c r="E63" s="5622" t="s">
        <v>3716</v>
      </c>
      <c r="F63" s="5622"/>
      <c r="G63" s="5631"/>
      <c r="H63" s="5626">
        <f>SUM(H64:H71)</f>
        <v>4001980000</v>
      </c>
    </row>
    <row r="64" spans="1:8" s="5635" customFormat="1" ht="29.25" customHeight="1" x14ac:dyDescent="0.25">
      <c r="A64" s="8046" t="s">
        <v>1289</v>
      </c>
      <c r="B64" s="8019" t="s">
        <v>741</v>
      </c>
      <c r="C64" s="5638" t="s">
        <v>310</v>
      </c>
      <c r="D64" s="5639" t="s">
        <v>3717</v>
      </c>
      <c r="E64" s="8058"/>
      <c r="F64" s="5628" t="s">
        <v>3718</v>
      </c>
      <c r="G64" s="8058" t="s">
        <v>744</v>
      </c>
      <c r="H64" s="8075">
        <v>3045000000</v>
      </c>
    </row>
    <row r="65" spans="1:8" s="5635" customFormat="1" ht="25.5" customHeight="1" x14ac:dyDescent="0.25">
      <c r="A65" s="8065"/>
      <c r="B65" s="8019"/>
      <c r="C65" s="5640" t="s">
        <v>311</v>
      </c>
      <c r="D65" s="5641" t="s">
        <v>742</v>
      </c>
      <c r="E65" s="8060"/>
      <c r="F65" s="5628" t="s">
        <v>3719</v>
      </c>
      <c r="G65" s="8060"/>
      <c r="H65" s="8076"/>
    </row>
    <row r="66" spans="1:8" s="5635" customFormat="1" ht="27.75" customHeight="1" x14ac:dyDescent="0.25">
      <c r="A66" s="8046" t="s">
        <v>1293</v>
      </c>
      <c r="B66" s="8049" t="s">
        <v>743</v>
      </c>
      <c r="C66" s="5640" t="s">
        <v>310</v>
      </c>
      <c r="D66" s="5641" t="s">
        <v>3720</v>
      </c>
      <c r="E66" s="8058"/>
      <c r="F66" s="5628" t="s">
        <v>3721</v>
      </c>
      <c r="G66" s="8058" t="s">
        <v>744</v>
      </c>
      <c r="H66" s="8061">
        <v>607980000</v>
      </c>
    </row>
    <row r="67" spans="1:8" s="5635" customFormat="1" ht="26.4" x14ac:dyDescent="0.25">
      <c r="A67" s="8047"/>
      <c r="B67" s="8050"/>
      <c r="C67" s="5640" t="s">
        <v>311</v>
      </c>
      <c r="D67" s="5641" t="s">
        <v>745</v>
      </c>
      <c r="E67" s="8059"/>
      <c r="F67" s="5628" t="s">
        <v>746</v>
      </c>
      <c r="G67" s="8059"/>
      <c r="H67" s="8063"/>
    </row>
    <row r="68" spans="1:8" s="5635" customFormat="1" ht="42" customHeight="1" x14ac:dyDescent="0.25">
      <c r="A68" s="8048"/>
      <c r="B68" s="8051"/>
      <c r="C68" s="5640" t="s">
        <v>320</v>
      </c>
      <c r="D68" s="5641" t="s">
        <v>3722</v>
      </c>
      <c r="E68" s="8060"/>
      <c r="F68" s="5628" t="s">
        <v>3721</v>
      </c>
      <c r="G68" s="8060"/>
      <c r="H68" s="8062"/>
    </row>
    <row r="69" spans="1:8" s="5635" customFormat="1" ht="20.25" customHeight="1" x14ac:dyDescent="0.25">
      <c r="A69" s="5609" t="s">
        <v>3590</v>
      </c>
      <c r="B69" s="5610" t="s">
        <v>3723</v>
      </c>
      <c r="C69" s="8036" t="s">
        <v>3724</v>
      </c>
      <c r="D69" s="8037"/>
      <c r="E69" s="5611"/>
      <c r="F69" s="5628" t="s">
        <v>3725</v>
      </c>
      <c r="G69" s="5611" t="s">
        <v>78</v>
      </c>
      <c r="H69" s="5636">
        <v>10000000</v>
      </c>
    </row>
    <row r="70" spans="1:8" s="5635" customFormat="1" ht="27" customHeight="1" x14ac:dyDescent="0.25">
      <c r="A70" s="5609" t="s">
        <v>3594</v>
      </c>
      <c r="B70" s="5610" t="s">
        <v>747</v>
      </c>
      <c r="C70" s="8036" t="s">
        <v>3726</v>
      </c>
      <c r="D70" s="8037"/>
      <c r="E70" s="5611"/>
      <c r="F70" s="5628" t="s">
        <v>746</v>
      </c>
      <c r="G70" s="5611" t="s">
        <v>744</v>
      </c>
      <c r="H70" s="5636">
        <v>226000000</v>
      </c>
    </row>
    <row r="71" spans="1:8" s="5635" customFormat="1" ht="30.75" customHeight="1" x14ac:dyDescent="0.25">
      <c r="A71" s="5609" t="s">
        <v>3598</v>
      </c>
      <c r="B71" s="5610" t="s">
        <v>748</v>
      </c>
      <c r="C71" s="8036" t="s">
        <v>3727</v>
      </c>
      <c r="D71" s="8037"/>
      <c r="E71" s="5611"/>
      <c r="F71" s="5628" t="s">
        <v>749</v>
      </c>
      <c r="G71" s="5611" t="s">
        <v>744</v>
      </c>
      <c r="H71" s="5636">
        <v>113000000</v>
      </c>
    </row>
    <row r="72" spans="1:8" s="5603" customFormat="1" ht="70.5" customHeight="1" x14ac:dyDescent="0.25">
      <c r="A72" s="5621" t="s">
        <v>1297</v>
      </c>
      <c r="B72" s="5622" t="s">
        <v>750</v>
      </c>
      <c r="C72" s="5623"/>
      <c r="D72" s="5624"/>
      <c r="E72" s="5622" t="s">
        <v>3728</v>
      </c>
      <c r="F72" s="5622"/>
      <c r="G72" s="5631"/>
      <c r="H72" s="5632">
        <f>SUM(H73:H75)</f>
        <v>362700000</v>
      </c>
    </row>
    <row r="73" spans="1:8" s="5635" customFormat="1" ht="27.75" customHeight="1" x14ac:dyDescent="0.25">
      <c r="A73" s="5616" t="s">
        <v>1298</v>
      </c>
      <c r="B73" s="5628" t="s">
        <v>751</v>
      </c>
      <c r="C73" s="8036" t="s">
        <v>3729</v>
      </c>
      <c r="D73" s="8037"/>
      <c r="E73" s="5629"/>
      <c r="F73" s="5628" t="s">
        <v>749</v>
      </c>
      <c r="G73" s="5629" t="s">
        <v>3730</v>
      </c>
      <c r="H73" s="5642">
        <v>137950000</v>
      </c>
    </row>
    <row r="74" spans="1:8" s="5635" customFormat="1" ht="27" customHeight="1" x14ac:dyDescent="0.25">
      <c r="A74" s="5616" t="s">
        <v>1299</v>
      </c>
      <c r="B74" s="5643" t="s">
        <v>752</v>
      </c>
      <c r="C74" s="8036" t="s">
        <v>3731</v>
      </c>
      <c r="D74" s="8037"/>
      <c r="E74" s="5629"/>
      <c r="F74" s="5628" t="s">
        <v>3721</v>
      </c>
      <c r="G74" s="5629" t="s">
        <v>78</v>
      </c>
      <c r="H74" s="5642">
        <v>75500000</v>
      </c>
    </row>
    <row r="75" spans="1:8" s="5635" customFormat="1" ht="29.25" customHeight="1" x14ac:dyDescent="0.25">
      <c r="A75" s="5616" t="s">
        <v>1300</v>
      </c>
      <c r="B75" s="5610" t="s">
        <v>753</v>
      </c>
      <c r="C75" s="8036" t="s">
        <v>3732</v>
      </c>
      <c r="D75" s="8037"/>
      <c r="E75" s="5611"/>
      <c r="F75" s="5628" t="s">
        <v>3733</v>
      </c>
      <c r="G75" s="5611" t="s">
        <v>3734</v>
      </c>
      <c r="H75" s="5636">
        <v>149250000</v>
      </c>
    </row>
    <row r="76" spans="1:8" s="5603" customFormat="1" ht="45.75" customHeight="1" x14ac:dyDescent="0.25">
      <c r="A76" s="5621" t="s">
        <v>3735</v>
      </c>
      <c r="B76" s="5622" t="s">
        <v>3736</v>
      </c>
      <c r="C76" s="5623"/>
      <c r="D76" s="5624"/>
      <c r="E76" s="5622" t="s">
        <v>3737</v>
      </c>
      <c r="F76" s="5622"/>
      <c r="G76" s="5631"/>
      <c r="H76" s="5632">
        <f>SUM(H77:H78)</f>
        <v>149500000</v>
      </c>
    </row>
    <row r="77" spans="1:8" s="5635" customFormat="1" ht="17.25" customHeight="1" x14ac:dyDescent="0.25">
      <c r="A77" s="5609" t="s">
        <v>1301</v>
      </c>
      <c r="B77" s="5594" t="s">
        <v>754</v>
      </c>
      <c r="C77" s="8036" t="s">
        <v>3738</v>
      </c>
      <c r="D77" s="8037"/>
      <c r="E77" s="5611"/>
      <c r="F77" s="5628" t="s">
        <v>713</v>
      </c>
      <c r="G77" s="5611" t="s">
        <v>744</v>
      </c>
      <c r="H77" s="5636">
        <v>55000000</v>
      </c>
    </row>
    <row r="78" spans="1:8" s="5635" customFormat="1" ht="30.75" customHeight="1" x14ac:dyDescent="0.25">
      <c r="A78" s="5609" t="s">
        <v>1307</v>
      </c>
      <c r="B78" s="5594" t="s">
        <v>755</v>
      </c>
      <c r="C78" s="8036" t="s">
        <v>303</v>
      </c>
      <c r="D78" s="8037"/>
      <c r="E78" s="5611"/>
      <c r="F78" s="5628" t="s">
        <v>482</v>
      </c>
      <c r="G78" s="5611" t="s">
        <v>744</v>
      </c>
      <c r="H78" s="5636">
        <v>94500000</v>
      </c>
    </row>
    <row r="79" spans="1:8" s="5603" customFormat="1" ht="71.25" customHeight="1" x14ac:dyDescent="0.25">
      <c r="A79" s="5621" t="s">
        <v>185</v>
      </c>
      <c r="B79" s="5622" t="s">
        <v>756</v>
      </c>
      <c r="C79" s="5623"/>
      <c r="D79" s="5624"/>
      <c r="E79" s="5622" t="s">
        <v>3739</v>
      </c>
      <c r="F79" s="5622"/>
      <c r="G79" s="5631"/>
      <c r="H79" s="5632">
        <f>SUM(H80:H81)</f>
        <v>114000000</v>
      </c>
    </row>
    <row r="80" spans="1:8" s="5635" customFormat="1" ht="30.75" customHeight="1" x14ac:dyDescent="0.25">
      <c r="A80" s="5609" t="s">
        <v>1328</v>
      </c>
      <c r="B80" s="5610" t="s">
        <v>3740</v>
      </c>
      <c r="C80" s="8036" t="s">
        <v>3741</v>
      </c>
      <c r="D80" s="8037"/>
      <c r="E80" s="5611"/>
      <c r="F80" s="5628" t="s">
        <v>304</v>
      </c>
      <c r="G80" s="5611" t="s">
        <v>744</v>
      </c>
      <c r="H80" s="5636">
        <v>0</v>
      </c>
    </row>
    <row r="81" spans="1:8" s="5635" customFormat="1" ht="29.25" customHeight="1" x14ac:dyDescent="0.25">
      <c r="A81" s="5609" t="s">
        <v>1331</v>
      </c>
      <c r="B81" s="5610" t="s">
        <v>757</v>
      </c>
      <c r="C81" s="8036" t="s">
        <v>3742</v>
      </c>
      <c r="D81" s="8037"/>
      <c r="E81" s="5611"/>
      <c r="F81" s="5628" t="s">
        <v>713</v>
      </c>
      <c r="G81" s="5611" t="s">
        <v>744</v>
      </c>
      <c r="H81" s="5636">
        <v>114000000</v>
      </c>
    </row>
    <row r="82" spans="1:8" s="5603" customFormat="1" ht="42.75" customHeight="1" x14ac:dyDescent="0.25">
      <c r="A82" s="5621" t="s">
        <v>3743</v>
      </c>
      <c r="B82" s="5622" t="s">
        <v>758</v>
      </c>
      <c r="C82" s="5623"/>
      <c r="D82" s="5624"/>
      <c r="E82" s="5622" t="s">
        <v>3744</v>
      </c>
      <c r="F82" s="5622"/>
      <c r="G82" s="5631"/>
      <c r="H82" s="5632">
        <f>SUM(H83)</f>
        <v>124000000</v>
      </c>
    </row>
    <row r="83" spans="1:8" s="5635" customFormat="1" ht="31.5" customHeight="1" x14ac:dyDescent="0.25">
      <c r="A83" s="5609" t="s">
        <v>3745</v>
      </c>
      <c r="B83" s="5628" t="s">
        <v>759</v>
      </c>
      <c r="C83" s="8036" t="s">
        <v>3746</v>
      </c>
      <c r="D83" s="8037"/>
      <c r="E83" s="5611"/>
      <c r="F83" s="5628" t="s">
        <v>746</v>
      </c>
      <c r="G83" s="5611" t="s">
        <v>744</v>
      </c>
      <c r="H83" s="5636">
        <v>124000000</v>
      </c>
    </row>
    <row r="84" spans="1:8" s="5603" customFormat="1" ht="39.75" customHeight="1" x14ac:dyDescent="0.25">
      <c r="A84" s="5621" t="s">
        <v>3747</v>
      </c>
      <c r="B84" s="5622" t="s">
        <v>760</v>
      </c>
      <c r="C84" s="5623"/>
      <c r="D84" s="5624"/>
      <c r="E84" s="5622" t="s">
        <v>3748</v>
      </c>
      <c r="F84" s="5622"/>
      <c r="G84" s="5631"/>
      <c r="H84" s="5632">
        <f>SUM(H85:H85)</f>
        <v>137500000</v>
      </c>
    </row>
    <row r="85" spans="1:8" s="5646" customFormat="1" ht="36" customHeight="1" thickBot="1" x14ac:dyDescent="0.3">
      <c r="A85" s="5616" t="s">
        <v>3749</v>
      </c>
      <c r="B85" s="5644" t="s">
        <v>761</v>
      </c>
      <c r="C85" s="8052" t="s">
        <v>545</v>
      </c>
      <c r="D85" s="8053"/>
      <c r="E85" s="5629"/>
      <c r="F85" s="5643" t="s">
        <v>746</v>
      </c>
      <c r="G85" s="5629" t="s">
        <v>744</v>
      </c>
      <c r="H85" s="5645">
        <v>137500000</v>
      </c>
    </row>
    <row r="86" spans="1:8" s="5596" customFormat="1" ht="26.25" customHeight="1" thickBot="1" x14ac:dyDescent="0.3">
      <c r="A86" s="5647"/>
      <c r="B86" s="8077" t="s">
        <v>762</v>
      </c>
      <c r="C86" s="8078"/>
      <c r="D86" s="8078"/>
      <c r="E86" s="8078"/>
      <c r="F86" s="8078"/>
      <c r="G86" s="8079"/>
      <c r="H86" s="5648">
        <f>H8+H11</f>
        <v>18031837200</v>
      </c>
    </row>
    <row r="87" spans="1:8" s="5596" customFormat="1" ht="18" customHeight="1" x14ac:dyDescent="0.25">
      <c r="A87" s="5649"/>
      <c r="B87" s="5650"/>
      <c r="C87" s="5651"/>
      <c r="D87" s="5651"/>
      <c r="E87" s="5652"/>
      <c r="F87" s="5651"/>
      <c r="G87" s="5652"/>
      <c r="H87" s="5653" t="s">
        <v>1984</v>
      </c>
    </row>
    <row r="89" spans="1:8" ht="13.8" hidden="1" x14ac:dyDescent="0.25">
      <c r="F89" s="5654" t="s">
        <v>3750</v>
      </c>
      <c r="H89" s="5655"/>
    </row>
    <row r="90" spans="1:8" ht="13.8" hidden="1" x14ac:dyDescent="0.25">
      <c r="F90" s="5654" t="s">
        <v>764</v>
      </c>
    </row>
    <row r="91" spans="1:8" ht="13.8" hidden="1" x14ac:dyDescent="0.25">
      <c r="F91" s="5654" t="s">
        <v>338</v>
      </c>
    </row>
    <row r="92" spans="1:8" ht="13.8" hidden="1" x14ac:dyDescent="0.25">
      <c r="F92" s="5654"/>
    </row>
    <row r="93" spans="1:8" ht="13.8" hidden="1" x14ac:dyDescent="0.25">
      <c r="F93" s="5654"/>
    </row>
    <row r="94" spans="1:8" ht="13.8" hidden="1" x14ac:dyDescent="0.25">
      <c r="F94" s="5654"/>
    </row>
    <row r="95" spans="1:8" ht="13.8" hidden="1" x14ac:dyDescent="0.25">
      <c r="F95" s="5656" t="s">
        <v>3751</v>
      </c>
    </row>
    <row r="96" spans="1:8" ht="13.8" hidden="1" x14ac:dyDescent="0.25">
      <c r="F96" s="5654" t="s">
        <v>765</v>
      </c>
    </row>
    <row r="97" spans="6:6" ht="13.8" hidden="1" x14ac:dyDescent="0.25">
      <c r="F97" s="5654" t="s">
        <v>3752</v>
      </c>
    </row>
    <row r="98" spans="6:6" hidden="1" x14ac:dyDescent="0.25"/>
    <row r="99" spans="6:6" hidden="1" x14ac:dyDescent="0.25"/>
  </sheetData>
  <mergeCells count="102">
    <mergeCell ref="B86:G86"/>
    <mergeCell ref="C77:D77"/>
    <mergeCell ref="C78:D78"/>
    <mergeCell ref="C80:D80"/>
    <mergeCell ref="C81:D81"/>
    <mergeCell ref="C83:D83"/>
    <mergeCell ref="C85:D85"/>
    <mergeCell ref="C69:D69"/>
    <mergeCell ref="C70:D70"/>
    <mergeCell ref="C71:D71"/>
    <mergeCell ref="C73:D73"/>
    <mergeCell ref="C74:D74"/>
    <mergeCell ref="C75:D75"/>
    <mergeCell ref="A64:A65"/>
    <mergeCell ref="B64:B65"/>
    <mergeCell ref="E64:E65"/>
    <mergeCell ref="G64:G65"/>
    <mergeCell ref="H64:H65"/>
    <mergeCell ref="A66:A68"/>
    <mergeCell ref="B66:B68"/>
    <mergeCell ref="E66:E68"/>
    <mergeCell ref="G66:G68"/>
    <mergeCell ref="H66:H68"/>
    <mergeCell ref="A61:A62"/>
    <mergeCell ref="B61:B62"/>
    <mergeCell ref="C61:D61"/>
    <mergeCell ref="E61:E62"/>
    <mergeCell ref="G61:G62"/>
    <mergeCell ref="H61:H62"/>
    <mergeCell ref="C62:D62"/>
    <mergeCell ref="E54:E56"/>
    <mergeCell ref="F54:F56"/>
    <mergeCell ref="G54:G56"/>
    <mergeCell ref="H54:H56"/>
    <mergeCell ref="C58:D58"/>
    <mergeCell ref="C59:D59"/>
    <mergeCell ref="C49:D49"/>
    <mergeCell ref="C51:D51"/>
    <mergeCell ref="C52:D52"/>
    <mergeCell ref="A54:A56"/>
    <mergeCell ref="B54:B56"/>
    <mergeCell ref="C54:D56"/>
    <mergeCell ref="A46:A48"/>
    <mergeCell ref="B46:B48"/>
    <mergeCell ref="C46:D48"/>
    <mergeCell ref="E46:E48"/>
    <mergeCell ref="G46:G48"/>
    <mergeCell ref="H46:H48"/>
    <mergeCell ref="H36:H42"/>
    <mergeCell ref="C43:D43"/>
    <mergeCell ref="A44:A45"/>
    <mergeCell ref="B44:B45"/>
    <mergeCell ref="C44:D45"/>
    <mergeCell ref="E44:E45"/>
    <mergeCell ref="G44:G45"/>
    <mergeCell ref="H44:H45"/>
    <mergeCell ref="C35:D35"/>
    <mergeCell ref="A36:A42"/>
    <mergeCell ref="B36:B42"/>
    <mergeCell ref="C36:D42"/>
    <mergeCell ref="E36:E42"/>
    <mergeCell ref="G36:G42"/>
    <mergeCell ref="E29:E30"/>
    <mergeCell ref="G29:G30"/>
    <mergeCell ref="H29:H30"/>
    <mergeCell ref="C31:D31"/>
    <mergeCell ref="C32:D32"/>
    <mergeCell ref="C33:D33"/>
    <mergeCell ref="H23:H25"/>
    <mergeCell ref="A26:A28"/>
    <mergeCell ref="B26:B28"/>
    <mergeCell ref="E26:E28"/>
    <mergeCell ref="G26:G28"/>
    <mergeCell ref="H26:H28"/>
    <mergeCell ref="C21:D21"/>
    <mergeCell ref="C22:D22"/>
    <mergeCell ref="A23:A25"/>
    <mergeCell ref="B23:B25"/>
    <mergeCell ref="E23:E25"/>
    <mergeCell ref="G23:G25"/>
    <mergeCell ref="C15:D15"/>
    <mergeCell ref="C16:D16"/>
    <mergeCell ref="C17:D17"/>
    <mergeCell ref="C18:D18"/>
    <mergeCell ref="C19:D19"/>
    <mergeCell ref="C20:D20"/>
    <mergeCell ref="C7:D7"/>
    <mergeCell ref="C9:D9"/>
    <mergeCell ref="J9:K9"/>
    <mergeCell ref="A13:A14"/>
    <mergeCell ref="B13:B14"/>
    <mergeCell ref="E13:E14"/>
    <mergeCell ref="G13:G14"/>
    <mergeCell ref="H13:H14"/>
    <mergeCell ref="A1:H1"/>
    <mergeCell ref="A5:A6"/>
    <mergeCell ref="B5:B6"/>
    <mergeCell ref="C5:E5"/>
    <mergeCell ref="F5:F6"/>
    <mergeCell ref="G5:G6"/>
    <mergeCell ref="H5:H6"/>
    <mergeCell ref="C6:D6"/>
  </mergeCells>
  <pageMargins left="0.99" right="0.25" top="0.68" bottom="0.37" header="0.3" footer="0.3"/>
  <pageSetup paperSize="9" scale="70" fitToHeight="0" orientation="landscape" horizontalDpi="4294967293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FFFF00"/>
  </sheetPr>
  <dimension ref="A1:AG317"/>
  <sheetViews>
    <sheetView view="pageBreakPreview" zoomScale="130" zoomScaleSheetLayoutView="130" workbookViewId="0">
      <selection activeCell="F11" sqref="F11"/>
    </sheetView>
  </sheetViews>
  <sheetFormatPr defaultRowHeight="14.4" x14ac:dyDescent="0.3"/>
  <cols>
    <col min="1" max="1" width="3" style="3445" customWidth="1"/>
    <col min="2" max="2" width="2" style="3646" customWidth="1"/>
    <col min="3" max="3" width="3.44140625" style="3445" hidden="1" customWidth="1"/>
    <col min="4" max="4" width="3.33203125" style="3647" customWidth="1"/>
    <col min="5" max="5" width="3.44140625" style="3647" customWidth="1"/>
    <col min="6" max="6" width="54.33203125" style="3528" customWidth="1"/>
    <col min="7" max="7" width="44.5546875" style="3652" customWidth="1"/>
    <col min="8" max="8" width="19.5546875" style="3652" customWidth="1"/>
    <col min="9" max="9" width="13.33203125" style="3653" customWidth="1"/>
    <col min="10" max="10" width="10.33203125" style="3653" customWidth="1"/>
    <col min="11" max="11" width="15.5546875" style="3654" customWidth="1"/>
    <col min="12" max="12" width="5.44140625" style="3527" customWidth="1"/>
    <col min="13" max="13" width="16.44140625" style="3528" customWidth="1"/>
    <col min="14" max="14" width="9.44140625" style="3528" bestFit="1" customWidth="1"/>
    <col min="15" max="256" width="9.109375" style="3528"/>
    <col min="257" max="258" width="3" style="3528" customWidth="1"/>
    <col min="259" max="259" width="3.44140625" style="3528" customWidth="1"/>
    <col min="260" max="260" width="3.33203125" style="3528" customWidth="1"/>
    <col min="261" max="261" width="3.44140625" style="3528" customWidth="1"/>
    <col min="262" max="262" width="40.109375" style="3528" customWidth="1"/>
    <col min="263" max="264" width="37" style="3528" customWidth="1"/>
    <col min="265" max="266" width="22.5546875" style="3528" customWidth="1"/>
    <col min="267" max="267" width="15" style="3528" customWidth="1"/>
    <col min="268" max="268" width="2.109375" style="3528" customWidth="1"/>
    <col min="269" max="270" width="9.44140625" style="3528" bestFit="1" customWidth="1"/>
    <col min="271" max="512" width="9.109375" style="3528"/>
    <col min="513" max="514" width="3" style="3528" customWidth="1"/>
    <col min="515" max="515" width="3.44140625" style="3528" customWidth="1"/>
    <col min="516" max="516" width="3.33203125" style="3528" customWidth="1"/>
    <col min="517" max="517" width="3.44140625" style="3528" customWidth="1"/>
    <col min="518" max="518" width="40.109375" style="3528" customWidth="1"/>
    <col min="519" max="520" width="37" style="3528" customWidth="1"/>
    <col min="521" max="522" width="22.5546875" style="3528" customWidth="1"/>
    <col min="523" max="523" width="15" style="3528" customWidth="1"/>
    <col min="524" max="524" width="2.109375" style="3528" customWidth="1"/>
    <col min="525" max="526" width="9.44140625" style="3528" bestFit="1" customWidth="1"/>
    <col min="527" max="768" width="9.109375" style="3528"/>
    <col min="769" max="770" width="3" style="3528" customWidth="1"/>
    <col min="771" max="771" width="3.44140625" style="3528" customWidth="1"/>
    <col min="772" max="772" width="3.33203125" style="3528" customWidth="1"/>
    <col min="773" max="773" width="3.44140625" style="3528" customWidth="1"/>
    <col min="774" max="774" width="40.109375" style="3528" customWidth="1"/>
    <col min="775" max="776" width="37" style="3528" customWidth="1"/>
    <col min="777" max="778" width="22.5546875" style="3528" customWidth="1"/>
    <col min="779" max="779" width="15" style="3528" customWidth="1"/>
    <col min="780" max="780" width="2.109375" style="3528" customWidth="1"/>
    <col min="781" max="782" width="9.44140625" style="3528" bestFit="1" customWidth="1"/>
    <col min="783" max="1024" width="9.109375" style="3528"/>
    <col min="1025" max="1026" width="3" style="3528" customWidth="1"/>
    <col min="1027" max="1027" width="3.44140625" style="3528" customWidth="1"/>
    <col min="1028" max="1028" width="3.33203125" style="3528" customWidth="1"/>
    <col min="1029" max="1029" width="3.44140625" style="3528" customWidth="1"/>
    <col min="1030" max="1030" width="40.109375" style="3528" customWidth="1"/>
    <col min="1031" max="1032" width="37" style="3528" customWidth="1"/>
    <col min="1033" max="1034" width="22.5546875" style="3528" customWidth="1"/>
    <col min="1035" max="1035" width="15" style="3528" customWidth="1"/>
    <col min="1036" max="1036" width="2.109375" style="3528" customWidth="1"/>
    <col min="1037" max="1038" width="9.44140625" style="3528" bestFit="1" customWidth="1"/>
    <col min="1039" max="1280" width="9.109375" style="3528"/>
    <col min="1281" max="1282" width="3" style="3528" customWidth="1"/>
    <col min="1283" max="1283" width="3.44140625" style="3528" customWidth="1"/>
    <col min="1284" max="1284" width="3.33203125" style="3528" customWidth="1"/>
    <col min="1285" max="1285" width="3.44140625" style="3528" customWidth="1"/>
    <col min="1286" max="1286" width="40.109375" style="3528" customWidth="1"/>
    <col min="1287" max="1288" width="37" style="3528" customWidth="1"/>
    <col min="1289" max="1290" width="22.5546875" style="3528" customWidth="1"/>
    <col min="1291" max="1291" width="15" style="3528" customWidth="1"/>
    <col min="1292" max="1292" width="2.109375" style="3528" customWidth="1"/>
    <col min="1293" max="1294" width="9.44140625" style="3528" bestFit="1" customWidth="1"/>
    <col min="1295" max="1536" width="9.109375" style="3528"/>
    <col min="1537" max="1538" width="3" style="3528" customWidth="1"/>
    <col min="1539" max="1539" width="3.44140625" style="3528" customWidth="1"/>
    <col min="1540" max="1540" width="3.33203125" style="3528" customWidth="1"/>
    <col min="1541" max="1541" width="3.44140625" style="3528" customWidth="1"/>
    <col min="1542" max="1542" width="40.109375" style="3528" customWidth="1"/>
    <col min="1543" max="1544" width="37" style="3528" customWidth="1"/>
    <col min="1545" max="1546" width="22.5546875" style="3528" customWidth="1"/>
    <col min="1547" max="1547" width="15" style="3528" customWidth="1"/>
    <col min="1548" max="1548" width="2.109375" style="3528" customWidth="1"/>
    <col min="1549" max="1550" width="9.44140625" style="3528" bestFit="1" customWidth="1"/>
    <col min="1551" max="1792" width="9.109375" style="3528"/>
    <col min="1793" max="1794" width="3" style="3528" customWidth="1"/>
    <col min="1795" max="1795" width="3.44140625" style="3528" customWidth="1"/>
    <col min="1796" max="1796" width="3.33203125" style="3528" customWidth="1"/>
    <col min="1797" max="1797" width="3.44140625" style="3528" customWidth="1"/>
    <col min="1798" max="1798" width="40.109375" style="3528" customWidth="1"/>
    <col min="1799" max="1800" width="37" style="3528" customWidth="1"/>
    <col min="1801" max="1802" width="22.5546875" style="3528" customWidth="1"/>
    <col min="1803" max="1803" width="15" style="3528" customWidth="1"/>
    <col min="1804" max="1804" width="2.109375" style="3528" customWidth="1"/>
    <col min="1805" max="1806" width="9.44140625" style="3528" bestFit="1" customWidth="1"/>
    <col min="1807" max="2048" width="9.109375" style="3528"/>
    <col min="2049" max="2050" width="3" style="3528" customWidth="1"/>
    <col min="2051" max="2051" width="3.44140625" style="3528" customWidth="1"/>
    <col min="2052" max="2052" width="3.33203125" style="3528" customWidth="1"/>
    <col min="2053" max="2053" width="3.44140625" style="3528" customWidth="1"/>
    <col min="2054" max="2054" width="40.109375" style="3528" customWidth="1"/>
    <col min="2055" max="2056" width="37" style="3528" customWidth="1"/>
    <col min="2057" max="2058" width="22.5546875" style="3528" customWidth="1"/>
    <col min="2059" max="2059" width="15" style="3528" customWidth="1"/>
    <col min="2060" max="2060" width="2.109375" style="3528" customWidth="1"/>
    <col min="2061" max="2062" width="9.44140625" style="3528" bestFit="1" customWidth="1"/>
    <col min="2063" max="2304" width="9.109375" style="3528"/>
    <col min="2305" max="2306" width="3" style="3528" customWidth="1"/>
    <col min="2307" max="2307" width="3.44140625" style="3528" customWidth="1"/>
    <col min="2308" max="2308" width="3.33203125" style="3528" customWidth="1"/>
    <col min="2309" max="2309" width="3.44140625" style="3528" customWidth="1"/>
    <col min="2310" max="2310" width="40.109375" style="3528" customWidth="1"/>
    <col min="2311" max="2312" width="37" style="3528" customWidth="1"/>
    <col min="2313" max="2314" width="22.5546875" style="3528" customWidth="1"/>
    <col min="2315" max="2315" width="15" style="3528" customWidth="1"/>
    <col min="2316" max="2316" width="2.109375" style="3528" customWidth="1"/>
    <col min="2317" max="2318" width="9.44140625" style="3528" bestFit="1" customWidth="1"/>
    <col min="2319" max="2560" width="9.109375" style="3528"/>
    <col min="2561" max="2562" width="3" style="3528" customWidth="1"/>
    <col min="2563" max="2563" width="3.44140625" style="3528" customWidth="1"/>
    <col min="2564" max="2564" width="3.33203125" style="3528" customWidth="1"/>
    <col min="2565" max="2565" width="3.44140625" style="3528" customWidth="1"/>
    <col min="2566" max="2566" width="40.109375" style="3528" customWidth="1"/>
    <col min="2567" max="2568" width="37" style="3528" customWidth="1"/>
    <col min="2569" max="2570" width="22.5546875" style="3528" customWidth="1"/>
    <col min="2571" max="2571" width="15" style="3528" customWidth="1"/>
    <col min="2572" max="2572" width="2.109375" style="3528" customWidth="1"/>
    <col min="2573" max="2574" width="9.44140625" style="3528" bestFit="1" customWidth="1"/>
    <col min="2575" max="2816" width="9.109375" style="3528"/>
    <col min="2817" max="2818" width="3" style="3528" customWidth="1"/>
    <col min="2819" max="2819" width="3.44140625" style="3528" customWidth="1"/>
    <col min="2820" max="2820" width="3.33203125" style="3528" customWidth="1"/>
    <col min="2821" max="2821" width="3.44140625" style="3528" customWidth="1"/>
    <col min="2822" max="2822" width="40.109375" style="3528" customWidth="1"/>
    <col min="2823" max="2824" width="37" style="3528" customWidth="1"/>
    <col min="2825" max="2826" width="22.5546875" style="3528" customWidth="1"/>
    <col min="2827" max="2827" width="15" style="3528" customWidth="1"/>
    <col min="2828" max="2828" width="2.109375" style="3528" customWidth="1"/>
    <col min="2829" max="2830" width="9.44140625" style="3528" bestFit="1" customWidth="1"/>
    <col min="2831" max="3072" width="9.109375" style="3528"/>
    <col min="3073" max="3074" width="3" style="3528" customWidth="1"/>
    <col min="3075" max="3075" width="3.44140625" style="3528" customWidth="1"/>
    <col min="3076" max="3076" width="3.33203125" style="3528" customWidth="1"/>
    <col min="3077" max="3077" width="3.44140625" style="3528" customWidth="1"/>
    <col min="3078" max="3078" width="40.109375" style="3528" customWidth="1"/>
    <col min="3079" max="3080" width="37" style="3528" customWidth="1"/>
    <col min="3081" max="3082" width="22.5546875" style="3528" customWidth="1"/>
    <col min="3083" max="3083" width="15" style="3528" customWidth="1"/>
    <col min="3084" max="3084" width="2.109375" style="3528" customWidth="1"/>
    <col min="3085" max="3086" width="9.44140625" style="3528" bestFit="1" customWidth="1"/>
    <col min="3087" max="3328" width="9.109375" style="3528"/>
    <col min="3329" max="3330" width="3" style="3528" customWidth="1"/>
    <col min="3331" max="3331" width="3.44140625" style="3528" customWidth="1"/>
    <col min="3332" max="3332" width="3.33203125" style="3528" customWidth="1"/>
    <col min="3333" max="3333" width="3.44140625" style="3528" customWidth="1"/>
    <col min="3334" max="3334" width="40.109375" style="3528" customWidth="1"/>
    <col min="3335" max="3336" width="37" style="3528" customWidth="1"/>
    <col min="3337" max="3338" width="22.5546875" style="3528" customWidth="1"/>
    <col min="3339" max="3339" width="15" style="3528" customWidth="1"/>
    <col min="3340" max="3340" width="2.109375" style="3528" customWidth="1"/>
    <col min="3341" max="3342" width="9.44140625" style="3528" bestFit="1" customWidth="1"/>
    <col min="3343" max="3584" width="9.109375" style="3528"/>
    <col min="3585" max="3586" width="3" style="3528" customWidth="1"/>
    <col min="3587" max="3587" width="3.44140625" style="3528" customWidth="1"/>
    <col min="3588" max="3588" width="3.33203125" style="3528" customWidth="1"/>
    <col min="3589" max="3589" width="3.44140625" style="3528" customWidth="1"/>
    <col min="3590" max="3590" width="40.109375" style="3528" customWidth="1"/>
    <col min="3591" max="3592" width="37" style="3528" customWidth="1"/>
    <col min="3593" max="3594" width="22.5546875" style="3528" customWidth="1"/>
    <col min="3595" max="3595" width="15" style="3528" customWidth="1"/>
    <col min="3596" max="3596" width="2.109375" style="3528" customWidth="1"/>
    <col min="3597" max="3598" width="9.44140625" style="3528" bestFit="1" customWidth="1"/>
    <col min="3599" max="3840" width="9.109375" style="3528"/>
    <col min="3841" max="3842" width="3" style="3528" customWidth="1"/>
    <col min="3843" max="3843" width="3.44140625" style="3528" customWidth="1"/>
    <col min="3844" max="3844" width="3.33203125" style="3528" customWidth="1"/>
    <col min="3845" max="3845" width="3.44140625" style="3528" customWidth="1"/>
    <col min="3846" max="3846" width="40.109375" style="3528" customWidth="1"/>
    <col min="3847" max="3848" width="37" style="3528" customWidth="1"/>
    <col min="3849" max="3850" width="22.5546875" style="3528" customWidth="1"/>
    <col min="3851" max="3851" width="15" style="3528" customWidth="1"/>
    <col min="3852" max="3852" width="2.109375" style="3528" customWidth="1"/>
    <col min="3853" max="3854" width="9.44140625" style="3528" bestFit="1" customWidth="1"/>
    <col min="3855" max="4096" width="9.109375" style="3528"/>
    <col min="4097" max="4098" width="3" style="3528" customWidth="1"/>
    <col min="4099" max="4099" width="3.44140625" style="3528" customWidth="1"/>
    <col min="4100" max="4100" width="3.33203125" style="3528" customWidth="1"/>
    <col min="4101" max="4101" width="3.44140625" style="3528" customWidth="1"/>
    <col min="4102" max="4102" width="40.109375" style="3528" customWidth="1"/>
    <col min="4103" max="4104" width="37" style="3528" customWidth="1"/>
    <col min="4105" max="4106" width="22.5546875" style="3528" customWidth="1"/>
    <col min="4107" max="4107" width="15" style="3528" customWidth="1"/>
    <col min="4108" max="4108" width="2.109375" style="3528" customWidth="1"/>
    <col min="4109" max="4110" width="9.44140625" style="3528" bestFit="1" customWidth="1"/>
    <col min="4111" max="4352" width="9.109375" style="3528"/>
    <col min="4353" max="4354" width="3" style="3528" customWidth="1"/>
    <col min="4355" max="4355" width="3.44140625" style="3528" customWidth="1"/>
    <col min="4356" max="4356" width="3.33203125" style="3528" customWidth="1"/>
    <col min="4357" max="4357" width="3.44140625" style="3528" customWidth="1"/>
    <col min="4358" max="4358" width="40.109375" style="3528" customWidth="1"/>
    <col min="4359" max="4360" width="37" style="3528" customWidth="1"/>
    <col min="4361" max="4362" width="22.5546875" style="3528" customWidth="1"/>
    <col min="4363" max="4363" width="15" style="3528" customWidth="1"/>
    <col min="4364" max="4364" width="2.109375" style="3528" customWidth="1"/>
    <col min="4365" max="4366" width="9.44140625" style="3528" bestFit="1" customWidth="1"/>
    <col min="4367" max="4608" width="9.109375" style="3528"/>
    <col min="4609" max="4610" width="3" style="3528" customWidth="1"/>
    <col min="4611" max="4611" width="3.44140625" style="3528" customWidth="1"/>
    <col min="4612" max="4612" width="3.33203125" style="3528" customWidth="1"/>
    <col min="4613" max="4613" width="3.44140625" style="3528" customWidth="1"/>
    <col min="4614" max="4614" width="40.109375" style="3528" customWidth="1"/>
    <col min="4615" max="4616" width="37" style="3528" customWidth="1"/>
    <col min="4617" max="4618" width="22.5546875" style="3528" customWidth="1"/>
    <col min="4619" max="4619" width="15" style="3528" customWidth="1"/>
    <col min="4620" max="4620" width="2.109375" style="3528" customWidth="1"/>
    <col min="4621" max="4622" width="9.44140625" style="3528" bestFit="1" customWidth="1"/>
    <col min="4623" max="4864" width="9.109375" style="3528"/>
    <col min="4865" max="4866" width="3" style="3528" customWidth="1"/>
    <col min="4867" max="4867" width="3.44140625" style="3528" customWidth="1"/>
    <col min="4868" max="4868" width="3.33203125" style="3528" customWidth="1"/>
    <col min="4869" max="4869" width="3.44140625" style="3528" customWidth="1"/>
    <col min="4870" max="4870" width="40.109375" style="3528" customWidth="1"/>
    <col min="4871" max="4872" width="37" style="3528" customWidth="1"/>
    <col min="4873" max="4874" width="22.5546875" style="3528" customWidth="1"/>
    <col min="4875" max="4875" width="15" style="3528" customWidth="1"/>
    <col min="4876" max="4876" width="2.109375" style="3528" customWidth="1"/>
    <col min="4877" max="4878" width="9.44140625" style="3528" bestFit="1" customWidth="1"/>
    <col min="4879" max="5120" width="9.109375" style="3528"/>
    <col min="5121" max="5122" width="3" style="3528" customWidth="1"/>
    <col min="5123" max="5123" width="3.44140625" style="3528" customWidth="1"/>
    <col min="5124" max="5124" width="3.33203125" style="3528" customWidth="1"/>
    <col min="5125" max="5125" width="3.44140625" style="3528" customWidth="1"/>
    <col min="5126" max="5126" width="40.109375" style="3528" customWidth="1"/>
    <col min="5127" max="5128" width="37" style="3528" customWidth="1"/>
    <col min="5129" max="5130" width="22.5546875" style="3528" customWidth="1"/>
    <col min="5131" max="5131" width="15" style="3528" customWidth="1"/>
    <col min="5132" max="5132" width="2.109375" style="3528" customWidth="1"/>
    <col min="5133" max="5134" width="9.44140625" style="3528" bestFit="1" customWidth="1"/>
    <col min="5135" max="5376" width="9.109375" style="3528"/>
    <col min="5377" max="5378" width="3" style="3528" customWidth="1"/>
    <col min="5379" max="5379" width="3.44140625" style="3528" customWidth="1"/>
    <col min="5380" max="5380" width="3.33203125" style="3528" customWidth="1"/>
    <col min="5381" max="5381" width="3.44140625" style="3528" customWidth="1"/>
    <col min="5382" max="5382" width="40.109375" style="3528" customWidth="1"/>
    <col min="5383" max="5384" width="37" style="3528" customWidth="1"/>
    <col min="5385" max="5386" width="22.5546875" style="3528" customWidth="1"/>
    <col min="5387" max="5387" width="15" style="3528" customWidth="1"/>
    <col min="5388" max="5388" width="2.109375" style="3528" customWidth="1"/>
    <col min="5389" max="5390" width="9.44140625" style="3528" bestFit="1" customWidth="1"/>
    <col min="5391" max="5632" width="9.109375" style="3528"/>
    <col min="5633" max="5634" width="3" style="3528" customWidth="1"/>
    <col min="5635" max="5635" width="3.44140625" style="3528" customWidth="1"/>
    <col min="5636" max="5636" width="3.33203125" style="3528" customWidth="1"/>
    <col min="5637" max="5637" width="3.44140625" style="3528" customWidth="1"/>
    <col min="5638" max="5638" width="40.109375" style="3528" customWidth="1"/>
    <col min="5639" max="5640" width="37" style="3528" customWidth="1"/>
    <col min="5641" max="5642" width="22.5546875" style="3528" customWidth="1"/>
    <col min="5643" max="5643" width="15" style="3528" customWidth="1"/>
    <col min="5644" max="5644" width="2.109375" style="3528" customWidth="1"/>
    <col min="5645" max="5646" width="9.44140625" style="3528" bestFit="1" customWidth="1"/>
    <col min="5647" max="5888" width="9.109375" style="3528"/>
    <col min="5889" max="5890" width="3" style="3528" customWidth="1"/>
    <col min="5891" max="5891" width="3.44140625" style="3528" customWidth="1"/>
    <col min="5892" max="5892" width="3.33203125" style="3528" customWidth="1"/>
    <col min="5893" max="5893" width="3.44140625" style="3528" customWidth="1"/>
    <col min="5894" max="5894" width="40.109375" style="3528" customWidth="1"/>
    <col min="5895" max="5896" width="37" style="3528" customWidth="1"/>
    <col min="5897" max="5898" width="22.5546875" style="3528" customWidth="1"/>
    <col min="5899" max="5899" width="15" style="3528" customWidth="1"/>
    <col min="5900" max="5900" width="2.109375" style="3528" customWidth="1"/>
    <col min="5901" max="5902" width="9.44140625" style="3528" bestFit="1" customWidth="1"/>
    <col min="5903" max="6144" width="9.109375" style="3528"/>
    <col min="6145" max="6146" width="3" style="3528" customWidth="1"/>
    <col min="6147" max="6147" width="3.44140625" style="3528" customWidth="1"/>
    <col min="6148" max="6148" width="3.33203125" style="3528" customWidth="1"/>
    <col min="6149" max="6149" width="3.44140625" style="3528" customWidth="1"/>
    <col min="6150" max="6150" width="40.109375" style="3528" customWidth="1"/>
    <col min="6151" max="6152" width="37" style="3528" customWidth="1"/>
    <col min="6153" max="6154" width="22.5546875" style="3528" customWidth="1"/>
    <col min="6155" max="6155" width="15" style="3528" customWidth="1"/>
    <col min="6156" max="6156" width="2.109375" style="3528" customWidth="1"/>
    <col min="6157" max="6158" width="9.44140625" style="3528" bestFit="1" customWidth="1"/>
    <col min="6159" max="6400" width="9.109375" style="3528"/>
    <col min="6401" max="6402" width="3" style="3528" customWidth="1"/>
    <col min="6403" max="6403" width="3.44140625" style="3528" customWidth="1"/>
    <col min="6404" max="6404" width="3.33203125" style="3528" customWidth="1"/>
    <col min="6405" max="6405" width="3.44140625" style="3528" customWidth="1"/>
    <col min="6406" max="6406" width="40.109375" style="3528" customWidth="1"/>
    <col min="6407" max="6408" width="37" style="3528" customWidth="1"/>
    <col min="6409" max="6410" width="22.5546875" style="3528" customWidth="1"/>
    <col min="6411" max="6411" width="15" style="3528" customWidth="1"/>
    <col min="6412" max="6412" width="2.109375" style="3528" customWidth="1"/>
    <col min="6413" max="6414" width="9.44140625" style="3528" bestFit="1" customWidth="1"/>
    <col min="6415" max="6656" width="9.109375" style="3528"/>
    <col min="6657" max="6658" width="3" style="3528" customWidth="1"/>
    <col min="6659" max="6659" width="3.44140625" style="3528" customWidth="1"/>
    <col min="6660" max="6660" width="3.33203125" style="3528" customWidth="1"/>
    <col min="6661" max="6661" width="3.44140625" style="3528" customWidth="1"/>
    <col min="6662" max="6662" width="40.109375" style="3528" customWidth="1"/>
    <col min="6663" max="6664" width="37" style="3528" customWidth="1"/>
    <col min="6665" max="6666" width="22.5546875" style="3528" customWidth="1"/>
    <col min="6667" max="6667" width="15" style="3528" customWidth="1"/>
    <col min="6668" max="6668" width="2.109375" style="3528" customWidth="1"/>
    <col min="6669" max="6670" width="9.44140625" style="3528" bestFit="1" customWidth="1"/>
    <col min="6671" max="6912" width="9.109375" style="3528"/>
    <col min="6913" max="6914" width="3" style="3528" customWidth="1"/>
    <col min="6915" max="6915" width="3.44140625" style="3528" customWidth="1"/>
    <col min="6916" max="6916" width="3.33203125" style="3528" customWidth="1"/>
    <col min="6917" max="6917" width="3.44140625" style="3528" customWidth="1"/>
    <col min="6918" max="6918" width="40.109375" style="3528" customWidth="1"/>
    <col min="6919" max="6920" width="37" style="3528" customWidth="1"/>
    <col min="6921" max="6922" width="22.5546875" style="3528" customWidth="1"/>
    <col min="6923" max="6923" width="15" style="3528" customWidth="1"/>
    <col min="6924" max="6924" width="2.109375" style="3528" customWidth="1"/>
    <col min="6925" max="6926" width="9.44140625" style="3528" bestFit="1" customWidth="1"/>
    <col min="6927" max="7168" width="9.109375" style="3528"/>
    <col min="7169" max="7170" width="3" style="3528" customWidth="1"/>
    <col min="7171" max="7171" width="3.44140625" style="3528" customWidth="1"/>
    <col min="7172" max="7172" width="3.33203125" style="3528" customWidth="1"/>
    <col min="7173" max="7173" width="3.44140625" style="3528" customWidth="1"/>
    <col min="7174" max="7174" width="40.109375" style="3528" customWidth="1"/>
    <col min="7175" max="7176" width="37" style="3528" customWidth="1"/>
    <col min="7177" max="7178" width="22.5546875" style="3528" customWidth="1"/>
    <col min="7179" max="7179" width="15" style="3528" customWidth="1"/>
    <col min="7180" max="7180" width="2.109375" style="3528" customWidth="1"/>
    <col min="7181" max="7182" width="9.44140625" style="3528" bestFit="1" customWidth="1"/>
    <col min="7183" max="7424" width="9.109375" style="3528"/>
    <col min="7425" max="7426" width="3" style="3528" customWidth="1"/>
    <col min="7427" max="7427" width="3.44140625" style="3528" customWidth="1"/>
    <col min="7428" max="7428" width="3.33203125" style="3528" customWidth="1"/>
    <col min="7429" max="7429" width="3.44140625" style="3528" customWidth="1"/>
    <col min="7430" max="7430" width="40.109375" style="3528" customWidth="1"/>
    <col min="7431" max="7432" width="37" style="3528" customWidth="1"/>
    <col min="7433" max="7434" width="22.5546875" style="3528" customWidth="1"/>
    <col min="7435" max="7435" width="15" style="3528" customWidth="1"/>
    <col min="7436" max="7436" width="2.109375" style="3528" customWidth="1"/>
    <col min="7437" max="7438" width="9.44140625" style="3528" bestFit="1" customWidth="1"/>
    <col min="7439" max="7680" width="9.109375" style="3528"/>
    <col min="7681" max="7682" width="3" style="3528" customWidth="1"/>
    <col min="7683" max="7683" width="3.44140625" style="3528" customWidth="1"/>
    <col min="7684" max="7684" width="3.33203125" style="3528" customWidth="1"/>
    <col min="7685" max="7685" width="3.44140625" style="3528" customWidth="1"/>
    <col min="7686" max="7686" width="40.109375" style="3528" customWidth="1"/>
    <col min="7687" max="7688" width="37" style="3528" customWidth="1"/>
    <col min="7689" max="7690" width="22.5546875" style="3528" customWidth="1"/>
    <col min="7691" max="7691" width="15" style="3528" customWidth="1"/>
    <col min="7692" max="7692" width="2.109375" style="3528" customWidth="1"/>
    <col min="7693" max="7694" width="9.44140625" style="3528" bestFit="1" customWidth="1"/>
    <col min="7695" max="7936" width="9.109375" style="3528"/>
    <col min="7937" max="7938" width="3" style="3528" customWidth="1"/>
    <col min="7939" max="7939" width="3.44140625" style="3528" customWidth="1"/>
    <col min="7940" max="7940" width="3.33203125" style="3528" customWidth="1"/>
    <col min="7941" max="7941" width="3.44140625" style="3528" customWidth="1"/>
    <col min="7942" max="7942" width="40.109375" style="3528" customWidth="1"/>
    <col min="7943" max="7944" width="37" style="3528" customWidth="1"/>
    <col min="7945" max="7946" width="22.5546875" style="3528" customWidth="1"/>
    <col min="7947" max="7947" width="15" style="3528" customWidth="1"/>
    <col min="7948" max="7948" width="2.109375" style="3528" customWidth="1"/>
    <col min="7949" max="7950" width="9.44140625" style="3528" bestFit="1" customWidth="1"/>
    <col min="7951" max="8192" width="9.109375" style="3528"/>
    <col min="8193" max="8194" width="3" style="3528" customWidth="1"/>
    <col min="8195" max="8195" width="3.44140625" style="3528" customWidth="1"/>
    <col min="8196" max="8196" width="3.33203125" style="3528" customWidth="1"/>
    <col min="8197" max="8197" width="3.44140625" style="3528" customWidth="1"/>
    <col min="8198" max="8198" width="40.109375" style="3528" customWidth="1"/>
    <col min="8199" max="8200" width="37" style="3528" customWidth="1"/>
    <col min="8201" max="8202" width="22.5546875" style="3528" customWidth="1"/>
    <col min="8203" max="8203" width="15" style="3528" customWidth="1"/>
    <col min="8204" max="8204" width="2.109375" style="3528" customWidth="1"/>
    <col min="8205" max="8206" width="9.44140625" style="3528" bestFit="1" customWidth="1"/>
    <col min="8207" max="8448" width="9.109375" style="3528"/>
    <col min="8449" max="8450" width="3" style="3528" customWidth="1"/>
    <col min="8451" max="8451" width="3.44140625" style="3528" customWidth="1"/>
    <col min="8452" max="8452" width="3.33203125" style="3528" customWidth="1"/>
    <col min="8453" max="8453" width="3.44140625" style="3528" customWidth="1"/>
    <col min="8454" max="8454" width="40.109375" style="3528" customWidth="1"/>
    <col min="8455" max="8456" width="37" style="3528" customWidth="1"/>
    <col min="8457" max="8458" width="22.5546875" style="3528" customWidth="1"/>
    <col min="8459" max="8459" width="15" style="3528" customWidth="1"/>
    <col min="8460" max="8460" width="2.109375" style="3528" customWidth="1"/>
    <col min="8461" max="8462" width="9.44140625" style="3528" bestFit="1" customWidth="1"/>
    <col min="8463" max="8704" width="9.109375" style="3528"/>
    <col min="8705" max="8706" width="3" style="3528" customWidth="1"/>
    <col min="8707" max="8707" width="3.44140625" style="3528" customWidth="1"/>
    <col min="8708" max="8708" width="3.33203125" style="3528" customWidth="1"/>
    <col min="8709" max="8709" width="3.44140625" style="3528" customWidth="1"/>
    <col min="8710" max="8710" width="40.109375" style="3528" customWidth="1"/>
    <col min="8711" max="8712" width="37" style="3528" customWidth="1"/>
    <col min="8713" max="8714" width="22.5546875" style="3528" customWidth="1"/>
    <col min="8715" max="8715" width="15" style="3528" customWidth="1"/>
    <col min="8716" max="8716" width="2.109375" style="3528" customWidth="1"/>
    <col min="8717" max="8718" width="9.44140625" style="3528" bestFit="1" customWidth="1"/>
    <col min="8719" max="8960" width="9.109375" style="3528"/>
    <col min="8961" max="8962" width="3" style="3528" customWidth="1"/>
    <col min="8963" max="8963" width="3.44140625" style="3528" customWidth="1"/>
    <col min="8964" max="8964" width="3.33203125" style="3528" customWidth="1"/>
    <col min="8965" max="8965" width="3.44140625" style="3528" customWidth="1"/>
    <col min="8966" max="8966" width="40.109375" style="3528" customWidth="1"/>
    <col min="8967" max="8968" width="37" style="3528" customWidth="1"/>
    <col min="8969" max="8970" width="22.5546875" style="3528" customWidth="1"/>
    <col min="8971" max="8971" width="15" style="3528" customWidth="1"/>
    <col min="8972" max="8972" width="2.109375" style="3528" customWidth="1"/>
    <col min="8973" max="8974" width="9.44140625" style="3528" bestFit="1" customWidth="1"/>
    <col min="8975" max="9216" width="9.109375" style="3528"/>
    <col min="9217" max="9218" width="3" style="3528" customWidth="1"/>
    <col min="9219" max="9219" width="3.44140625" style="3528" customWidth="1"/>
    <col min="9220" max="9220" width="3.33203125" style="3528" customWidth="1"/>
    <col min="9221" max="9221" width="3.44140625" style="3528" customWidth="1"/>
    <col min="9222" max="9222" width="40.109375" style="3528" customWidth="1"/>
    <col min="9223" max="9224" width="37" style="3528" customWidth="1"/>
    <col min="9225" max="9226" width="22.5546875" style="3528" customWidth="1"/>
    <col min="9227" max="9227" width="15" style="3528" customWidth="1"/>
    <col min="9228" max="9228" width="2.109375" style="3528" customWidth="1"/>
    <col min="9229" max="9230" width="9.44140625" style="3528" bestFit="1" customWidth="1"/>
    <col min="9231" max="9472" width="9.109375" style="3528"/>
    <col min="9473" max="9474" width="3" style="3528" customWidth="1"/>
    <col min="9475" max="9475" width="3.44140625" style="3528" customWidth="1"/>
    <col min="9476" max="9476" width="3.33203125" style="3528" customWidth="1"/>
    <col min="9477" max="9477" width="3.44140625" style="3528" customWidth="1"/>
    <col min="9478" max="9478" width="40.109375" style="3528" customWidth="1"/>
    <col min="9479" max="9480" width="37" style="3528" customWidth="1"/>
    <col min="9481" max="9482" width="22.5546875" style="3528" customWidth="1"/>
    <col min="9483" max="9483" width="15" style="3528" customWidth="1"/>
    <col min="9484" max="9484" width="2.109375" style="3528" customWidth="1"/>
    <col min="9485" max="9486" width="9.44140625" style="3528" bestFit="1" customWidth="1"/>
    <col min="9487" max="9728" width="9.109375" style="3528"/>
    <col min="9729" max="9730" width="3" style="3528" customWidth="1"/>
    <col min="9731" max="9731" width="3.44140625" style="3528" customWidth="1"/>
    <col min="9732" max="9732" width="3.33203125" style="3528" customWidth="1"/>
    <col min="9733" max="9733" width="3.44140625" style="3528" customWidth="1"/>
    <col min="9734" max="9734" width="40.109375" style="3528" customWidth="1"/>
    <col min="9735" max="9736" width="37" style="3528" customWidth="1"/>
    <col min="9737" max="9738" width="22.5546875" style="3528" customWidth="1"/>
    <col min="9739" max="9739" width="15" style="3528" customWidth="1"/>
    <col min="9740" max="9740" width="2.109375" style="3528" customWidth="1"/>
    <col min="9741" max="9742" width="9.44140625" style="3528" bestFit="1" customWidth="1"/>
    <col min="9743" max="9984" width="9.109375" style="3528"/>
    <col min="9985" max="9986" width="3" style="3528" customWidth="1"/>
    <col min="9987" max="9987" width="3.44140625" style="3528" customWidth="1"/>
    <col min="9988" max="9988" width="3.33203125" style="3528" customWidth="1"/>
    <col min="9989" max="9989" width="3.44140625" style="3528" customWidth="1"/>
    <col min="9990" max="9990" width="40.109375" style="3528" customWidth="1"/>
    <col min="9991" max="9992" width="37" style="3528" customWidth="1"/>
    <col min="9993" max="9994" width="22.5546875" style="3528" customWidth="1"/>
    <col min="9995" max="9995" width="15" style="3528" customWidth="1"/>
    <col min="9996" max="9996" width="2.109375" style="3528" customWidth="1"/>
    <col min="9997" max="9998" width="9.44140625" style="3528" bestFit="1" customWidth="1"/>
    <col min="9999" max="10240" width="9.109375" style="3528"/>
    <col min="10241" max="10242" width="3" style="3528" customWidth="1"/>
    <col min="10243" max="10243" width="3.44140625" style="3528" customWidth="1"/>
    <col min="10244" max="10244" width="3.33203125" style="3528" customWidth="1"/>
    <col min="10245" max="10245" width="3.44140625" style="3528" customWidth="1"/>
    <col min="10246" max="10246" width="40.109375" style="3528" customWidth="1"/>
    <col min="10247" max="10248" width="37" style="3528" customWidth="1"/>
    <col min="10249" max="10250" width="22.5546875" style="3528" customWidth="1"/>
    <col min="10251" max="10251" width="15" style="3528" customWidth="1"/>
    <col min="10252" max="10252" width="2.109375" style="3528" customWidth="1"/>
    <col min="10253" max="10254" width="9.44140625" style="3528" bestFit="1" customWidth="1"/>
    <col min="10255" max="10496" width="9.109375" style="3528"/>
    <col min="10497" max="10498" width="3" style="3528" customWidth="1"/>
    <col min="10499" max="10499" width="3.44140625" style="3528" customWidth="1"/>
    <col min="10500" max="10500" width="3.33203125" style="3528" customWidth="1"/>
    <col min="10501" max="10501" width="3.44140625" style="3528" customWidth="1"/>
    <col min="10502" max="10502" width="40.109375" style="3528" customWidth="1"/>
    <col min="10503" max="10504" width="37" style="3528" customWidth="1"/>
    <col min="10505" max="10506" width="22.5546875" style="3528" customWidth="1"/>
    <col min="10507" max="10507" width="15" style="3528" customWidth="1"/>
    <col min="10508" max="10508" width="2.109375" style="3528" customWidth="1"/>
    <col min="10509" max="10510" width="9.44140625" style="3528" bestFit="1" customWidth="1"/>
    <col min="10511" max="10752" width="9.109375" style="3528"/>
    <col min="10753" max="10754" width="3" style="3528" customWidth="1"/>
    <col min="10755" max="10755" width="3.44140625" style="3528" customWidth="1"/>
    <col min="10756" max="10756" width="3.33203125" style="3528" customWidth="1"/>
    <col min="10757" max="10757" width="3.44140625" style="3528" customWidth="1"/>
    <col min="10758" max="10758" width="40.109375" style="3528" customWidth="1"/>
    <col min="10759" max="10760" width="37" style="3528" customWidth="1"/>
    <col min="10761" max="10762" width="22.5546875" style="3528" customWidth="1"/>
    <col min="10763" max="10763" width="15" style="3528" customWidth="1"/>
    <col min="10764" max="10764" width="2.109375" style="3528" customWidth="1"/>
    <col min="10765" max="10766" width="9.44140625" style="3528" bestFit="1" customWidth="1"/>
    <col min="10767" max="11008" width="9.109375" style="3528"/>
    <col min="11009" max="11010" width="3" style="3528" customWidth="1"/>
    <col min="11011" max="11011" width="3.44140625" style="3528" customWidth="1"/>
    <col min="11012" max="11012" width="3.33203125" style="3528" customWidth="1"/>
    <col min="11013" max="11013" width="3.44140625" style="3528" customWidth="1"/>
    <col min="11014" max="11014" width="40.109375" style="3528" customWidth="1"/>
    <col min="11015" max="11016" width="37" style="3528" customWidth="1"/>
    <col min="11017" max="11018" width="22.5546875" style="3528" customWidth="1"/>
    <col min="11019" max="11019" width="15" style="3528" customWidth="1"/>
    <col min="11020" max="11020" width="2.109375" style="3528" customWidth="1"/>
    <col min="11021" max="11022" width="9.44140625" style="3528" bestFit="1" customWidth="1"/>
    <col min="11023" max="11264" width="9.109375" style="3528"/>
    <col min="11265" max="11266" width="3" style="3528" customWidth="1"/>
    <col min="11267" max="11267" width="3.44140625" style="3528" customWidth="1"/>
    <col min="11268" max="11268" width="3.33203125" style="3528" customWidth="1"/>
    <col min="11269" max="11269" width="3.44140625" style="3528" customWidth="1"/>
    <col min="11270" max="11270" width="40.109375" style="3528" customWidth="1"/>
    <col min="11271" max="11272" width="37" style="3528" customWidth="1"/>
    <col min="11273" max="11274" width="22.5546875" style="3528" customWidth="1"/>
    <col min="11275" max="11275" width="15" style="3528" customWidth="1"/>
    <col min="11276" max="11276" width="2.109375" style="3528" customWidth="1"/>
    <col min="11277" max="11278" width="9.44140625" style="3528" bestFit="1" customWidth="1"/>
    <col min="11279" max="11520" width="9.109375" style="3528"/>
    <col min="11521" max="11522" width="3" style="3528" customWidth="1"/>
    <col min="11523" max="11523" width="3.44140625" style="3528" customWidth="1"/>
    <col min="11524" max="11524" width="3.33203125" style="3528" customWidth="1"/>
    <col min="11525" max="11525" width="3.44140625" style="3528" customWidth="1"/>
    <col min="11526" max="11526" width="40.109375" style="3528" customWidth="1"/>
    <col min="11527" max="11528" width="37" style="3528" customWidth="1"/>
    <col min="11529" max="11530" width="22.5546875" style="3528" customWidth="1"/>
    <col min="11531" max="11531" width="15" style="3528" customWidth="1"/>
    <col min="11532" max="11532" width="2.109375" style="3528" customWidth="1"/>
    <col min="11533" max="11534" width="9.44140625" style="3528" bestFit="1" customWidth="1"/>
    <col min="11535" max="11776" width="9.109375" style="3528"/>
    <col min="11777" max="11778" width="3" style="3528" customWidth="1"/>
    <col min="11779" max="11779" width="3.44140625" style="3528" customWidth="1"/>
    <col min="11780" max="11780" width="3.33203125" style="3528" customWidth="1"/>
    <col min="11781" max="11781" width="3.44140625" style="3528" customWidth="1"/>
    <col min="11782" max="11782" width="40.109375" style="3528" customWidth="1"/>
    <col min="11783" max="11784" width="37" style="3528" customWidth="1"/>
    <col min="11785" max="11786" width="22.5546875" style="3528" customWidth="1"/>
    <col min="11787" max="11787" width="15" style="3528" customWidth="1"/>
    <col min="11788" max="11788" width="2.109375" style="3528" customWidth="1"/>
    <col min="11789" max="11790" width="9.44140625" style="3528" bestFit="1" customWidth="1"/>
    <col min="11791" max="12032" width="9.109375" style="3528"/>
    <col min="12033" max="12034" width="3" style="3528" customWidth="1"/>
    <col min="12035" max="12035" width="3.44140625" style="3528" customWidth="1"/>
    <col min="12036" max="12036" width="3.33203125" style="3528" customWidth="1"/>
    <col min="12037" max="12037" width="3.44140625" style="3528" customWidth="1"/>
    <col min="12038" max="12038" width="40.109375" style="3528" customWidth="1"/>
    <col min="12039" max="12040" width="37" style="3528" customWidth="1"/>
    <col min="12041" max="12042" width="22.5546875" style="3528" customWidth="1"/>
    <col min="12043" max="12043" width="15" style="3528" customWidth="1"/>
    <col min="12044" max="12044" width="2.109375" style="3528" customWidth="1"/>
    <col min="12045" max="12046" width="9.44140625" style="3528" bestFit="1" customWidth="1"/>
    <col min="12047" max="12288" width="9.109375" style="3528"/>
    <col min="12289" max="12290" width="3" style="3528" customWidth="1"/>
    <col min="12291" max="12291" width="3.44140625" style="3528" customWidth="1"/>
    <col min="12292" max="12292" width="3.33203125" style="3528" customWidth="1"/>
    <col min="12293" max="12293" width="3.44140625" style="3528" customWidth="1"/>
    <col min="12294" max="12294" width="40.109375" style="3528" customWidth="1"/>
    <col min="12295" max="12296" width="37" style="3528" customWidth="1"/>
    <col min="12297" max="12298" width="22.5546875" style="3528" customWidth="1"/>
    <col min="12299" max="12299" width="15" style="3528" customWidth="1"/>
    <col min="12300" max="12300" width="2.109375" style="3528" customWidth="1"/>
    <col min="12301" max="12302" width="9.44140625" style="3528" bestFit="1" customWidth="1"/>
    <col min="12303" max="12544" width="9.109375" style="3528"/>
    <col min="12545" max="12546" width="3" style="3528" customWidth="1"/>
    <col min="12547" max="12547" width="3.44140625" style="3528" customWidth="1"/>
    <col min="12548" max="12548" width="3.33203125" style="3528" customWidth="1"/>
    <col min="12549" max="12549" width="3.44140625" style="3528" customWidth="1"/>
    <col min="12550" max="12550" width="40.109375" style="3528" customWidth="1"/>
    <col min="12551" max="12552" width="37" style="3528" customWidth="1"/>
    <col min="12553" max="12554" width="22.5546875" style="3528" customWidth="1"/>
    <col min="12555" max="12555" width="15" style="3528" customWidth="1"/>
    <col min="12556" max="12556" width="2.109375" style="3528" customWidth="1"/>
    <col min="12557" max="12558" width="9.44140625" style="3528" bestFit="1" customWidth="1"/>
    <col min="12559" max="12800" width="9.109375" style="3528"/>
    <col min="12801" max="12802" width="3" style="3528" customWidth="1"/>
    <col min="12803" max="12803" width="3.44140625" style="3528" customWidth="1"/>
    <col min="12804" max="12804" width="3.33203125" style="3528" customWidth="1"/>
    <col min="12805" max="12805" width="3.44140625" style="3528" customWidth="1"/>
    <col min="12806" max="12806" width="40.109375" style="3528" customWidth="1"/>
    <col min="12807" max="12808" width="37" style="3528" customWidth="1"/>
    <col min="12809" max="12810" width="22.5546875" style="3528" customWidth="1"/>
    <col min="12811" max="12811" width="15" style="3528" customWidth="1"/>
    <col min="12812" max="12812" width="2.109375" style="3528" customWidth="1"/>
    <col min="12813" max="12814" width="9.44140625" style="3528" bestFit="1" customWidth="1"/>
    <col min="12815" max="13056" width="9.109375" style="3528"/>
    <col min="13057" max="13058" width="3" style="3528" customWidth="1"/>
    <col min="13059" max="13059" width="3.44140625" style="3528" customWidth="1"/>
    <col min="13060" max="13060" width="3.33203125" style="3528" customWidth="1"/>
    <col min="13061" max="13061" width="3.44140625" style="3528" customWidth="1"/>
    <col min="13062" max="13062" width="40.109375" style="3528" customWidth="1"/>
    <col min="13063" max="13064" width="37" style="3528" customWidth="1"/>
    <col min="13065" max="13066" width="22.5546875" style="3528" customWidth="1"/>
    <col min="13067" max="13067" width="15" style="3528" customWidth="1"/>
    <col min="13068" max="13068" width="2.109375" style="3528" customWidth="1"/>
    <col min="13069" max="13070" width="9.44140625" style="3528" bestFit="1" customWidth="1"/>
    <col min="13071" max="13312" width="9.109375" style="3528"/>
    <col min="13313" max="13314" width="3" style="3528" customWidth="1"/>
    <col min="13315" max="13315" width="3.44140625" style="3528" customWidth="1"/>
    <col min="13316" max="13316" width="3.33203125" style="3528" customWidth="1"/>
    <col min="13317" max="13317" width="3.44140625" style="3528" customWidth="1"/>
    <col min="13318" max="13318" width="40.109375" style="3528" customWidth="1"/>
    <col min="13319" max="13320" width="37" style="3528" customWidth="1"/>
    <col min="13321" max="13322" width="22.5546875" style="3528" customWidth="1"/>
    <col min="13323" max="13323" width="15" style="3528" customWidth="1"/>
    <col min="13324" max="13324" width="2.109375" style="3528" customWidth="1"/>
    <col min="13325" max="13326" width="9.44140625" style="3528" bestFit="1" customWidth="1"/>
    <col min="13327" max="13568" width="9.109375" style="3528"/>
    <col min="13569" max="13570" width="3" style="3528" customWidth="1"/>
    <col min="13571" max="13571" width="3.44140625" style="3528" customWidth="1"/>
    <col min="13572" max="13572" width="3.33203125" style="3528" customWidth="1"/>
    <col min="13573" max="13573" width="3.44140625" style="3528" customWidth="1"/>
    <col min="13574" max="13574" width="40.109375" style="3528" customWidth="1"/>
    <col min="13575" max="13576" width="37" style="3528" customWidth="1"/>
    <col min="13577" max="13578" width="22.5546875" style="3528" customWidth="1"/>
    <col min="13579" max="13579" width="15" style="3528" customWidth="1"/>
    <col min="13580" max="13580" width="2.109375" style="3528" customWidth="1"/>
    <col min="13581" max="13582" width="9.44140625" style="3528" bestFit="1" customWidth="1"/>
    <col min="13583" max="13824" width="9.109375" style="3528"/>
    <col min="13825" max="13826" width="3" style="3528" customWidth="1"/>
    <col min="13827" max="13827" width="3.44140625" style="3528" customWidth="1"/>
    <col min="13828" max="13828" width="3.33203125" style="3528" customWidth="1"/>
    <col min="13829" max="13829" width="3.44140625" style="3528" customWidth="1"/>
    <col min="13830" max="13830" width="40.109375" style="3528" customWidth="1"/>
    <col min="13831" max="13832" width="37" style="3528" customWidth="1"/>
    <col min="13833" max="13834" width="22.5546875" style="3528" customWidth="1"/>
    <col min="13835" max="13835" width="15" style="3528" customWidth="1"/>
    <col min="13836" max="13836" width="2.109375" style="3528" customWidth="1"/>
    <col min="13837" max="13838" width="9.44140625" style="3528" bestFit="1" customWidth="1"/>
    <col min="13839" max="14080" width="9.109375" style="3528"/>
    <col min="14081" max="14082" width="3" style="3528" customWidth="1"/>
    <col min="14083" max="14083" width="3.44140625" style="3528" customWidth="1"/>
    <col min="14084" max="14084" width="3.33203125" style="3528" customWidth="1"/>
    <col min="14085" max="14085" width="3.44140625" style="3528" customWidth="1"/>
    <col min="14086" max="14086" width="40.109375" style="3528" customWidth="1"/>
    <col min="14087" max="14088" width="37" style="3528" customWidth="1"/>
    <col min="14089" max="14090" width="22.5546875" style="3528" customWidth="1"/>
    <col min="14091" max="14091" width="15" style="3528" customWidth="1"/>
    <col min="14092" max="14092" width="2.109375" style="3528" customWidth="1"/>
    <col min="14093" max="14094" width="9.44140625" style="3528" bestFit="1" customWidth="1"/>
    <col min="14095" max="14336" width="9.109375" style="3528"/>
    <col min="14337" max="14338" width="3" style="3528" customWidth="1"/>
    <col min="14339" max="14339" width="3.44140625" style="3528" customWidth="1"/>
    <col min="14340" max="14340" width="3.33203125" style="3528" customWidth="1"/>
    <col min="14341" max="14341" width="3.44140625" style="3528" customWidth="1"/>
    <col min="14342" max="14342" width="40.109375" style="3528" customWidth="1"/>
    <col min="14343" max="14344" width="37" style="3528" customWidth="1"/>
    <col min="14345" max="14346" width="22.5546875" style="3528" customWidth="1"/>
    <col min="14347" max="14347" width="15" style="3528" customWidth="1"/>
    <col min="14348" max="14348" width="2.109375" style="3528" customWidth="1"/>
    <col min="14349" max="14350" width="9.44140625" style="3528" bestFit="1" customWidth="1"/>
    <col min="14351" max="14592" width="9.109375" style="3528"/>
    <col min="14593" max="14594" width="3" style="3528" customWidth="1"/>
    <col min="14595" max="14595" width="3.44140625" style="3528" customWidth="1"/>
    <col min="14596" max="14596" width="3.33203125" style="3528" customWidth="1"/>
    <col min="14597" max="14597" width="3.44140625" style="3528" customWidth="1"/>
    <col min="14598" max="14598" width="40.109375" style="3528" customWidth="1"/>
    <col min="14599" max="14600" width="37" style="3528" customWidth="1"/>
    <col min="14601" max="14602" width="22.5546875" style="3528" customWidth="1"/>
    <col min="14603" max="14603" width="15" style="3528" customWidth="1"/>
    <col min="14604" max="14604" width="2.109375" style="3528" customWidth="1"/>
    <col min="14605" max="14606" width="9.44140625" style="3528" bestFit="1" customWidth="1"/>
    <col min="14607" max="14848" width="9.109375" style="3528"/>
    <col min="14849" max="14850" width="3" style="3528" customWidth="1"/>
    <col min="14851" max="14851" width="3.44140625" style="3528" customWidth="1"/>
    <col min="14852" max="14852" width="3.33203125" style="3528" customWidth="1"/>
    <col min="14853" max="14853" width="3.44140625" style="3528" customWidth="1"/>
    <col min="14854" max="14854" width="40.109375" style="3528" customWidth="1"/>
    <col min="14855" max="14856" width="37" style="3528" customWidth="1"/>
    <col min="14857" max="14858" width="22.5546875" style="3528" customWidth="1"/>
    <col min="14859" max="14859" width="15" style="3528" customWidth="1"/>
    <col min="14860" max="14860" width="2.109375" style="3528" customWidth="1"/>
    <col min="14861" max="14862" width="9.44140625" style="3528" bestFit="1" customWidth="1"/>
    <col min="14863" max="15104" width="9.109375" style="3528"/>
    <col min="15105" max="15106" width="3" style="3528" customWidth="1"/>
    <col min="15107" max="15107" width="3.44140625" style="3528" customWidth="1"/>
    <col min="15108" max="15108" width="3.33203125" style="3528" customWidth="1"/>
    <col min="15109" max="15109" width="3.44140625" style="3528" customWidth="1"/>
    <col min="15110" max="15110" width="40.109375" style="3528" customWidth="1"/>
    <col min="15111" max="15112" width="37" style="3528" customWidth="1"/>
    <col min="15113" max="15114" width="22.5546875" style="3528" customWidth="1"/>
    <col min="15115" max="15115" width="15" style="3528" customWidth="1"/>
    <col min="15116" max="15116" width="2.109375" style="3528" customWidth="1"/>
    <col min="15117" max="15118" width="9.44140625" style="3528" bestFit="1" customWidth="1"/>
    <col min="15119" max="15360" width="9.109375" style="3528"/>
    <col min="15361" max="15362" width="3" style="3528" customWidth="1"/>
    <col min="15363" max="15363" width="3.44140625" style="3528" customWidth="1"/>
    <col min="15364" max="15364" width="3.33203125" style="3528" customWidth="1"/>
    <col min="15365" max="15365" width="3.44140625" style="3528" customWidth="1"/>
    <col min="15366" max="15366" width="40.109375" style="3528" customWidth="1"/>
    <col min="15367" max="15368" width="37" style="3528" customWidth="1"/>
    <col min="15369" max="15370" width="22.5546875" style="3528" customWidth="1"/>
    <col min="15371" max="15371" width="15" style="3528" customWidth="1"/>
    <col min="15372" max="15372" width="2.109375" style="3528" customWidth="1"/>
    <col min="15373" max="15374" width="9.44140625" style="3528" bestFit="1" customWidth="1"/>
    <col min="15375" max="15616" width="9.109375" style="3528"/>
    <col min="15617" max="15618" width="3" style="3528" customWidth="1"/>
    <col min="15619" max="15619" width="3.44140625" style="3528" customWidth="1"/>
    <col min="15620" max="15620" width="3.33203125" style="3528" customWidth="1"/>
    <col min="15621" max="15621" width="3.44140625" style="3528" customWidth="1"/>
    <col min="15622" max="15622" width="40.109375" style="3528" customWidth="1"/>
    <col min="15623" max="15624" width="37" style="3528" customWidth="1"/>
    <col min="15625" max="15626" width="22.5546875" style="3528" customWidth="1"/>
    <col min="15627" max="15627" width="15" style="3528" customWidth="1"/>
    <col min="15628" max="15628" width="2.109375" style="3528" customWidth="1"/>
    <col min="15629" max="15630" width="9.44140625" style="3528" bestFit="1" customWidth="1"/>
    <col min="15631" max="15872" width="9.109375" style="3528"/>
    <col min="15873" max="15874" width="3" style="3528" customWidth="1"/>
    <col min="15875" max="15875" width="3.44140625" style="3528" customWidth="1"/>
    <col min="15876" max="15876" width="3.33203125" style="3528" customWidth="1"/>
    <col min="15877" max="15877" width="3.44140625" style="3528" customWidth="1"/>
    <col min="15878" max="15878" width="40.109375" style="3528" customWidth="1"/>
    <col min="15879" max="15880" width="37" style="3528" customWidth="1"/>
    <col min="15881" max="15882" width="22.5546875" style="3528" customWidth="1"/>
    <col min="15883" max="15883" width="15" style="3528" customWidth="1"/>
    <col min="15884" max="15884" width="2.109375" style="3528" customWidth="1"/>
    <col min="15885" max="15886" width="9.44140625" style="3528" bestFit="1" customWidth="1"/>
    <col min="15887" max="16128" width="9.109375" style="3528"/>
    <col min="16129" max="16130" width="3" style="3528" customWidth="1"/>
    <col min="16131" max="16131" width="3.44140625" style="3528" customWidth="1"/>
    <col min="16132" max="16132" width="3.33203125" style="3528" customWidth="1"/>
    <col min="16133" max="16133" width="3.44140625" style="3528" customWidth="1"/>
    <col min="16134" max="16134" width="40.109375" style="3528" customWidth="1"/>
    <col min="16135" max="16136" width="37" style="3528" customWidth="1"/>
    <col min="16137" max="16138" width="22.5546875" style="3528" customWidth="1"/>
    <col min="16139" max="16139" width="15" style="3528" customWidth="1"/>
    <col min="16140" max="16140" width="2.109375" style="3528" customWidth="1"/>
    <col min="16141" max="16142" width="9.44140625" style="3528" bestFit="1" customWidth="1"/>
    <col min="16143" max="16384" width="9.109375" style="3528"/>
  </cols>
  <sheetData>
    <row r="1" spans="1:13" s="3443" customFormat="1" ht="13.8" x14ac:dyDescent="0.25">
      <c r="A1" s="8082" t="s">
        <v>3197</v>
      </c>
      <c r="B1" s="8082"/>
      <c r="C1" s="8082"/>
      <c r="D1" s="8082"/>
      <c r="E1" s="8082"/>
      <c r="F1" s="8082"/>
      <c r="G1" s="8082"/>
      <c r="H1" s="8082"/>
      <c r="I1" s="8082"/>
      <c r="J1" s="8082"/>
      <c r="K1" s="8082"/>
      <c r="L1" s="3442"/>
    </row>
    <row r="2" spans="1:13" s="3445" customFormat="1" ht="7.5" customHeight="1" x14ac:dyDescent="0.25">
      <c r="A2" s="8083"/>
      <c r="B2" s="8083"/>
      <c r="C2" s="8083"/>
      <c r="D2" s="8083"/>
      <c r="E2" s="8083"/>
      <c r="F2" s="8083"/>
      <c r="G2" s="8083"/>
      <c r="H2" s="8083"/>
      <c r="I2" s="8083"/>
      <c r="J2" s="8083"/>
      <c r="K2" s="8083"/>
      <c r="L2" s="3444"/>
    </row>
    <row r="3" spans="1:13" s="3443" customFormat="1" ht="26.25" customHeight="1" thickBot="1" x14ac:dyDescent="0.3">
      <c r="A3" s="8084" t="s">
        <v>8095</v>
      </c>
      <c r="B3" s="8084"/>
      <c r="C3" s="8084"/>
      <c r="D3" s="8084"/>
      <c r="E3" s="8084"/>
      <c r="F3" s="8084"/>
      <c r="G3" s="8084"/>
      <c r="H3" s="8084"/>
      <c r="I3" s="8084"/>
      <c r="J3" s="8084"/>
      <c r="K3" s="8084"/>
      <c r="L3" s="3442"/>
    </row>
    <row r="4" spans="1:13" s="1979" customFormat="1" ht="18.75" customHeight="1" x14ac:dyDescent="0.3">
      <c r="A4" s="8085" t="s">
        <v>59</v>
      </c>
      <c r="B4" s="8086"/>
      <c r="C4" s="8086"/>
      <c r="D4" s="8086"/>
      <c r="E4" s="8087"/>
      <c r="F4" s="8091" t="s">
        <v>671</v>
      </c>
      <c r="G4" s="8093" t="s">
        <v>62</v>
      </c>
      <c r="H4" s="8094"/>
      <c r="I4" s="8095"/>
      <c r="J4" s="8091" t="s">
        <v>64</v>
      </c>
      <c r="K4" s="8096" t="s">
        <v>61</v>
      </c>
      <c r="L4" s="1978"/>
    </row>
    <row r="5" spans="1:13" s="1979" customFormat="1" ht="24.75" customHeight="1" thickBot="1" x14ac:dyDescent="0.35">
      <c r="A5" s="8088"/>
      <c r="B5" s="8089"/>
      <c r="C5" s="8089"/>
      <c r="D5" s="8089"/>
      <c r="E5" s="8090"/>
      <c r="F5" s="8092"/>
      <c r="G5" s="3446" t="s">
        <v>65</v>
      </c>
      <c r="H5" s="3446" t="s">
        <v>66</v>
      </c>
      <c r="I5" s="3447" t="s">
        <v>233</v>
      </c>
      <c r="J5" s="8092"/>
      <c r="K5" s="8097"/>
      <c r="L5" s="1978"/>
    </row>
    <row r="6" spans="1:13" s="1979" customFormat="1" ht="12" customHeight="1" thickTop="1" x14ac:dyDescent="0.3">
      <c r="A6" s="8080">
        <v>1</v>
      </c>
      <c r="B6" s="8081"/>
      <c r="C6" s="8081"/>
      <c r="D6" s="8081"/>
      <c r="E6" s="8081"/>
      <c r="F6" s="3448">
        <v>2</v>
      </c>
      <c r="G6" s="6184">
        <v>3</v>
      </c>
      <c r="H6" s="6184">
        <v>4</v>
      </c>
      <c r="I6" s="6184">
        <v>5</v>
      </c>
      <c r="J6" s="6184">
        <v>6</v>
      </c>
      <c r="K6" s="3449">
        <v>7</v>
      </c>
      <c r="L6" s="1978"/>
    </row>
    <row r="7" spans="1:13" s="1979" customFormat="1" ht="21.75" customHeight="1" x14ac:dyDescent="0.3">
      <c r="A7" s="3450"/>
      <c r="B7" s="3451"/>
      <c r="C7" s="3451"/>
      <c r="D7" s="3452"/>
      <c r="E7" s="3452"/>
      <c r="F7" s="3453"/>
      <c r="G7" s="3451"/>
      <c r="H7" s="3451"/>
      <c r="I7" s="3451"/>
      <c r="J7" s="3451"/>
      <c r="K7" s="3454"/>
      <c r="L7" s="1978"/>
    </row>
    <row r="8" spans="1:13" s="2014" customFormat="1" ht="21.75" customHeight="1" x14ac:dyDescent="0.3">
      <c r="A8" s="3455"/>
      <c r="B8" s="3456"/>
      <c r="C8" s="3456"/>
      <c r="D8" s="3457"/>
      <c r="E8" s="3457"/>
      <c r="F8" s="3458" t="s">
        <v>68</v>
      </c>
      <c r="G8" s="3456"/>
      <c r="H8" s="3456"/>
      <c r="I8" s="3456"/>
      <c r="J8" s="3456"/>
      <c r="K8" s="3459">
        <f>K9</f>
        <v>60870916800</v>
      </c>
      <c r="L8" s="2013"/>
    </row>
    <row r="9" spans="1:13" s="1979" customFormat="1" ht="13.8" x14ac:dyDescent="0.3">
      <c r="A9" s="3450"/>
      <c r="B9" s="3451"/>
      <c r="C9" s="3451"/>
      <c r="D9" s="3452"/>
      <c r="E9" s="3452"/>
      <c r="F9" s="3460" t="s">
        <v>69</v>
      </c>
      <c r="G9" s="3461" t="s">
        <v>70</v>
      </c>
      <c r="H9" s="3451"/>
      <c r="I9" s="3451"/>
      <c r="J9" s="3451"/>
      <c r="K9" s="3454">
        <v>60870916800</v>
      </c>
      <c r="L9" s="1978"/>
    </row>
    <row r="10" spans="1:13" s="1979" customFormat="1" ht="21.75" customHeight="1" x14ac:dyDescent="0.3">
      <c r="A10" s="3450"/>
      <c r="B10" s="3451"/>
      <c r="C10" s="3451"/>
      <c r="D10" s="3452"/>
      <c r="E10" s="3452"/>
      <c r="F10" s="3453"/>
      <c r="G10" s="3451"/>
      <c r="H10" s="3451"/>
      <c r="I10" s="3451"/>
      <c r="J10" s="3451"/>
      <c r="K10" s="3454"/>
      <c r="L10" s="1978"/>
    </row>
    <row r="11" spans="1:13" s="1979" customFormat="1" ht="23.25" customHeight="1" x14ac:dyDescent="0.3">
      <c r="A11" s="3462" t="s">
        <v>67</v>
      </c>
      <c r="B11" s="1974"/>
      <c r="C11" s="1974"/>
      <c r="D11" s="1984"/>
      <c r="E11" s="1984"/>
      <c r="F11" s="3463" t="s">
        <v>8094</v>
      </c>
      <c r="G11" s="1974"/>
      <c r="H11" s="1974"/>
      <c r="I11" s="3464"/>
      <c r="J11" s="3464"/>
      <c r="K11" s="2012">
        <f>K13+K36+K54+K58+K62+K69+K77+K94+K111+K114+K116+K121+K126+K128+K130+K132+K136+K149+K162+K169+K172+K175+K196+K205+K211+K214+K216+K219+K227+K229+K239+K247+K250+K252+K257+K260+K264+K269+K272+K274+K277+K292+K294+K296+K298+K302+K306</f>
        <v>108939747900</v>
      </c>
      <c r="L11" s="1978"/>
      <c r="M11" s="7052">
        <v>108939747900</v>
      </c>
    </row>
    <row r="12" spans="1:13" s="1979" customFormat="1" ht="30" hidden="1" customHeight="1" x14ac:dyDescent="0.3">
      <c r="A12" s="3465"/>
      <c r="B12" s="3466"/>
      <c r="C12" s="3466"/>
      <c r="D12" s="3467"/>
      <c r="E12" s="3467"/>
      <c r="F12" s="3468"/>
      <c r="G12" s="3469"/>
      <c r="H12" s="3469"/>
      <c r="I12" s="3470"/>
      <c r="J12" s="3470"/>
      <c r="K12" s="3471"/>
      <c r="L12" s="1978"/>
    </row>
    <row r="13" spans="1:13" s="1979" customFormat="1" ht="27.6" x14ac:dyDescent="0.3">
      <c r="A13" s="3462" t="s">
        <v>67</v>
      </c>
      <c r="B13" s="1973">
        <v>1</v>
      </c>
      <c r="C13" s="1973" t="s">
        <v>67</v>
      </c>
      <c r="D13" s="1975" t="s">
        <v>67</v>
      </c>
      <c r="E13" s="1984"/>
      <c r="F13" s="1269" t="s">
        <v>73</v>
      </c>
      <c r="G13" s="3472" t="s">
        <v>672</v>
      </c>
      <c r="H13" s="2009" t="s">
        <v>2821</v>
      </c>
      <c r="I13" s="3473">
        <v>1</v>
      </c>
      <c r="J13" s="2011" t="s">
        <v>674</v>
      </c>
      <c r="K13" s="2012">
        <f>SUM(K14:K35)</f>
        <v>40348845000</v>
      </c>
      <c r="L13" s="1978"/>
    </row>
    <row r="14" spans="1:13" s="1979" customFormat="1" ht="13.8" x14ac:dyDescent="0.3">
      <c r="A14" s="2015" t="s">
        <v>67</v>
      </c>
      <c r="B14" s="2016">
        <v>1</v>
      </c>
      <c r="C14" s="3474" t="s">
        <v>67</v>
      </c>
      <c r="D14" s="2017" t="s">
        <v>67</v>
      </c>
      <c r="E14" s="2017" t="s">
        <v>67</v>
      </c>
      <c r="F14" s="3475" t="s">
        <v>74</v>
      </c>
      <c r="G14" s="3475" t="s">
        <v>675</v>
      </c>
      <c r="H14" s="2019" t="s">
        <v>2821</v>
      </c>
      <c r="I14" s="2016" t="s">
        <v>250</v>
      </c>
      <c r="J14" s="1996"/>
      <c r="K14" s="3303">
        <v>91657600</v>
      </c>
      <c r="L14" s="1978"/>
    </row>
    <row r="15" spans="1:13" s="1979" customFormat="1" ht="27.6" x14ac:dyDescent="0.3">
      <c r="A15" s="1998" t="s">
        <v>67</v>
      </c>
      <c r="B15" s="1272">
        <v>1</v>
      </c>
      <c r="C15" s="1999" t="s">
        <v>67</v>
      </c>
      <c r="D15" s="3476" t="s">
        <v>67</v>
      </c>
      <c r="E15" s="3476" t="s">
        <v>72</v>
      </c>
      <c r="F15" s="1988" t="s">
        <v>279</v>
      </c>
      <c r="G15" s="3477" t="s">
        <v>676</v>
      </c>
      <c r="H15" s="2002" t="s">
        <v>2821</v>
      </c>
      <c r="I15" s="1272" t="s">
        <v>250</v>
      </c>
      <c r="J15" s="3478"/>
      <c r="K15" s="1271">
        <v>3372225400</v>
      </c>
      <c r="L15" s="1978"/>
    </row>
    <row r="16" spans="1:13" s="1979" customFormat="1" ht="13.8" x14ac:dyDescent="0.3">
      <c r="A16" s="1998" t="s">
        <v>67</v>
      </c>
      <c r="B16" s="1272">
        <v>1</v>
      </c>
      <c r="C16" s="1999" t="s">
        <v>67</v>
      </c>
      <c r="D16" s="3476" t="s">
        <v>67</v>
      </c>
      <c r="E16" s="3476" t="s">
        <v>109</v>
      </c>
      <c r="F16" s="1988" t="s">
        <v>8093</v>
      </c>
      <c r="G16" s="3477" t="s">
        <v>8092</v>
      </c>
      <c r="H16" s="2002" t="s">
        <v>2821</v>
      </c>
      <c r="I16" s="1272" t="s">
        <v>250</v>
      </c>
      <c r="J16" s="3478"/>
      <c r="K16" s="1271">
        <v>675000000</v>
      </c>
      <c r="L16" s="1978"/>
    </row>
    <row r="17" spans="1:12" s="1979" customFormat="1" ht="27.6" x14ac:dyDescent="0.3">
      <c r="A17" s="1998" t="s">
        <v>67</v>
      </c>
      <c r="B17" s="1272">
        <v>1</v>
      </c>
      <c r="C17" s="1999" t="s">
        <v>67</v>
      </c>
      <c r="D17" s="3476" t="s">
        <v>67</v>
      </c>
      <c r="E17" s="3476" t="s">
        <v>139</v>
      </c>
      <c r="F17" s="1988" t="s">
        <v>677</v>
      </c>
      <c r="G17" s="3477" t="s">
        <v>678</v>
      </c>
      <c r="H17" s="2002" t="s">
        <v>2821</v>
      </c>
      <c r="I17" s="1272" t="s">
        <v>250</v>
      </c>
      <c r="J17" s="3478"/>
      <c r="K17" s="1271">
        <v>173000000</v>
      </c>
      <c r="L17" s="1978"/>
    </row>
    <row r="18" spans="1:12" s="1979" customFormat="1" ht="13.8" x14ac:dyDescent="0.3">
      <c r="A18" s="1998" t="s">
        <v>67</v>
      </c>
      <c r="B18" s="1272">
        <v>1</v>
      </c>
      <c r="C18" s="1999" t="s">
        <v>67</v>
      </c>
      <c r="D18" s="3476" t="s">
        <v>67</v>
      </c>
      <c r="E18" s="3476" t="s">
        <v>81</v>
      </c>
      <c r="F18" s="1988" t="s">
        <v>280</v>
      </c>
      <c r="G18" s="3477" t="s">
        <v>8090</v>
      </c>
      <c r="H18" s="2002" t="s">
        <v>2821</v>
      </c>
      <c r="I18" s="1272" t="s">
        <v>250</v>
      </c>
      <c r="J18" s="3478"/>
      <c r="K18" s="1271">
        <v>0</v>
      </c>
      <c r="L18" s="1978"/>
    </row>
    <row r="19" spans="1:12" s="1979" customFormat="1" ht="13.8" x14ac:dyDescent="0.3">
      <c r="A19" s="1998" t="s">
        <v>67</v>
      </c>
      <c r="B19" s="1272">
        <v>1</v>
      </c>
      <c r="C19" s="1999" t="s">
        <v>67</v>
      </c>
      <c r="D19" s="3476" t="s">
        <v>67</v>
      </c>
      <c r="E19" s="3476" t="s">
        <v>84</v>
      </c>
      <c r="F19" s="1988" t="s">
        <v>8091</v>
      </c>
      <c r="G19" s="3477" t="s">
        <v>8090</v>
      </c>
      <c r="H19" s="2002" t="s">
        <v>2821</v>
      </c>
      <c r="I19" s="1272" t="s">
        <v>250</v>
      </c>
      <c r="J19" s="3478"/>
      <c r="K19" s="1271">
        <v>3522000000</v>
      </c>
      <c r="L19" s="1978"/>
    </row>
    <row r="20" spans="1:12" s="1979" customFormat="1" ht="13.8" x14ac:dyDescent="0.3">
      <c r="A20" s="1998" t="s">
        <v>67</v>
      </c>
      <c r="B20" s="1272">
        <v>1</v>
      </c>
      <c r="C20" s="1999" t="s">
        <v>67</v>
      </c>
      <c r="D20" s="3476" t="s">
        <v>67</v>
      </c>
      <c r="E20" s="3476" t="s">
        <v>119</v>
      </c>
      <c r="F20" s="3477" t="s">
        <v>679</v>
      </c>
      <c r="G20" s="3477" t="s">
        <v>680</v>
      </c>
      <c r="H20" s="2002" t="s">
        <v>2821</v>
      </c>
      <c r="I20" s="1272" t="s">
        <v>250</v>
      </c>
      <c r="J20" s="3478"/>
      <c r="K20" s="1271">
        <v>5000000</v>
      </c>
      <c r="L20" s="1978"/>
    </row>
    <row r="21" spans="1:12" s="1979" customFormat="1" ht="13.8" x14ac:dyDescent="0.3">
      <c r="A21" s="1998" t="s">
        <v>67</v>
      </c>
      <c r="B21" s="1272">
        <v>1</v>
      </c>
      <c r="C21" s="1999" t="s">
        <v>67</v>
      </c>
      <c r="D21" s="3476" t="s">
        <v>67</v>
      </c>
      <c r="E21" s="3476" t="s">
        <v>185</v>
      </c>
      <c r="F21" s="1988" t="s">
        <v>89</v>
      </c>
      <c r="G21" s="3477" t="s">
        <v>8089</v>
      </c>
      <c r="H21" s="2002" t="s">
        <v>2821</v>
      </c>
      <c r="I21" s="1272" t="s">
        <v>250</v>
      </c>
      <c r="J21" s="3478"/>
      <c r="K21" s="1271">
        <v>646160000</v>
      </c>
      <c r="L21" s="1978"/>
    </row>
    <row r="22" spans="1:12" s="1979" customFormat="1" ht="13.8" x14ac:dyDescent="0.3">
      <c r="A22" s="1998" t="s">
        <v>67</v>
      </c>
      <c r="B22" s="1272">
        <v>1</v>
      </c>
      <c r="C22" s="1999" t="s">
        <v>67</v>
      </c>
      <c r="D22" s="3476" t="s">
        <v>67</v>
      </c>
      <c r="E22" s="3476" t="s">
        <v>281</v>
      </c>
      <c r="F22" s="1988" t="s">
        <v>681</v>
      </c>
      <c r="G22" s="3477" t="s">
        <v>8087</v>
      </c>
      <c r="H22" s="2002" t="s">
        <v>2821</v>
      </c>
      <c r="I22" s="1272" t="s">
        <v>250</v>
      </c>
      <c r="J22" s="3478"/>
      <c r="K22" s="1271">
        <v>675750000</v>
      </c>
      <c r="L22" s="1978"/>
    </row>
    <row r="23" spans="1:12" s="1979" customFormat="1" ht="13.8" x14ac:dyDescent="0.3">
      <c r="A23" s="1998" t="s">
        <v>67</v>
      </c>
      <c r="B23" s="1272">
        <v>1</v>
      </c>
      <c r="C23" s="1999" t="s">
        <v>67</v>
      </c>
      <c r="D23" s="3476" t="s">
        <v>67</v>
      </c>
      <c r="E23" s="3476" t="s">
        <v>283</v>
      </c>
      <c r="F23" s="1988" t="s">
        <v>5787</v>
      </c>
      <c r="G23" s="3477" t="s">
        <v>8087</v>
      </c>
      <c r="H23" s="2002" t="s">
        <v>2821</v>
      </c>
      <c r="I23" s="1272" t="s">
        <v>250</v>
      </c>
      <c r="J23" s="3478"/>
      <c r="K23" s="1271">
        <v>200000000</v>
      </c>
      <c r="L23" s="1978"/>
    </row>
    <row r="24" spans="1:12" s="1979" customFormat="1" ht="13.8" x14ac:dyDescent="0.3">
      <c r="A24" s="1998" t="s">
        <v>67</v>
      </c>
      <c r="B24" s="1272">
        <v>1</v>
      </c>
      <c r="C24" s="1999" t="s">
        <v>67</v>
      </c>
      <c r="D24" s="3476" t="s">
        <v>67</v>
      </c>
      <c r="E24" s="3476" t="s">
        <v>399</v>
      </c>
      <c r="F24" s="1988" t="s">
        <v>506</v>
      </c>
      <c r="G24" s="3477" t="s">
        <v>8087</v>
      </c>
      <c r="H24" s="2002" t="s">
        <v>2821</v>
      </c>
      <c r="I24" s="1272" t="s">
        <v>250</v>
      </c>
      <c r="J24" s="3478"/>
      <c r="K24" s="1271">
        <v>134500000</v>
      </c>
      <c r="L24" s="1978"/>
    </row>
    <row r="25" spans="1:12" s="1979" customFormat="1" ht="13.8" x14ac:dyDescent="0.3">
      <c r="A25" s="1998" t="s">
        <v>67</v>
      </c>
      <c r="B25" s="1272">
        <v>1</v>
      </c>
      <c r="C25" s="1999" t="s">
        <v>67</v>
      </c>
      <c r="D25" s="3476" t="s">
        <v>67</v>
      </c>
      <c r="E25" s="3476">
        <v>15</v>
      </c>
      <c r="F25" s="1988" t="s">
        <v>682</v>
      </c>
      <c r="G25" s="3477" t="s">
        <v>683</v>
      </c>
      <c r="H25" s="2002" t="s">
        <v>2821</v>
      </c>
      <c r="I25" s="1272" t="s">
        <v>250</v>
      </c>
      <c r="J25" s="3478"/>
      <c r="K25" s="1271">
        <v>148800000</v>
      </c>
      <c r="L25" s="1978"/>
    </row>
    <row r="26" spans="1:12" s="1979" customFormat="1" ht="13.8" x14ac:dyDescent="0.3">
      <c r="A26" s="1998" t="s">
        <v>67</v>
      </c>
      <c r="B26" s="1272">
        <v>1</v>
      </c>
      <c r="C26" s="1999" t="s">
        <v>67</v>
      </c>
      <c r="D26" s="3476" t="s">
        <v>67</v>
      </c>
      <c r="E26" s="3476">
        <v>17</v>
      </c>
      <c r="F26" s="1988" t="s">
        <v>287</v>
      </c>
      <c r="G26" s="3477" t="s">
        <v>8087</v>
      </c>
      <c r="H26" s="2002" t="s">
        <v>2821</v>
      </c>
      <c r="I26" s="1272" t="s">
        <v>250</v>
      </c>
      <c r="J26" s="3478"/>
      <c r="K26" s="1271">
        <v>7724790000</v>
      </c>
      <c r="L26" s="1978"/>
    </row>
    <row r="27" spans="1:12" s="1979" customFormat="1" ht="13.8" x14ac:dyDescent="0.3">
      <c r="A27" s="1998" t="s">
        <v>67</v>
      </c>
      <c r="B27" s="1272">
        <v>1</v>
      </c>
      <c r="C27" s="1999" t="s">
        <v>67</v>
      </c>
      <c r="D27" s="3476" t="s">
        <v>67</v>
      </c>
      <c r="E27" s="3476">
        <v>18</v>
      </c>
      <c r="F27" s="1988" t="s">
        <v>684</v>
      </c>
      <c r="G27" s="3477" t="s">
        <v>8088</v>
      </c>
      <c r="H27" s="2002" t="s">
        <v>2821</v>
      </c>
      <c r="I27" s="1272" t="s">
        <v>250</v>
      </c>
      <c r="J27" s="3478"/>
      <c r="K27" s="1271">
        <v>16006882000</v>
      </c>
      <c r="L27" s="1978"/>
    </row>
    <row r="28" spans="1:12" s="1979" customFormat="1" ht="13.8" x14ac:dyDescent="0.3">
      <c r="A28" s="1998" t="s">
        <v>67</v>
      </c>
      <c r="B28" s="1272">
        <v>1</v>
      </c>
      <c r="C28" s="1999" t="s">
        <v>67</v>
      </c>
      <c r="D28" s="3476" t="s">
        <v>67</v>
      </c>
      <c r="E28" s="3476">
        <v>19</v>
      </c>
      <c r="F28" s="1988" t="s">
        <v>354</v>
      </c>
      <c r="G28" s="3477" t="s">
        <v>8087</v>
      </c>
      <c r="H28" s="2002" t="s">
        <v>2821</v>
      </c>
      <c r="I28" s="1272" t="s">
        <v>250</v>
      </c>
      <c r="J28" s="3478"/>
      <c r="K28" s="1271">
        <v>2975000000</v>
      </c>
      <c r="L28" s="1978"/>
    </row>
    <row r="29" spans="1:12" s="1979" customFormat="1" ht="13.8" x14ac:dyDescent="0.3">
      <c r="A29" s="1998" t="s">
        <v>67</v>
      </c>
      <c r="B29" s="1272">
        <v>1</v>
      </c>
      <c r="C29" s="1999" t="s">
        <v>67</v>
      </c>
      <c r="D29" s="3476" t="s">
        <v>67</v>
      </c>
      <c r="E29" s="3476">
        <v>20</v>
      </c>
      <c r="F29" s="1988" t="s">
        <v>8086</v>
      </c>
      <c r="G29" s="3477" t="s">
        <v>8085</v>
      </c>
      <c r="H29" s="2002" t="s">
        <v>2821</v>
      </c>
      <c r="I29" s="1272" t="s">
        <v>250</v>
      </c>
      <c r="J29" s="3478"/>
      <c r="K29" s="1271">
        <v>1000000000</v>
      </c>
      <c r="L29" s="1978"/>
    </row>
    <row r="30" spans="1:12" s="1979" customFormat="1" ht="13.8" x14ac:dyDescent="0.3">
      <c r="A30" s="1998" t="s">
        <v>67</v>
      </c>
      <c r="B30" s="1272">
        <v>1</v>
      </c>
      <c r="C30" s="1999" t="s">
        <v>67</v>
      </c>
      <c r="D30" s="3476" t="s">
        <v>67</v>
      </c>
      <c r="E30" s="3476">
        <v>21</v>
      </c>
      <c r="F30" s="2022" t="s">
        <v>685</v>
      </c>
      <c r="G30" s="3477" t="s">
        <v>8084</v>
      </c>
      <c r="H30" s="2002" t="s">
        <v>2821</v>
      </c>
      <c r="I30" s="1272" t="s">
        <v>250</v>
      </c>
      <c r="J30" s="3478"/>
      <c r="K30" s="1271">
        <v>200000000</v>
      </c>
      <c r="L30" s="1978"/>
    </row>
    <row r="31" spans="1:12" s="1979" customFormat="1" ht="13.8" x14ac:dyDescent="0.3">
      <c r="A31" s="1991" t="s">
        <v>67</v>
      </c>
      <c r="B31" s="1272">
        <v>1</v>
      </c>
      <c r="C31" s="1999" t="s">
        <v>67</v>
      </c>
      <c r="D31" s="3476" t="s">
        <v>67</v>
      </c>
      <c r="E31" s="3476">
        <v>25</v>
      </c>
      <c r="F31" s="2022" t="s">
        <v>2822</v>
      </c>
      <c r="G31" s="3477" t="s">
        <v>8083</v>
      </c>
      <c r="H31" s="2002" t="s">
        <v>2821</v>
      </c>
      <c r="I31" s="1272" t="s">
        <v>250</v>
      </c>
      <c r="J31" s="3478"/>
      <c r="K31" s="1271">
        <v>30000000</v>
      </c>
      <c r="L31" s="1978"/>
    </row>
    <row r="32" spans="1:12" s="1979" customFormat="1" ht="27.6" x14ac:dyDescent="0.3">
      <c r="A32" s="1991" t="s">
        <v>67</v>
      </c>
      <c r="B32" s="1272">
        <v>1</v>
      </c>
      <c r="C32" s="1999" t="s">
        <v>67</v>
      </c>
      <c r="D32" s="3476" t="s">
        <v>67</v>
      </c>
      <c r="E32" s="3476">
        <v>26</v>
      </c>
      <c r="F32" s="2022" t="s">
        <v>3388</v>
      </c>
      <c r="G32" s="3477" t="s">
        <v>4356</v>
      </c>
      <c r="H32" s="2002" t="s">
        <v>2821</v>
      </c>
      <c r="I32" s="1272" t="s">
        <v>250</v>
      </c>
      <c r="J32" s="3478"/>
      <c r="K32" s="1271">
        <v>586580000</v>
      </c>
      <c r="L32" s="1978"/>
    </row>
    <row r="33" spans="1:15" s="1979" customFormat="1" ht="13.8" x14ac:dyDescent="0.3">
      <c r="A33" s="1998" t="s">
        <v>67</v>
      </c>
      <c r="B33" s="1272">
        <v>1</v>
      </c>
      <c r="C33" s="1999" t="s">
        <v>67</v>
      </c>
      <c r="D33" s="3476" t="s">
        <v>67</v>
      </c>
      <c r="E33" s="3476">
        <v>28</v>
      </c>
      <c r="F33" s="2022" t="s">
        <v>3398</v>
      </c>
      <c r="G33" s="3477" t="s">
        <v>4359</v>
      </c>
      <c r="H33" s="2002" t="s">
        <v>2821</v>
      </c>
      <c r="I33" s="1272" t="s">
        <v>250</v>
      </c>
      <c r="J33" s="3478"/>
      <c r="K33" s="1271">
        <v>216500000</v>
      </c>
      <c r="L33" s="1978"/>
    </row>
    <row r="34" spans="1:15" s="1979" customFormat="1" ht="13.8" x14ac:dyDescent="0.3">
      <c r="A34" s="1998" t="s">
        <v>67</v>
      </c>
      <c r="B34" s="1272">
        <v>1</v>
      </c>
      <c r="C34" s="1999" t="s">
        <v>67</v>
      </c>
      <c r="D34" s="3476" t="s">
        <v>67</v>
      </c>
      <c r="E34" s="3476">
        <v>29</v>
      </c>
      <c r="F34" s="2022" t="s">
        <v>8082</v>
      </c>
      <c r="G34" s="3477" t="s">
        <v>4359</v>
      </c>
      <c r="H34" s="2002" t="s">
        <v>2821</v>
      </c>
      <c r="I34" s="1272" t="s">
        <v>250</v>
      </c>
      <c r="J34" s="3478"/>
      <c r="K34" s="1271">
        <v>1088000000</v>
      </c>
      <c r="L34" s="1978"/>
    </row>
    <row r="35" spans="1:15" s="1979" customFormat="1" ht="13.8" x14ac:dyDescent="0.3">
      <c r="A35" s="1998" t="s">
        <v>67</v>
      </c>
      <c r="B35" s="1272">
        <v>1</v>
      </c>
      <c r="C35" s="1999" t="s">
        <v>67</v>
      </c>
      <c r="D35" s="3476" t="s">
        <v>67</v>
      </c>
      <c r="E35" s="3476">
        <v>30</v>
      </c>
      <c r="F35" s="2022" t="s">
        <v>8081</v>
      </c>
      <c r="G35" s="3477" t="s">
        <v>4359</v>
      </c>
      <c r="H35" s="2002" t="s">
        <v>2821</v>
      </c>
      <c r="I35" s="1272" t="s">
        <v>250</v>
      </c>
      <c r="J35" s="3478"/>
      <c r="K35" s="1271">
        <v>877000000</v>
      </c>
      <c r="L35" s="1978"/>
    </row>
    <row r="36" spans="1:15" s="2014" customFormat="1" ht="27.6" x14ac:dyDescent="0.3">
      <c r="A36" s="2004" t="s">
        <v>67</v>
      </c>
      <c r="B36" s="2005">
        <v>1</v>
      </c>
      <c r="C36" s="3479" t="s">
        <v>72</v>
      </c>
      <c r="D36" s="2006" t="s">
        <v>72</v>
      </c>
      <c r="E36" s="2007"/>
      <c r="F36" s="1269" t="s">
        <v>686</v>
      </c>
      <c r="G36" s="3472" t="s">
        <v>687</v>
      </c>
      <c r="H36" s="2009" t="s">
        <v>2821</v>
      </c>
      <c r="I36" s="3473">
        <v>1</v>
      </c>
      <c r="J36" s="2011"/>
      <c r="K36" s="2012">
        <f>SUM(K37:K53)</f>
        <v>30832137900</v>
      </c>
      <c r="L36" s="2013"/>
    </row>
    <row r="37" spans="1:15" s="1979" customFormat="1" ht="13.8" x14ac:dyDescent="0.3">
      <c r="A37" s="2015" t="s">
        <v>67</v>
      </c>
      <c r="B37" s="2016">
        <v>1</v>
      </c>
      <c r="C37" s="2016">
        <v>18</v>
      </c>
      <c r="D37" s="2000" t="s">
        <v>72</v>
      </c>
      <c r="E37" s="2000" t="s">
        <v>67</v>
      </c>
      <c r="F37" s="2018" t="s">
        <v>939</v>
      </c>
      <c r="G37" s="3475"/>
      <c r="H37" s="2019" t="s">
        <v>673</v>
      </c>
      <c r="I37" s="3475"/>
      <c r="J37" s="1996"/>
      <c r="K37" s="3303">
        <v>0</v>
      </c>
      <c r="L37" s="1989"/>
      <c r="M37" s="1990"/>
      <c r="N37" s="1990"/>
      <c r="O37" s="1990"/>
    </row>
    <row r="38" spans="1:15" s="1979" customFormat="1" ht="13.8" x14ac:dyDescent="0.3">
      <c r="A38" s="1998" t="s">
        <v>67</v>
      </c>
      <c r="B38" s="1272">
        <v>1</v>
      </c>
      <c r="C38" s="1272">
        <v>18</v>
      </c>
      <c r="D38" s="1993" t="s">
        <v>72</v>
      </c>
      <c r="E38" s="1993" t="s">
        <v>72</v>
      </c>
      <c r="F38" s="2022" t="s">
        <v>5653</v>
      </c>
      <c r="G38" s="3477" t="s">
        <v>5654</v>
      </c>
      <c r="H38" s="2002" t="s">
        <v>673</v>
      </c>
      <c r="I38" s="2003" t="s">
        <v>267</v>
      </c>
      <c r="J38" s="2003" t="s">
        <v>674</v>
      </c>
      <c r="K38" s="1271">
        <v>0</v>
      </c>
      <c r="L38" s="1989"/>
      <c r="M38" s="1990"/>
      <c r="N38" s="1990"/>
      <c r="O38" s="1990"/>
    </row>
    <row r="39" spans="1:15" s="1979" customFormat="1" ht="41.4" x14ac:dyDescent="0.3">
      <c r="A39" s="1998" t="s">
        <v>67</v>
      </c>
      <c r="B39" s="1272">
        <v>1</v>
      </c>
      <c r="C39" s="1272">
        <v>18</v>
      </c>
      <c r="D39" s="1993" t="s">
        <v>72</v>
      </c>
      <c r="E39" s="1993" t="s">
        <v>144</v>
      </c>
      <c r="F39" s="2022" t="s">
        <v>5655</v>
      </c>
      <c r="G39" s="3477" t="s">
        <v>5656</v>
      </c>
      <c r="H39" s="2002" t="s">
        <v>673</v>
      </c>
      <c r="I39" s="2003" t="s">
        <v>321</v>
      </c>
      <c r="J39" s="2003" t="s">
        <v>674</v>
      </c>
      <c r="K39" s="1271">
        <v>0</v>
      </c>
      <c r="L39" s="1989"/>
      <c r="M39" s="1990"/>
      <c r="N39" s="1990"/>
      <c r="O39" s="1990"/>
    </row>
    <row r="40" spans="1:15" s="1979" customFormat="1" ht="13.8" x14ac:dyDescent="0.3">
      <c r="A40" s="1998" t="s">
        <v>67</v>
      </c>
      <c r="B40" s="1272">
        <v>1</v>
      </c>
      <c r="C40" s="1272">
        <v>18</v>
      </c>
      <c r="D40" s="1993" t="s">
        <v>72</v>
      </c>
      <c r="E40" s="1993" t="s">
        <v>114</v>
      </c>
      <c r="F40" s="2022" t="s">
        <v>292</v>
      </c>
      <c r="G40" s="3477" t="s">
        <v>5657</v>
      </c>
      <c r="H40" s="2002" t="s">
        <v>673</v>
      </c>
      <c r="I40" s="2003">
        <v>0</v>
      </c>
      <c r="J40" s="2003" t="s">
        <v>674</v>
      </c>
      <c r="K40" s="1271">
        <v>0</v>
      </c>
      <c r="L40" s="1989"/>
      <c r="M40" s="1990"/>
      <c r="N40" s="1990"/>
      <c r="O40" s="1990"/>
    </row>
    <row r="41" spans="1:15" s="1979" customFormat="1" ht="27.6" x14ac:dyDescent="0.3">
      <c r="A41" s="1998" t="s">
        <v>67</v>
      </c>
      <c r="B41" s="1272">
        <v>1</v>
      </c>
      <c r="C41" s="1272">
        <v>18</v>
      </c>
      <c r="D41" s="1993" t="s">
        <v>72</v>
      </c>
      <c r="E41" s="1993" t="s">
        <v>139</v>
      </c>
      <c r="F41" s="2022" t="s">
        <v>5658</v>
      </c>
      <c r="G41" s="3477" t="s">
        <v>5659</v>
      </c>
      <c r="H41" s="2002" t="s">
        <v>673</v>
      </c>
      <c r="I41" s="2003" t="s">
        <v>8080</v>
      </c>
      <c r="J41" s="2003" t="s">
        <v>674</v>
      </c>
      <c r="K41" s="1271">
        <v>0</v>
      </c>
      <c r="L41" s="1989"/>
      <c r="M41" s="1990"/>
      <c r="N41" s="1990"/>
      <c r="O41" s="1990"/>
    </row>
    <row r="42" spans="1:15" s="1979" customFormat="1" ht="13.8" x14ac:dyDescent="0.3">
      <c r="A42" s="1998" t="s">
        <v>67</v>
      </c>
      <c r="B42" s="1272">
        <v>1</v>
      </c>
      <c r="C42" s="1999" t="s">
        <v>72</v>
      </c>
      <c r="D42" s="1993" t="s">
        <v>72</v>
      </c>
      <c r="E42" s="3476" t="s">
        <v>109</v>
      </c>
      <c r="F42" s="3308" t="s">
        <v>516</v>
      </c>
      <c r="G42" s="2001" t="s">
        <v>2823</v>
      </c>
      <c r="H42" s="2002" t="s">
        <v>2821</v>
      </c>
      <c r="I42" s="2003" t="s">
        <v>689</v>
      </c>
      <c r="J42" s="2003" t="s">
        <v>674</v>
      </c>
      <c r="K42" s="1265">
        <v>11316223150</v>
      </c>
      <c r="L42" s="1989"/>
      <c r="M42" s="1990"/>
      <c r="N42" s="1990"/>
      <c r="O42" s="1990"/>
    </row>
    <row r="43" spans="1:15" s="1979" customFormat="1" ht="13.8" x14ac:dyDescent="0.3">
      <c r="A43" s="1998" t="s">
        <v>67</v>
      </c>
      <c r="B43" s="1272">
        <v>1</v>
      </c>
      <c r="C43" s="1272">
        <v>18</v>
      </c>
      <c r="D43" s="1993" t="s">
        <v>72</v>
      </c>
      <c r="E43" s="3476" t="s">
        <v>114</v>
      </c>
      <c r="F43" s="3308" t="s">
        <v>2825</v>
      </c>
      <c r="G43" s="2001" t="s">
        <v>2824</v>
      </c>
      <c r="H43" s="2002" t="s">
        <v>2821</v>
      </c>
      <c r="I43" s="2003" t="s">
        <v>689</v>
      </c>
      <c r="J43" s="2003" t="s">
        <v>674</v>
      </c>
      <c r="K43" s="1265">
        <v>2292429700</v>
      </c>
      <c r="L43" s="1989"/>
      <c r="M43" s="1990"/>
      <c r="N43" s="1990"/>
      <c r="O43" s="1990"/>
    </row>
    <row r="44" spans="1:15" s="1979" customFormat="1" ht="13.8" x14ac:dyDescent="0.3">
      <c r="A44" s="1998" t="s">
        <v>67</v>
      </c>
      <c r="B44" s="1272">
        <v>1</v>
      </c>
      <c r="C44" s="1272">
        <v>18</v>
      </c>
      <c r="D44" s="1993" t="s">
        <v>72</v>
      </c>
      <c r="E44" s="3476" t="s">
        <v>81</v>
      </c>
      <c r="F44" s="3308" t="s">
        <v>2428</v>
      </c>
      <c r="G44" s="2001" t="s">
        <v>2827</v>
      </c>
      <c r="H44" s="2002" t="s">
        <v>2821</v>
      </c>
      <c r="I44" s="2003" t="s">
        <v>689</v>
      </c>
      <c r="J44" s="2003" t="s">
        <v>674</v>
      </c>
      <c r="K44" s="1265">
        <v>530000000</v>
      </c>
      <c r="L44" s="1989"/>
      <c r="M44" s="1990"/>
      <c r="N44" s="1990"/>
      <c r="O44" s="1990"/>
    </row>
    <row r="45" spans="1:15" s="1979" customFormat="1" ht="13.8" x14ac:dyDescent="0.3">
      <c r="A45" s="1998" t="s">
        <v>67</v>
      </c>
      <c r="B45" s="1272">
        <v>1</v>
      </c>
      <c r="C45" s="1272">
        <v>18</v>
      </c>
      <c r="D45" s="1993" t="s">
        <v>72</v>
      </c>
      <c r="E45" s="3476" t="s">
        <v>84</v>
      </c>
      <c r="F45" s="3308" t="s">
        <v>2826</v>
      </c>
      <c r="G45" s="2001" t="s">
        <v>2828</v>
      </c>
      <c r="H45" s="2002" t="s">
        <v>2821</v>
      </c>
      <c r="I45" s="2003" t="s">
        <v>689</v>
      </c>
      <c r="J45" s="2003" t="s">
        <v>674</v>
      </c>
      <c r="K45" s="1265">
        <v>3442025000</v>
      </c>
      <c r="L45" s="1989"/>
      <c r="M45" s="1990"/>
      <c r="N45" s="1990"/>
      <c r="O45" s="1990"/>
    </row>
    <row r="46" spans="1:15" s="1979" customFormat="1" ht="13.8" x14ac:dyDescent="0.3">
      <c r="A46" s="1998" t="s">
        <v>67</v>
      </c>
      <c r="B46" s="1272">
        <v>1</v>
      </c>
      <c r="C46" s="1272">
        <v>18</v>
      </c>
      <c r="D46" s="1993" t="s">
        <v>72</v>
      </c>
      <c r="E46" s="3476" t="s">
        <v>119</v>
      </c>
      <c r="F46" s="3308" t="s">
        <v>1569</v>
      </c>
      <c r="G46" s="2001" t="s">
        <v>2829</v>
      </c>
      <c r="H46" s="2002" t="s">
        <v>2821</v>
      </c>
      <c r="I46" s="2003" t="s">
        <v>689</v>
      </c>
      <c r="J46" s="2003" t="s">
        <v>674</v>
      </c>
      <c r="K46" s="1265">
        <v>822900000</v>
      </c>
      <c r="L46" s="1989"/>
      <c r="M46" s="1990"/>
      <c r="N46" s="1990"/>
      <c r="O46" s="1990"/>
    </row>
    <row r="47" spans="1:15" s="1979" customFormat="1" ht="13.8" x14ac:dyDescent="0.3">
      <c r="A47" s="1998" t="s">
        <v>67</v>
      </c>
      <c r="B47" s="1272">
        <v>1</v>
      </c>
      <c r="C47" s="1272">
        <v>18</v>
      </c>
      <c r="D47" s="1993" t="s">
        <v>72</v>
      </c>
      <c r="E47" s="1993">
        <v>22</v>
      </c>
      <c r="F47" s="3308" t="s">
        <v>8079</v>
      </c>
      <c r="G47" s="2001" t="s">
        <v>8078</v>
      </c>
      <c r="H47" s="2002" t="s">
        <v>2821</v>
      </c>
      <c r="I47" s="2003" t="s">
        <v>689</v>
      </c>
      <c r="J47" s="2003" t="s">
        <v>674</v>
      </c>
      <c r="K47" s="1265">
        <v>1887000000</v>
      </c>
      <c r="L47" s="1989"/>
      <c r="M47" s="1990"/>
      <c r="N47" s="1990"/>
      <c r="O47" s="1990"/>
    </row>
    <row r="48" spans="1:15" s="1979" customFormat="1" ht="13.8" x14ac:dyDescent="0.3">
      <c r="A48" s="1998" t="s">
        <v>67</v>
      </c>
      <c r="B48" s="1272">
        <v>1</v>
      </c>
      <c r="C48" s="1272">
        <v>18</v>
      </c>
      <c r="D48" s="1993" t="s">
        <v>72</v>
      </c>
      <c r="E48" s="1993">
        <v>23</v>
      </c>
      <c r="F48" s="3308" t="s">
        <v>8077</v>
      </c>
      <c r="G48" s="2001" t="s">
        <v>8077</v>
      </c>
      <c r="H48" s="2002" t="s">
        <v>2821</v>
      </c>
      <c r="I48" s="2003" t="s">
        <v>689</v>
      </c>
      <c r="J48" s="2003" t="s">
        <v>674</v>
      </c>
      <c r="K48" s="1265">
        <v>290000000</v>
      </c>
      <c r="L48" s="1989"/>
      <c r="M48" s="1990"/>
      <c r="N48" s="1990"/>
      <c r="O48" s="1990"/>
    </row>
    <row r="49" spans="1:15" s="1979" customFormat="1" ht="13.8" x14ac:dyDescent="0.3">
      <c r="A49" s="1998" t="s">
        <v>67</v>
      </c>
      <c r="B49" s="1272">
        <v>1</v>
      </c>
      <c r="C49" s="1272">
        <v>18</v>
      </c>
      <c r="D49" s="1993" t="s">
        <v>72</v>
      </c>
      <c r="E49" s="1993">
        <v>24</v>
      </c>
      <c r="F49" s="3308" t="s">
        <v>294</v>
      </c>
      <c r="G49" s="2001" t="s">
        <v>8076</v>
      </c>
      <c r="H49" s="2002" t="s">
        <v>2821</v>
      </c>
      <c r="I49" s="2003" t="s">
        <v>689</v>
      </c>
      <c r="J49" s="2003" t="s">
        <v>674</v>
      </c>
      <c r="K49" s="1265">
        <v>1123000000</v>
      </c>
      <c r="L49" s="1989"/>
      <c r="M49" s="1990"/>
      <c r="N49" s="1990"/>
      <c r="O49" s="1990"/>
    </row>
    <row r="50" spans="1:15" s="1979" customFormat="1" ht="27.6" x14ac:dyDescent="0.3">
      <c r="A50" s="1998" t="s">
        <v>67</v>
      </c>
      <c r="B50" s="1272">
        <v>1</v>
      </c>
      <c r="C50" s="1272">
        <v>18</v>
      </c>
      <c r="D50" s="1993" t="s">
        <v>72</v>
      </c>
      <c r="E50" s="1993">
        <v>25</v>
      </c>
      <c r="F50" s="3308" t="s">
        <v>691</v>
      </c>
      <c r="G50" s="2001" t="s">
        <v>8075</v>
      </c>
      <c r="H50" s="2002" t="s">
        <v>2821</v>
      </c>
      <c r="I50" s="2003" t="s">
        <v>689</v>
      </c>
      <c r="J50" s="2003" t="s">
        <v>674</v>
      </c>
      <c r="K50" s="1265">
        <v>4687646300</v>
      </c>
      <c r="L50" s="1989"/>
      <c r="M50" s="1990"/>
      <c r="N50" s="1990"/>
      <c r="O50" s="1990"/>
    </row>
    <row r="51" spans="1:15" s="1979" customFormat="1" ht="27.6" x14ac:dyDescent="0.3">
      <c r="A51" s="1998" t="s">
        <v>67</v>
      </c>
      <c r="B51" s="1272">
        <v>1</v>
      </c>
      <c r="C51" s="1272">
        <v>18</v>
      </c>
      <c r="D51" s="1993" t="s">
        <v>72</v>
      </c>
      <c r="E51" s="1993">
        <v>26</v>
      </c>
      <c r="F51" s="3308" t="s">
        <v>690</v>
      </c>
      <c r="G51" s="2001" t="s">
        <v>8074</v>
      </c>
      <c r="H51" s="2002" t="s">
        <v>2821</v>
      </c>
      <c r="I51" s="2003" t="s">
        <v>689</v>
      </c>
      <c r="J51" s="2003" t="s">
        <v>674</v>
      </c>
      <c r="K51" s="1265">
        <v>433013750</v>
      </c>
      <c r="L51" s="1989"/>
      <c r="M51" s="1990"/>
      <c r="N51" s="1990"/>
      <c r="O51" s="1990"/>
    </row>
    <row r="52" spans="1:15" s="1979" customFormat="1" ht="13.8" x14ac:dyDescent="0.3">
      <c r="A52" s="1998"/>
      <c r="B52" s="1272"/>
      <c r="C52" s="1272"/>
      <c r="D52" s="1993"/>
      <c r="E52" s="1993">
        <v>40</v>
      </c>
      <c r="F52" s="3308" t="s">
        <v>8073</v>
      </c>
      <c r="G52" s="3308" t="s">
        <v>8072</v>
      </c>
      <c r="H52" s="2002" t="s">
        <v>2821</v>
      </c>
      <c r="I52" s="2003" t="s">
        <v>8071</v>
      </c>
      <c r="J52" s="2003" t="s">
        <v>674</v>
      </c>
      <c r="K52" s="1265">
        <v>2418140000</v>
      </c>
      <c r="L52" s="1989"/>
      <c r="M52" s="1990"/>
      <c r="N52" s="1990"/>
      <c r="O52" s="1990"/>
    </row>
    <row r="53" spans="1:15" s="1979" customFormat="1" ht="13.8" x14ac:dyDescent="0.3">
      <c r="A53" s="1991"/>
      <c r="B53" s="1273"/>
      <c r="C53" s="1273"/>
      <c r="D53" s="2024"/>
      <c r="E53" s="2024">
        <v>42</v>
      </c>
      <c r="F53" s="3307" t="s">
        <v>1518</v>
      </c>
      <c r="G53" s="3307" t="s">
        <v>8070</v>
      </c>
      <c r="H53" s="1995" t="s">
        <v>2821</v>
      </c>
      <c r="I53" s="3480" t="s">
        <v>8069</v>
      </c>
      <c r="J53" s="3480" t="s">
        <v>674</v>
      </c>
      <c r="K53" s="1266">
        <v>1589760000</v>
      </c>
      <c r="L53" s="1989"/>
      <c r="M53" s="1990"/>
      <c r="N53" s="1990"/>
      <c r="O53" s="1990"/>
    </row>
    <row r="54" spans="1:15" s="2014" customFormat="1" ht="13.8" x14ac:dyDescent="0.3">
      <c r="A54" s="2004" t="s">
        <v>67</v>
      </c>
      <c r="B54" s="2005">
        <v>1</v>
      </c>
      <c r="C54" s="2005">
        <v>18</v>
      </c>
      <c r="D54" s="2006" t="s">
        <v>109</v>
      </c>
      <c r="E54" s="2007"/>
      <c r="F54" s="1269" t="s">
        <v>127</v>
      </c>
      <c r="G54" s="2011" t="s">
        <v>693</v>
      </c>
      <c r="H54" s="2009" t="s">
        <v>2821</v>
      </c>
      <c r="I54" s="2010">
        <v>1</v>
      </c>
      <c r="J54" s="2011"/>
      <c r="K54" s="2012">
        <f>SUM(K55:K57)</f>
        <v>1633026000</v>
      </c>
      <c r="L54" s="3481"/>
      <c r="M54" s="3482"/>
      <c r="N54" s="3483"/>
    </row>
    <row r="55" spans="1:15" s="1979" customFormat="1" ht="27.6" x14ac:dyDescent="0.3">
      <c r="A55" s="2015" t="s">
        <v>67</v>
      </c>
      <c r="B55" s="2016">
        <v>1</v>
      </c>
      <c r="C55" s="2016">
        <v>18</v>
      </c>
      <c r="D55" s="2017" t="s">
        <v>109</v>
      </c>
      <c r="E55" s="2017" t="s">
        <v>67</v>
      </c>
      <c r="F55" s="2018" t="s">
        <v>694</v>
      </c>
      <c r="G55" s="3475" t="s">
        <v>8068</v>
      </c>
      <c r="H55" s="2019" t="s">
        <v>673</v>
      </c>
      <c r="I55" s="3484" t="s">
        <v>7425</v>
      </c>
      <c r="J55" s="1996"/>
      <c r="K55" s="3303">
        <v>1153500000</v>
      </c>
      <c r="L55" s="1978"/>
    </row>
    <row r="56" spans="1:15" s="1979" customFormat="1" ht="27.6" x14ac:dyDescent="0.3">
      <c r="A56" s="3485" t="s">
        <v>67</v>
      </c>
      <c r="B56" s="1272">
        <v>1</v>
      </c>
      <c r="C56" s="3486">
        <v>18</v>
      </c>
      <c r="D56" s="3476" t="s">
        <v>109</v>
      </c>
      <c r="E56" s="3476" t="s">
        <v>114</v>
      </c>
      <c r="F56" s="3307" t="s">
        <v>327</v>
      </c>
      <c r="G56" s="3477" t="s">
        <v>2830</v>
      </c>
      <c r="H56" s="2002" t="s">
        <v>2821</v>
      </c>
      <c r="I56" s="2003" t="s">
        <v>6171</v>
      </c>
      <c r="J56" s="3478"/>
      <c r="K56" s="1265">
        <v>346500000</v>
      </c>
      <c r="L56" s="1978"/>
    </row>
    <row r="57" spans="1:15" s="1979" customFormat="1" ht="27.6" x14ac:dyDescent="0.3">
      <c r="A57" s="3487" t="s">
        <v>67</v>
      </c>
      <c r="B57" s="1273">
        <v>1</v>
      </c>
      <c r="C57" s="3488">
        <v>18</v>
      </c>
      <c r="D57" s="2024" t="s">
        <v>109</v>
      </c>
      <c r="E57" s="2024" t="s">
        <v>139</v>
      </c>
      <c r="F57" s="3307" t="s">
        <v>8067</v>
      </c>
      <c r="G57" s="1987" t="s">
        <v>8066</v>
      </c>
      <c r="H57" s="1995" t="s">
        <v>2821</v>
      </c>
      <c r="I57" s="3480" t="s">
        <v>6171</v>
      </c>
      <c r="J57" s="3489"/>
      <c r="K57" s="1266">
        <v>133026000</v>
      </c>
      <c r="L57" s="1978"/>
    </row>
    <row r="58" spans="1:15" s="2014" customFormat="1" ht="27.6" x14ac:dyDescent="0.3">
      <c r="A58" s="2004" t="s">
        <v>67</v>
      </c>
      <c r="B58" s="2005">
        <v>1</v>
      </c>
      <c r="C58" s="2005">
        <v>18</v>
      </c>
      <c r="D58" s="2007" t="s">
        <v>114</v>
      </c>
      <c r="E58" s="2007"/>
      <c r="F58" s="1269" t="s">
        <v>696</v>
      </c>
      <c r="G58" s="2008" t="s">
        <v>697</v>
      </c>
      <c r="H58" s="2009" t="s">
        <v>2821</v>
      </c>
      <c r="I58" s="2010">
        <v>1</v>
      </c>
      <c r="J58" s="2011"/>
      <c r="K58" s="2012">
        <f>SUM(K59:K61)</f>
        <v>1113384000</v>
      </c>
      <c r="L58" s="2013"/>
    </row>
    <row r="59" spans="1:15" s="221" customFormat="1" ht="27.6" x14ac:dyDescent="0.25">
      <c r="A59" s="3490" t="s">
        <v>67</v>
      </c>
      <c r="B59" s="2016">
        <v>1</v>
      </c>
      <c r="C59" s="3491">
        <v>18</v>
      </c>
      <c r="D59" s="2000" t="s">
        <v>114</v>
      </c>
      <c r="E59" s="2000" t="s">
        <v>67</v>
      </c>
      <c r="F59" s="3492" t="s">
        <v>329</v>
      </c>
      <c r="G59" s="3493" t="s">
        <v>8065</v>
      </c>
      <c r="H59" s="3494" t="s">
        <v>2821</v>
      </c>
      <c r="I59" s="3495" t="s">
        <v>6171</v>
      </c>
      <c r="J59" s="3496" t="s">
        <v>674</v>
      </c>
      <c r="K59" s="1267">
        <v>938384000</v>
      </c>
      <c r="L59" s="220"/>
    </row>
    <row r="60" spans="1:15" s="1983" customFormat="1" ht="27.6" x14ac:dyDescent="0.25">
      <c r="A60" s="3485" t="s">
        <v>67</v>
      </c>
      <c r="B60" s="1272">
        <v>1</v>
      </c>
      <c r="C60" s="3486">
        <v>18</v>
      </c>
      <c r="D60" s="1993" t="s">
        <v>114</v>
      </c>
      <c r="E60" s="1993" t="s">
        <v>72</v>
      </c>
      <c r="F60" s="3497" t="s">
        <v>5661</v>
      </c>
      <c r="G60" s="2001" t="s">
        <v>5662</v>
      </c>
      <c r="H60" s="3498" t="s">
        <v>673</v>
      </c>
      <c r="I60" s="3499" t="s">
        <v>6214</v>
      </c>
      <c r="J60" s="3500"/>
      <c r="K60" s="1270">
        <v>0</v>
      </c>
      <c r="L60" s="1982"/>
    </row>
    <row r="61" spans="1:15" s="1983" customFormat="1" ht="27.6" x14ac:dyDescent="0.25">
      <c r="A61" s="3487" t="s">
        <v>67</v>
      </c>
      <c r="B61" s="1273">
        <v>1</v>
      </c>
      <c r="C61" s="3488">
        <v>18</v>
      </c>
      <c r="D61" s="2024" t="s">
        <v>114</v>
      </c>
      <c r="E61" s="2024" t="s">
        <v>109</v>
      </c>
      <c r="F61" s="3501" t="s">
        <v>1263</v>
      </c>
      <c r="G61" s="3502" t="s">
        <v>8064</v>
      </c>
      <c r="H61" s="3503" t="s">
        <v>2821</v>
      </c>
      <c r="I61" s="3504" t="s">
        <v>6171</v>
      </c>
      <c r="J61" s="3505" t="s">
        <v>674</v>
      </c>
      <c r="K61" s="1268">
        <v>175000000</v>
      </c>
      <c r="L61" s="1982"/>
    </row>
    <row r="62" spans="1:15" s="2014" customFormat="1" ht="27.6" x14ac:dyDescent="0.3">
      <c r="A62" s="2004" t="s">
        <v>67</v>
      </c>
      <c r="B62" s="2005">
        <v>1</v>
      </c>
      <c r="C62" s="2005">
        <v>18</v>
      </c>
      <c r="D62" s="2006" t="s">
        <v>139</v>
      </c>
      <c r="E62" s="2007"/>
      <c r="F62" s="1269" t="s">
        <v>698</v>
      </c>
      <c r="G62" s="3472" t="s">
        <v>699</v>
      </c>
      <c r="H62" s="2009" t="s">
        <v>2821</v>
      </c>
      <c r="I62" s="2010">
        <v>1</v>
      </c>
      <c r="J62" s="2011"/>
      <c r="K62" s="2012">
        <f>SUM(K63:K67)</f>
        <v>141500000</v>
      </c>
      <c r="L62" s="2013"/>
    </row>
    <row r="63" spans="1:15" s="1979" customFormat="1" ht="27.6" x14ac:dyDescent="0.3">
      <c r="A63" s="2015" t="s">
        <v>67</v>
      </c>
      <c r="B63" s="2016">
        <v>1</v>
      </c>
      <c r="C63" s="2016">
        <v>18</v>
      </c>
      <c r="D63" s="2017" t="s">
        <v>139</v>
      </c>
      <c r="E63" s="2017" t="s">
        <v>67</v>
      </c>
      <c r="F63" s="2018" t="s">
        <v>461</v>
      </c>
      <c r="G63" s="2018" t="s">
        <v>2831</v>
      </c>
      <c r="H63" s="2019" t="s">
        <v>2821</v>
      </c>
      <c r="I63" s="2020" t="s">
        <v>6171</v>
      </c>
      <c r="J63" s="1996" t="s">
        <v>674</v>
      </c>
      <c r="K63" s="1267">
        <v>21500000</v>
      </c>
      <c r="L63" s="1978"/>
    </row>
    <row r="64" spans="1:15" s="1979" customFormat="1" ht="27.6" x14ac:dyDescent="0.3">
      <c r="A64" s="1998" t="s">
        <v>67</v>
      </c>
      <c r="B64" s="1272">
        <v>1</v>
      </c>
      <c r="C64" s="1272">
        <v>18</v>
      </c>
      <c r="D64" s="3476" t="s">
        <v>139</v>
      </c>
      <c r="E64" s="3476" t="s">
        <v>72</v>
      </c>
      <c r="F64" s="2022" t="s">
        <v>1661</v>
      </c>
      <c r="G64" s="2022" t="s">
        <v>8063</v>
      </c>
      <c r="H64" s="2002" t="s">
        <v>2821</v>
      </c>
      <c r="I64" s="2003" t="s">
        <v>6171</v>
      </c>
      <c r="J64" s="3478" t="s">
        <v>674</v>
      </c>
      <c r="K64" s="1270">
        <v>72500000</v>
      </c>
      <c r="L64" s="1978"/>
    </row>
    <row r="65" spans="1:12" s="1979" customFormat="1" ht="27.6" x14ac:dyDescent="0.3">
      <c r="A65" s="1998"/>
      <c r="B65" s="1272"/>
      <c r="C65" s="1272"/>
      <c r="D65" s="3476"/>
      <c r="E65" s="3476" t="s">
        <v>144</v>
      </c>
      <c r="F65" s="2022" t="s">
        <v>462</v>
      </c>
      <c r="G65" s="2022" t="s">
        <v>2832</v>
      </c>
      <c r="H65" s="2002" t="s">
        <v>2821</v>
      </c>
      <c r="I65" s="2003" t="s">
        <v>6171</v>
      </c>
      <c r="J65" s="3478" t="s">
        <v>674</v>
      </c>
      <c r="K65" s="1270">
        <v>17500000</v>
      </c>
      <c r="L65" s="1978"/>
    </row>
    <row r="66" spans="1:12" s="1979" customFormat="1" ht="27.6" x14ac:dyDescent="0.3">
      <c r="A66" s="1998"/>
      <c r="B66" s="1272"/>
      <c r="C66" s="1272"/>
      <c r="D66" s="3476"/>
      <c r="E66" s="3476" t="s">
        <v>114</v>
      </c>
      <c r="F66" s="2022" t="s">
        <v>8062</v>
      </c>
      <c r="G66" s="2022" t="s">
        <v>8061</v>
      </c>
      <c r="H66" s="2002" t="s">
        <v>2821</v>
      </c>
      <c r="I66" s="2003" t="s">
        <v>6171</v>
      </c>
      <c r="J66" s="3478" t="s">
        <v>674</v>
      </c>
      <c r="K66" s="1270">
        <v>30000000</v>
      </c>
      <c r="L66" s="1978"/>
    </row>
    <row r="67" spans="1:12" s="1979" customFormat="1" ht="13.8" x14ac:dyDescent="0.3">
      <c r="A67" s="1998"/>
      <c r="B67" s="1272"/>
      <c r="C67" s="1272"/>
      <c r="D67" s="3476"/>
      <c r="E67" s="3476" t="s">
        <v>139</v>
      </c>
      <c r="F67" s="2022" t="s">
        <v>8060</v>
      </c>
      <c r="G67" s="2022" t="s">
        <v>8059</v>
      </c>
      <c r="H67" s="2002" t="s">
        <v>2821</v>
      </c>
      <c r="I67" s="2003" t="s">
        <v>6171</v>
      </c>
      <c r="J67" s="3478" t="s">
        <v>674</v>
      </c>
      <c r="K67" s="1270">
        <v>0</v>
      </c>
      <c r="L67" s="1978"/>
    </row>
    <row r="68" spans="1:12" s="1979" customFormat="1" ht="13.8" x14ac:dyDescent="0.3">
      <c r="A68" s="1991"/>
      <c r="B68" s="1273"/>
      <c r="C68" s="1273"/>
      <c r="D68" s="1992"/>
      <c r="E68" s="1992"/>
      <c r="F68" s="1994"/>
      <c r="G68" s="1987"/>
      <c r="H68" s="1995"/>
      <c r="I68" s="3480"/>
      <c r="J68" s="3489"/>
      <c r="K68" s="1997"/>
      <c r="L68" s="1978"/>
    </row>
    <row r="69" spans="1:12" s="2014" customFormat="1" ht="13.8" x14ac:dyDescent="0.3">
      <c r="A69" s="2004" t="s">
        <v>67</v>
      </c>
      <c r="B69" s="2005">
        <v>1</v>
      </c>
      <c r="C69" s="2005">
        <v>18</v>
      </c>
      <c r="D69" s="2006" t="s">
        <v>81</v>
      </c>
      <c r="E69" s="2007"/>
      <c r="F69" s="1269" t="s">
        <v>5663</v>
      </c>
      <c r="G69" s="3472" t="s">
        <v>5664</v>
      </c>
      <c r="H69" s="2009" t="s">
        <v>2821</v>
      </c>
      <c r="I69" s="2010"/>
      <c r="J69" s="2011"/>
      <c r="K69" s="2012">
        <f>SUM(K70:K76)</f>
        <v>154650000</v>
      </c>
      <c r="L69" s="2013"/>
    </row>
    <row r="70" spans="1:12" s="1979" customFormat="1" ht="13.8" x14ac:dyDescent="0.3">
      <c r="A70" s="2015" t="s">
        <v>67</v>
      </c>
      <c r="B70" s="2016">
        <v>1</v>
      </c>
      <c r="C70" s="2016">
        <v>18</v>
      </c>
      <c r="D70" s="2017" t="s">
        <v>81</v>
      </c>
      <c r="E70" s="2017" t="s">
        <v>67</v>
      </c>
      <c r="F70" s="2018" t="s">
        <v>332</v>
      </c>
      <c r="G70" s="3475" t="s">
        <v>5665</v>
      </c>
      <c r="H70" s="2019" t="s">
        <v>673</v>
      </c>
      <c r="I70" s="3475"/>
      <c r="J70" s="1996"/>
      <c r="K70" s="3303">
        <v>0</v>
      </c>
      <c r="L70" s="1978"/>
    </row>
    <row r="71" spans="1:12" s="1979" customFormat="1" ht="13.8" x14ac:dyDescent="0.3">
      <c r="A71" s="1998" t="s">
        <v>67</v>
      </c>
      <c r="B71" s="1272">
        <v>1</v>
      </c>
      <c r="C71" s="1272">
        <v>18</v>
      </c>
      <c r="D71" s="3476" t="s">
        <v>81</v>
      </c>
      <c r="E71" s="3476" t="s">
        <v>72</v>
      </c>
      <c r="F71" s="2022" t="s">
        <v>300</v>
      </c>
      <c r="G71" s="3477" t="s">
        <v>5666</v>
      </c>
      <c r="H71" s="2002" t="s">
        <v>673</v>
      </c>
      <c r="I71" s="2003" t="s">
        <v>668</v>
      </c>
      <c r="J71" s="3478" t="s">
        <v>674</v>
      </c>
      <c r="K71" s="1271">
        <v>0</v>
      </c>
      <c r="L71" s="1978"/>
    </row>
    <row r="72" spans="1:12" s="1979" customFormat="1" ht="13.8" x14ac:dyDescent="0.3">
      <c r="A72" s="1998" t="s">
        <v>67</v>
      </c>
      <c r="B72" s="1272">
        <v>1</v>
      </c>
      <c r="C72" s="1272">
        <v>18</v>
      </c>
      <c r="D72" s="3476" t="s">
        <v>81</v>
      </c>
      <c r="E72" s="3476" t="s">
        <v>284</v>
      </c>
      <c r="F72" s="2022" t="s">
        <v>2816</v>
      </c>
      <c r="G72" s="2022" t="s">
        <v>5667</v>
      </c>
      <c r="H72" s="2002" t="s">
        <v>2821</v>
      </c>
      <c r="I72" s="2003" t="s">
        <v>6171</v>
      </c>
      <c r="J72" s="3478" t="s">
        <v>674</v>
      </c>
      <c r="K72" s="1271">
        <v>90000000</v>
      </c>
      <c r="L72" s="1978"/>
    </row>
    <row r="73" spans="1:12" s="1979" customFormat="1" ht="27.6" x14ac:dyDescent="0.3">
      <c r="A73" s="1998" t="s">
        <v>67</v>
      </c>
      <c r="B73" s="1272">
        <v>1</v>
      </c>
      <c r="C73" s="1272">
        <v>18</v>
      </c>
      <c r="D73" s="3476" t="s">
        <v>81</v>
      </c>
      <c r="E73" s="3476" t="s">
        <v>109</v>
      </c>
      <c r="F73" s="2022" t="s">
        <v>2833</v>
      </c>
      <c r="G73" s="3477" t="s">
        <v>8058</v>
      </c>
      <c r="H73" s="2002" t="s">
        <v>2821</v>
      </c>
      <c r="I73" s="2003" t="s">
        <v>668</v>
      </c>
      <c r="J73" s="3478" t="s">
        <v>674</v>
      </c>
      <c r="K73" s="1271">
        <v>5000000</v>
      </c>
      <c r="L73" s="1978"/>
    </row>
    <row r="74" spans="1:12" s="1979" customFormat="1" ht="13.8" x14ac:dyDescent="0.3">
      <c r="A74" s="1998" t="s">
        <v>67</v>
      </c>
      <c r="B74" s="1272">
        <v>1</v>
      </c>
      <c r="C74" s="1272">
        <v>18</v>
      </c>
      <c r="D74" s="3476" t="s">
        <v>81</v>
      </c>
      <c r="E74" s="3476" t="s">
        <v>144</v>
      </c>
      <c r="F74" s="2022" t="s">
        <v>8057</v>
      </c>
      <c r="G74" s="3477" t="s">
        <v>8056</v>
      </c>
      <c r="H74" s="2002" t="s">
        <v>2821</v>
      </c>
      <c r="I74" s="2003" t="s">
        <v>668</v>
      </c>
      <c r="J74" s="3478" t="s">
        <v>674</v>
      </c>
      <c r="K74" s="1271">
        <v>0</v>
      </c>
      <c r="L74" s="1978"/>
    </row>
    <row r="75" spans="1:12" s="1979" customFormat="1" ht="27.6" x14ac:dyDescent="0.3">
      <c r="A75" s="1998" t="s">
        <v>67</v>
      </c>
      <c r="B75" s="1272">
        <v>1</v>
      </c>
      <c r="C75" s="1272">
        <v>18</v>
      </c>
      <c r="D75" s="3476" t="s">
        <v>81</v>
      </c>
      <c r="E75" s="3476" t="s">
        <v>114</v>
      </c>
      <c r="F75" s="2022" t="s">
        <v>5668</v>
      </c>
      <c r="G75" s="3477" t="s">
        <v>5669</v>
      </c>
      <c r="H75" s="2002" t="s">
        <v>2821</v>
      </c>
      <c r="I75" s="2003" t="s">
        <v>700</v>
      </c>
      <c r="J75" s="3478" t="s">
        <v>674</v>
      </c>
      <c r="K75" s="1271">
        <v>10000000</v>
      </c>
      <c r="L75" s="1978"/>
    </row>
    <row r="76" spans="1:12" s="1979" customFormat="1" ht="27.6" x14ac:dyDescent="0.3">
      <c r="A76" s="1991" t="s">
        <v>67</v>
      </c>
      <c r="B76" s="1273">
        <v>1</v>
      </c>
      <c r="C76" s="1273">
        <v>18</v>
      </c>
      <c r="D76" s="1992" t="s">
        <v>81</v>
      </c>
      <c r="E76" s="1992" t="s">
        <v>139</v>
      </c>
      <c r="F76" s="1994" t="s">
        <v>8055</v>
      </c>
      <c r="G76" s="1987" t="s">
        <v>8054</v>
      </c>
      <c r="H76" s="1995" t="s">
        <v>2821</v>
      </c>
      <c r="I76" s="3480" t="s">
        <v>700</v>
      </c>
      <c r="J76" s="3489" t="s">
        <v>674</v>
      </c>
      <c r="K76" s="1997">
        <v>49650000</v>
      </c>
      <c r="L76" s="1978"/>
    </row>
    <row r="77" spans="1:12" s="2014" customFormat="1" ht="27.6" x14ac:dyDescent="0.3">
      <c r="A77" s="2004" t="s">
        <v>67</v>
      </c>
      <c r="B77" s="2005">
        <v>1</v>
      </c>
      <c r="C77" s="2005">
        <v>18</v>
      </c>
      <c r="D77" s="2006" t="s">
        <v>84</v>
      </c>
      <c r="E77" s="2007"/>
      <c r="F77" s="1269" t="s">
        <v>8053</v>
      </c>
      <c r="G77" s="3472" t="s">
        <v>7393</v>
      </c>
      <c r="H77" s="2009" t="s">
        <v>2821</v>
      </c>
      <c r="I77" s="2010">
        <v>1</v>
      </c>
      <c r="J77" s="2011"/>
      <c r="K77" s="3506">
        <f>SUM(K78:K93)</f>
        <v>50620000</v>
      </c>
      <c r="L77" s="2013"/>
    </row>
    <row r="78" spans="1:12" s="1979" customFormat="1" ht="13.8" x14ac:dyDescent="0.3">
      <c r="A78" s="2015" t="s">
        <v>67</v>
      </c>
      <c r="B78" s="2016">
        <v>1</v>
      </c>
      <c r="C78" s="2016">
        <v>18</v>
      </c>
      <c r="D78" s="2017" t="s">
        <v>84</v>
      </c>
      <c r="E78" s="2000" t="s">
        <v>67</v>
      </c>
      <c r="F78" s="2018" t="s">
        <v>5670</v>
      </c>
      <c r="G78" s="3475" t="s">
        <v>8052</v>
      </c>
      <c r="H78" s="2019" t="s">
        <v>2821</v>
      </c>
      <c r="I78" s="2020"/>
      <c r="J78" s="1996"/>
      <c r="K78" s="2021">
        <v>50620000</v>
      </c>
      <c r="L78" s="1978"/>
    </row>
    <row r="79" spans="1:12" s="1979" customFormat="1" ht="27.6" x14ac:dyDescent="0.3">
      <c r="A79" s="1998" t="s">
        <v>67</v>
      </c>
      <c r="B79" s="1272">
        <v>1</v>
      </c>
      <c r="C79" s="1272">
        <v>18</v>
      </c>
      <c r="D79" s="3476" t="s">
        <v>84</v>
      </c>
      <c r="E79" s="1993" t="s">
        <v>72</v>
      </c>
      <c r="F79" s="2022" t="s">
        <v>7390</v>
      </c>
      <c r="G79" s="3477" t="s">
        <v>8051</v>
      </c>
      <c r="H79" s="2002" t="s">
        <v>673</v>
      </c>
      <c r="I79" s="2003"/>
      <c r="J79" s="3478"/>
      <c r="K79" s="1271">
        <v>0</v>
      </c>
      <c r="L79" s="1978"/>
    </row>
    <row r="80" spans="1:12" s="1979" customFormat="1" ht="27.6" x14ac:dyDescent="0.3">
      <c r="A80" s="1998" t="s">
        <v>67</v>
      </c>
      <c r="B80" s="1272">
        <v>1</v>
      </c>
      <c r="C80" s="1272">
        <v>18</v>
      </c>
      <c r="D80" s="3476" t="s">
        <v>84</v>
      </c>
      <c r="E80" s="1993" t="s">
        <v>109</v>
      </c>
      <c r="F80" s="2022" t="s">
        <v>7388</v>
      </c>
      <c r="G80" s="3477" t="s">
        <v>8050</v>
      </c>
      <c r="H80" s="2002" t="s">
        <v>673</v>
      </c>
      <c r="I80" s="2003"/>
      <c r="J80" s="3478"/>
      <c r="K80" s="1271">
        <v>0</v>
      </c>
      <c r="L80" s="1978"/>
    </row>
    <row r="81" spans="1:12" s="1979" customFormat="1" ht="27.6" x14ac:dyDescent="0.3">
      <c r="A81" s="1998" t="s">
        <v>67</v>
      </c>
      <c r="B81" s="1272">
        <v>1</v>
      </c>
      <c r="C81" s="1272">
        <v>18</v>
      </c>
      <c r="D81" s="3476" t="s">
        <v>84</v>
      </c>
      <c r="E81" s="1993" t="s">
        <v>144</v>
      </c>
      <c r="F81" s="2022" t="s">
        <v>7386</v>
      </c>
      <c r="G81" s="3477" t="s">
        <v>8049</v>
      </c>
      <c r="H81" s="2002" t="s">
        <v>673</v>
      </c>
      <c r="I81" s="2003"/>
      <c r="J81" s="3478"/>
      <c r="K81" s="1271">
        <v>0</v>
      </c>
      <c r="L81" s="1978"/>
    </row>
    <row r="82" spans="1:12" s="1979" customFormat="1" ht="27.6" x14ac:dyDescent="0.3">
      <c r="A82" s="1998" t="s">
        <v>67</v>
      </c>
      <c r="B82" s="1272">
        <v>1</v>
      </c>
      <c r="C82" s="1272">
        <v>18</v>
      </c>
      <c r="D82" s="3476" t="s">
        <v>84</v>
      </c>
      <c r="E82" s="1993" t="s">
        <v>114</v>
      </c>
      <c r="F82" s="2022" t="s">
        <v>8048</v>
      </c>
      <c r="G82" s="3477" t="s">
        <v>8047</v>
      </c>
      <c r="H82" s="2002" t="s">
        <v>673</v>
      </c>
      <c r="I82" s="2003" t="s">
        <v>6636</v>
      </c>
      <c r="J82" s="3478" t="s">
        <v>674</v>
      </c>
      <c r="K82" s="1271">
        <v>0</v>
      </c>
      <c r="L82" s="1978"/>
    </row>
    <row r="83" spans="1:12" s="1979" customFormat="1" ht="27.6" x14ac:dyDescent="0.3">
      <c r="A83" s="1998" t="s">
        <v>67</v>
      </c>
      <c r="B83" s="1272">
        <v>1</v>
      </c>
      <c r="C83" s="1272">
        <v>18</v>
      </c>
      <c r="D83" s="3476" t="s">
        <v>84</v>
      </c>
      <c r="E83" s="1993" t="s">
        <v>139</v>
      </c>
      <c r="F83" s="2022" t="s">
        <v>7382</v>
      </c>
      <c r="G83" s="3477"/>
      <c r="H83" s="2002" t="s">
        <v>673</v>
      </c>
      <c r="I83" s="2003"/>
      <c r="J83" s="3478" t="s">
        <v>674</v>
      </c>
      <c r="K83" s="1271">
        <v>0</v>
      </c>
      <c r="L83" s="1978"/>
    </row>
    <row r="84" spans="1:12" s="1979" customFormat="1" ht="13.8" x14ac:dyDescent="0.3">
      <c r="A84" s="1998" t="s">
        <v>67</v>
      </c>
      <c r="B84" s="1272">
        <v>1</v>
      </c>
      <c r="C84" s="1272">
        <v>18</v>
      </c>
      <c r="D84" s="3476" t="s">
        <v>84</v>
      </c>
      <c r="E84" s="1993" t="s">
        <v>81</v>
      </c>
      <c r="F84" s="2022" t="s">
        <v>7380</v>
      </c>
      <c r="G84" s="3477"/>
      <c r="H84" s="2002" t="s">
        <v>673</v>
      </c>
      <c r="I84" s="2003"/>
      <c r="J84" s="3478" t="s">
        <v>674</v>
      </c>
      <c r="K84" s="1271">
        <v>0</v>
      </c>
      <c r="L84" s="1978"/>
    </row>
    <row r="85" spans="1:12" s="1979" customFormat="1" ht="13.8" x14ac:dyDescent="0.3">
      <c r="A85" s="1998" t="s">
        <v>67</v>
      </c>
      <c r="B85" s="1272">
        <v>1</v>
      </c>
      <c r="C85" s="1272">
        <v>18</v>
      </c>
      <c r="D85" s="3476" t="s">
        <v>84</v>
      </c>
      <c r="E85" s="1993" t="s">
        <v>84</v>
      </c>
      <c r="F85" s="2022" t="s">
        <v>7378</v>
      </c>
      <c r="G85" s="3477"/>
      <c r="H85" s="2002" t="s">
        <v>673</v>
      </c>
      <c r="I85" s="2003"/>
      <c r="J85" s="3478" t="s">
        <v>674</v>
      </c>
      <c r="K85" s="1271">
        <v>0</v>
      </c>
      <c r="L85" s="1978"/>
    </row>
    <row r="86" spans="1:12" s="1979" customFormat="1" ht="13.8" x14ac:dyDescent="0.3">
      <c r="A86" s="1998" t="s">
        <v>67</v>
      </c>
      <c r="B86" s="1272">
        <v>1</v>
      </c>
      <c r="C86" s="1272">
        <v>18</v>
      </c>
      <c r="D86" s="3476" t="s">
        <v>84</v>
      </c>
      <c r="E86" s="1993" t="s">
        <v>119</v>
      </c>
      <c r="F86" s="2022" t="s">
        <v>7377</v>
      </c>
      <c r="G86" s="3477"/>
      <c r="H86" s="2002" t="s">
        <v>673</v>
      </c>
      <c r="I86" s="2003"/>
      <c r="J86" s="3478" t="s">
        <v>674</v>
      </c>
      <c r="K86" s="1271">
        <v>0</v>
      </c>
      <c r="L86" s="1978"/>
    </row>
    <row r="87" spans="1:12" s="1979" customFormat="1" ht="13.8" x14ac:dyDescent="0.3">
      <c r="A87" s="1998" t="s">
        <v>67</v>
      </c>
      <c r="B87" s="1272">
        <v>1</v>
      </c>
      <c r="C87" s="1272">
        <v>18</v>
      </c>
      <c r="D87" s="3476" t="s">
        <v>84</v>
      </c>
      <c r="E87" s="1993" t="s">
        <v>185</v>
      </c>
      <c r="F87" s="2022" t="s">
        <v>157</v>
      </c>
      <c r="G87" s="3477"/>
      <c r="H87" s="2002" t="s">
        <v>673</v>
      </c>
      <c r="I87" s="2003"/>
      <c r="J87" s="3478" t="s">
        <v>674</v>
      </c>
      <c r="K87" s="1271">
        <v>0</v>
      </c>
      <c r="L87" s="1978"/>
    </row>
    <row r="88" spans="1:12" s="1979" customFormat="1" ht="27.6" x14ac:dyDescent="0.3">
      <c r="A88" s="1998" t="s">
        <v>67</v>
      </c>
      <c r="B88" s="1272">
        <v>1</v>
      </c>
      <c r="C88" s="1272">
        <v>18</v>
      </c>
      <c r="D88" s="3476" t="s">
        <v>84</v>
      </c>
      <c r="E88" s="1993">
        <v>11</v>
      </c>
      <c r="F88" s="2022" t="s">
        <v>8046</v>
      </c>
      <c r="G88" s="3477" t="s">
        <v>8045</v>
      </c>
      <c r="H88" s="2002" t="s">
        <v>673</v>
      </c>
      <c r="I88" s="2003" t="s">
        <v>669</v>
      </c>
      <c r="J88" s="3478" t="s">
        <v>674</v>
      </c>
      <c r="K88" s="1271">
        <v>0</v>
      </c>
      <c r="L88" s="1978"/>
    </row>
    <row r="89" spans="1:12" s="1979" customFormat="1" ht="27.6" x14ac:dyDescent="0.3">
      <c r="A89" s="1998" t="s">
        <v>67</v>
      </c>
      <c r="B89" s="1272">
        <v>1</v>
      </c>
      <c r="C89" s="1272">
        <v>18</v>
      </c>
      <c r="D89" s="3476" t="s">
        <v>84</v>
      </c>
      <c r="E89" s="1993">
        <v>12</v>
      </c>
      <c r="F89" s="2022" t="s">
        <v>8044</v>
      </c>
      <c r="G89" s="3477" t="s">
        <v>8043</v>
      </c>
      <c r="H89" s="2002" t="s">
        <v>673</v>
      </c>
      <c r="I89" s="2003" t="s">
        <v>342</v>
      </c>
      <c r="J89" s="3478" t="s">
        <v>674</v>
      </c>
      <c r="K89" s="1271">
        <v>0</v>
      </c>
      <c r="L89" s="1978"/>
    </row>
    <row r="90" spans="1:12" s="1979" customFormat="1" ht="13.8" x14ac:dyDescent="0.3">
      <c r="A90" s="1998" t="s">
        <v>67</v>
      </c>
      <c r="B90" s="1272">
        <v>1</v>
      </c>
      <c r="C90" s="1272">
        <v>18</v>
      </c>
      <c r="D90" s="3476" t="s">
        <v>84</v>
      </c>
      <c r="E90" s="1993">
        <v>13</v>
      </c>
      <c r="F90" s="2022" t="s">
        <v>8042</v>
      </c>
      <c r="G90" s="2022" t="s">
        <v>8041</v>
      </c>
      <c r="H90" s="2002" t="s">
        <v>673</v>
      </c>
      <c r="I90" s="2003" t="s">
        <v>6171</v>
      </c>
      <c r="J90" s="3478" t="s">
        <v>674</v>
      </c>
      <c r="K90" s="1271">
        <v>0</v>
      </c>
      <c r="L90" s="1978"/>
    </row>
    <row r="91" spans="1:12" s="1979" customFormat="1" ht="13.8" x14ac:dyDescent="0.3">
      <c r="A91" s="1998" t="s">
        <v>67</v>
      </c>
      <c r="B91" s="1272">
        <v>1</v>
      </c>
      <c r="C91" s="1272">
        <v>18</v>
      </c>
      <c r="D91" s="3476" t="s">
        <v>84</v>
      </c>
      <c r="E91" s="1993">
        <v>14</v>
      </c>
      <c r="F91" s="2022" t="s">
        <v>7312</v>
      </c>
      <c r="G91" s="3477"/>
      <c r="H91" s="2002" t="s">
        <v>673</v>
      </c>
      <c r="I91" s="2003"/>
      <c r="J91" s="3478" t="s">
        <v>674</v>
      </c>
      <c r="K91" s="1271">
        <v>0</v>
      </c>
      <c r="L91" s="1978"/>
    </row>
    <row r="92" spans="1:12" s="1979" customFormat="1" ht="13.8" x14ac:dyDescent="0.3">
      <c r="A92" s="1998" t="s">
        <v>67</v>
      </c>
      <c r="B92" s="1272">
        <v>1</v>
      </c>
      <c r="C92" s="1272">
        <v>18</v>
      </c>
      <c r="D92" s="3476" t="s">
        <v>84</v>
      </c>
      <c r="E92" s="1993">
        <v>15</v>
      </c>
      <c r="F92" s="2022" t="s">
        <v>8040</v>
      </c>
      <c r="G92" s="3477" t="s">
        <v>8039</v>
      </c>
      <c r="H92" s="2002" t="s">
        <v>673</v>
      </c>
      <c r="I92" s="2003" t="s">
        <v>6171</v>
      </c>
      <c r="J92" s="3478" t="s">
        <v>674</v>
      </c>
      <c r="K92" s="1271">
        <v>0</v>
      </c>
      <c r="L92" s="1978"/>
    </row>
    <row r="93" spans="1:12" s="1979" customFormat="1" ht="13.8" x14ac:dyDescent="0.3">
      <c r="A93" s="1991" t="s">
        <v>67</v>
      </c>
      <c r="B93" s="1273">
        <v>1</v>
      </c>
      <c r="C93" s="1273">
        <v>18</v>
      </c>
      <c r="D93" s="1992" t="s">
        <v>84</v>
      </c>
      <c r="E93" s="2024">
        <v>16</v>
      </c>
      <c r="F93" s="1994" t="s">
        <v>7360</v>
      </c>
      <c r="G93" s="1987" t="s">
        <v>8038</v>
      </c>
      <c r="H93" s="1995" t="s">
        <v>673</v>
      </c>
      <c r="I93" s="3480" t="s">
        <v>8037</v>
      </c>
      <c r="J93" s="3489"/>
      <c r="K93" s="1997">
        <v>0</v>
      </c>
      <c r="L93" s="1978"/>
    </row>
    <row r="94" spans="1:12" s="2014" customFormat="1" ht="27.6" x14ac:dyDescent="0.3">
      <c r="A94" s="2004" t="s">
        <v>67</v>
      </c>
      <c r="B94" s="2005">
        <v>1</v>
      </c>
      <c r="C94" s="2005">
        <v>18</v>
      </c>
      <c r="D94" s="2007">
        <v>16</v>
      </c>
      <c r="E94" s="2007"/>
      <c r="F94" s="1269" t="s">
        <v>148</v>
      </c>
      <c r="G94" s="3472" t="s">
        <v>8036</v>
      </c>
      <c r="H94" s="2009" t="s">
        <v>2821</v>
      </c>
      <c r="I94" s="2010">
        <v>1</v>
      </c>
      <c r="J94" s="2011"/>
      <c r="K94" s="2012">
        <f>SUM(K95:K110)</f>
        <v>40000000</v>
      </c>
      <c r="L94" s="2013"/>
    </row>
    <row r="95" spans="1:12" s="1979" customFormat="1" ht="13.8" x14ac:dyDescent="0.3">
      <c r="A95" s="2015" t="s">
        <v>67</v>
      </c>
      <c r="B95" s="2016">
        <v>1</v>
      </c>
      <c r="C95" s="2016">
        <v>18</v>
      </c>
      <c r="D95" s="2000">
        <v>16</v>
      </c>
      <c r="E95" s="2017" t="s">
        <v>67</v>
      </c>
      <c r="F95" s="2018" t="s">
        <v>701</v>
      </c>
      <c r="G95" s="3475" t="s">
        <v>702</v>
      </c>
      <c r="H95" s="2019" t="s">
        <v>673</v>
      </c>
      <c r="I95" s="3475"/>
      <c r="J95" s="1996"/>
      <c r="K95" s="3303"/>
      <c r="L95" s="1978"/>
    </row>
    <row r="96" spans="1:12" s="1979" customFormat="1" ht="13.8" x14ac:dyDescent="0.3">
      <c r="A96" s="1998" t="s">
        <v>67</v>
      </c>
      <c r="B96" s="1272">
        <v>1</v>
      </c>
      <c r="C96" s="1272">
        <v>18</v>
      </c>
      <c r="D96" s="1993">
        <v>16</v>
      </c>
      <c r="E96" s="3476" t="s">
        <v>72</v>
      </c>
      <c r="F96" s="2022" t="s">
        <v>8035</v>
      </c>
      <c r="G96" s="3477" t="s">
        <v>702</v>
      </c>
      <c r="H96" s="2002" t="s">
        <v>673</v>
      </c>
      <c r="I96" s="2003"/>
      <c r="J96" s="3478"/>
      <c r="K96" s="1271"/>
      <c r="L96" s="1978"/>
    </row>
    <row r="97" spans="1:33" s="1979" customFormat="1" ht="13.8" x14ac:dyDescent="0.3">
      <c r="A97" s="1998" t="s">
        <v>67</v>
      </c>
      <c r="B97" s="1272">
        <v>1</v>
      </c>
      <c r="C97" s="1272">
        <v>18</v>
      </c>
      <c r="D97" s="1993">
        <v>16</v>
      </c>
      <c r="E97" s="3476" t="s">
        <v>109</v>
      </c>
      <c r="F97" s="2022" t="s">
        <v>8034</v>
      </c>
      <c r="G97" s="3477" t="s">
        <v>702</v>
      </c>
      <c r="H97" s="2002" t="s">
        <v>673</v>
      </c>
      <c r="I97" s="2003"/>
      <c r="J97" s="3478"/>
      <c r="K97" s="1271"/>
      <c r="L97" s="1978"/>
    </row>
    <row r="98" spans="1:33" s="1979" customFormat="1" ht="13.8" x14ac:dyDescent="0.3">
      <c r="A98" s="1998" t="s">
        <v>67</v>
      </c>
      <c r="B98" s="1272">
        <v>1</v>
      </c>
      <c r="C98" s="1272">
        <v>18</v>
      </c>
      <c r="D98" s="1993">
        <v>16</v>
      </c>
      <c r="E98" s="3476" t="s">
        <v>144</v>
      </c>
      <c r="F98" s="2022" t="s">
        <v>8033</v>
      </c>
      <c r="G98" s="2022" t="s">
        <v>8032</v>
      </c>
      <c r="H98" s="2002" t="s">
        <v>2821</v>
      </c>
      <c r="I98" s="2003" t="s">
        <v>6171</v>
      </c>
      <c r="J98" s="3478" t="s">
        <v>674</v>
      </c>
      <c r="K98" s="1271">
        <v>40000000</v>
      </c>
      <c r="L98" s="1978"/>
    </row>
    <row r="99" spans="1:33" s="1978" customFormat="1" ht="27.6" x14ac:dyDescent="0.3">
      <c r="A99" s="1998" t="s">
        <v>67</v>
      </c>
      <c r="B99" s="1272">
        <v>1</v>
      </c>
      <c r="C99" s="1272">
        <v>18</v>
      </c>
      <c r="D99" s="1993">
        <v>16</v>
      </c>
      <c r="E99" s="3476" t="s">
        <v>114</v>
      </c>
      <c r="F99" s="2022" t="s">
        <v>8031</v>
      </c>
      <c r="G99" s="3477"/>
      <c r="H99" s="2002" t="s">
        <v>673</v>
      </c>
      <c r="I99" s="2003"/>
      <c r="J99" s="3478"/>
      <c r="K99" s="1271"/>
      <c r="M99" s="1979"/>
      <c r="N99" s="1979"/>
      <c r="O99" s="1979"/>
      <c r="P99" s="1979"/>
      <c r="Q99" s="1979"/>
      <c r="R99" s="1979"/>
      <c r="S99" s="1979"/>
      <c r="T99" s="1979"/>
      <c r="U99" s="1979"/>
      <c r="V99" s="1979"/>
      <c r="W99" s="1979"/>
      <c r="X99" s="1979"/>
      <c r="Y99" s="1979"/>
      <c r="Z99" s="1979"/>
      <c r="AA99" s="1979"/>
      <c r="AB99" s="1979"/>
      <c r="AC99" s="1979"/>
      <c r="AD99" s="1979"/>
      <c r="AE99" s="1979"/>
      <c r="AF99" s="1979"/>
      <c r="AG99" s="1979"/>
    </row>
    <row r="100" spans="1:33" s="1978" customFormat="1" ht="27.6" x14ac:dyDescent="0.3">
      <c r="A100" s="1998" t="s">
        <v>67</v>
      </c>
      <c r="B100" s="1272">
        <v>1</v>
      </c>
      <c r="C100" s="1272">
        <v>18</v>
      </c>
      <c r="D100" s="1993">
        <v>16</v>
      </c>
      <c r="E100" s="3476" t="s">
        <v>139</v>
      </c>
      <c r="F100" s="2022" t="s">
        <v>8030</v>
      </c>
      <c r="G100" s="2022" t="s">
        <v>8029</v>
      </c>
      <c r="H100" s="2002" t="s">
        <v>673</v>
      </c>
      <c r="I100" s="2003" t="s">
        <v>6171</v>
      </c>
      <c r="J100" s="3478" t="s">
        <v>674</v>
      </c>
      <c r="K100" s="1271">
        <v>0</v>
      </c>
      <c r="M100" s="1979"/>
      <c r="N100" s="1979"/>
      <c r="O100" s="1979"/>
      <c r="P100" s="1979"/>
      <c r="Q100" s="1979"/>
      <c r="R100" s="1979"/>
      <c r="S100" s="1979"/>
      <c r="T100" s="1979"/>
      <c r="U100" s="1979"/>
      <c r="V100" s="1979"/>
      <c r="W100" s="1979"/>
      <c r="X100" s="1979"/>
      <c r="Y100" s="1979"/>
      <c r="Z100" s="1979"/>
      <c r="AA100" s="1979"/>
      <c r="AB100" s="1979"/>
      <c r="AC100" s="1979"/>
      <c r="AD100" s="1979"/>
      <c r="AE100" s="1979"/>
      <c r="AF100" s="1979"/>
      <c r="AG100" s="1979"/>
    </row>
    <row r="101" spans="1:33" s="1978" customFormat="1" ht="13.8" x14ac:dyDescent="0.3">
      <c r="A101" s="1998" t="s">
        <v>67</v>
      </c>
      <c r="B101" s="1272">
        <v>1</v>
      </c>
      <c r="C101" s="1272">
        <v>18</v>
      </c>
      <c r="D101" s="1993">
        <v>16</v>
      </c>
      <c r="E101" s="3476" t="s">
        <v>81</v>
      </c>
      <c r="F101" s="2022" t="s">
        <v>8028</v>
      </c>
      <c r="G101" s="3477"/>
      <c r="H101" s="2002" t="s">
        <v>673</v>
      </c>
      <c r="I101" s="2003"/>
      <c r="J101" s="3478"/>
      <c r="K101" s="1271"/>
      <c r="M101" s="1979"/>
      <c r="N101" s="1979"/>
      <c r="O101" s="1979"/>
      <c r="P101" s="1979"/>
      <c r="Q101" s="1979"/>
      <c r="R101" s="1979"/>
      <c r="S101" s="1979"/>
      <c r="T101" s="1979"/>
      <c r="U101" s="1979"/>
      <c r="V101" s="1979"/>
      <c r="W101" s="1979"/>
      <c r="X101" s="1979"/>
      <c r="Y101" s="1979"/>
      <c r="Z101" s="1979"/>
      <c r="AA101" s="1979"/>
      <c r="AB101" s="1979"/>
      <c r="AC101" s="1979"/>
      <c r="AD101" s="1979"/>
      <c r="AE101" s="1979"/>
      <c r="AF101" s="1979"/>
      <c r="AG101" s="1979"/>
    </row>
    <row r="102" spans="1:33" s="1978" customFormat="1" ht="13.8" x14ac:dyDescent="0.3">
      <c r="A102" s="1998" t="s">
        <v>67</v>
      </c>
      <c r="B102" s="1272">
        <v>1</v>
      </c>
      <c r="C102" s="1272">
        <v>18</v>
      </c>
      <c r="D102" s="1993">
        <v>16</v>
      </c>
      <c r="E102" s="3476" t="s">
        <v>119</v>
      </c>
      <c r="F102" s="2022" t="s">
        <v>302</v>
      </c>
      <c r="G102" s="3477"/>
      <c r="H102" s="2002" t="s">
        <v>673</v>
      </c>
      <c r="I102" s="2003"/>
      <c r="J102" s="3478"/>
      <c r="K102" s="1271"/>
      <c r="M102" s="1979"/>
      <c r="N102" s="1979"/>
      <c r="O102" s="1979"/>
      <c r="P102" s="1979"/>
      <c r="Q102" s="1979"/>
      <c r="R102" s="1979"/>
      <c r="S102" s="1979"/>
      <c r="T102" s="1979"/>
      <c r="U102" s="1979"/>
      <c r="V102" s="1979"/>
      <c r="W102" s="1979"/>
      <c r="X102" s="1979"/>
      <c r="Y102" s="1979"/>
      <c r="Z102" s="1979"/>
      <c r="AA102" s="1979"/>
      <c r="AB102" s="1979"/>
      <c r="AC102" s="1979"/>
      <c r="AD102" s="1979"/>
      <c r="AE102" s="1979"/>
      <c r="AF102" s="1979"/>
      <c r="AG102" s="1979"/>
    </row>
    <row r="103" spans="1:33" s="1978" customFormat="1" ht="13.8" x14ac:dyDescent="0.3">
      <c r="A103" s="1998" t="s">
        <v>67</v>
      </c>
      <c r="B103" s="1272">
        <v>1</v>
      </c>
      <c r="C103" s="1272">
        <v>18</v>
      </c>
      <c r="D103" s="1993">
        <v>16</v>
      </c>
      <c r="E103" s="3476" t="s">
        <v>139</v>
      </c>
      <c r="F103" s="2022"/>
      <c r="G103" s="3477"/>
      <c r="H103" s="2002"/>
      <c r="I103" s="2003"/>
      <c r="J103" s="3478"/>
      <c r="K103" s="1271"/>
      <c r="M103" s="1979"/>
      <c r="N103" s="1979"/>
      <c r="O103" s="1979"/>
      <c r="P103" s="1979"/>
      <c r="Q103" s="1979"/>
      <c r="R103" s="1979"/>
      <c r="S103" s="1979"/>
      <c r="T103" s="1979"/>
      <c r="U103" s="1979"/>
      <c r="V103" s="1979"/>
      <c r="W103" s="1979"/>
      <c r="X103" s="1979"/>
      <c r="Y103" s="1979"/>
      <c r="Z103" s="1979"/>
      <c r="AA103" s="1979"/>
      <c r="AB103" s="1979"/>
      <c r="AC103" s="1979"/>
      <c r="AD103" s="1979"/>
      <c r="AE103" s="1979"/>
      <c r="AF103" s="1979"/>
      <c r="AG103" s="1979"/>
    </row>
    <row r="104" spans="1:33" s="1978" customFormat="1" ht="13.8" x14ac:dyDescent="0.3">
      <c r="A104" s="1998" t="s">
        <v>67</v>
      </c>
      <c r="B104" s="1272">
        <v>1</v>
      </c>
      <c r="C104" s="1272">
        <v>18</v>
      </c>
      <c r="D104" s="1993">
        <v>16</v>
      </c>
      <c r="E104" s="3476" t="s">
        <v>288</v>
      </c>
      <c r="F104" s="2022" t="s">
        <v>8027</v>
      </c>
      <c r="G104" s="2022" t="s">
        <v>8026</v>
      </c>
      <c r="H104" s="2002" t="s">
        <v>8021</v>
      </c>
      <c r="I104" s="2003" t="s">
        <v>6171</v>
      </c>
      <c r="J104" s="3478" t="s">
        <v>674</v>
      </c>
      <c r="K104" s="1271">
        <v>0</v>
      </c>
      <c r="M104" s="1979"/>
      <c r="N104" s="1979"/>
      <c r="O104" s="1979"/>
      <c r="P104" s="1979"/>
      <c r="Q104" s="1979"/>
      <c r="R104" s="1979"/>
      <c r="S104" s="1979"/>
      <c r="T104" s="1979"/>
      <c r="U104" s="1979"/>
      <c r="V104" s="1979"/>
      <c r="W104" s="1979"/>
      <c r="X104" s="1979"/>
      <c r="Y104" s="1979"/>
      <c r="Z104" s="1979"/>
      <c r="AA104" s="1979"/>
      <c r="AB104" s="1979"/>
      <c r="AC104" s="1979"/>
      <c r="AD104" s="1979"/>
      <c r="AE104" s="1979"/>
      <c r="AF104" s="1979"/>
      <c r="AG104" s="1979"/>
    </row>
    <row r="105" spans="1:33" s="1978" customFormat="1" ht="27.6" x14ac:dyDescent="0.3">
      <c r="A105" s="1998" t="s">
        <v>67</v>
      </c>
      <c r="B105" s="1272">
        <v>1</v>
      </c>
      <c r="C105" s="1272">
        <v>18</v>
      </c>
      <c r="D105" s="1993">
        <v>16</v>
      </c>
      <c r="E105" s="3476" t="s">
        <v>167</v>
      </c>
      <c r="F105" s="2022" t="s">
        <v>8025</v>
      </c>
      <c r="G105" s="2022" t="s">
        <v>8024</v>
      </c>
      <c r="H105" s="2002" t="s">
        <v>8021</v>
      </c>
      <c r="I105" s="2003" t="s">
        <v>6171</v>
      </c>
      <c r="J105" s="3478" t="s">
        <v>674</v>
      </c>
      <c r="K105" s="1271">
        <v>0</v>
      </c>
      <c r="M105" s="1979"/>
      <c r="N105" s="1979"/>
      <c r="O105" s="1979"/>
      <c r="P105" s="1979"/>
      <c r="Q105" s="1979"/>
      <c r="R105" s="1979"/>
      <c r="S105" s="1979"/>
      <c r="T105" s="1979"/>
      <c r="U105" s="1979"/>
      <c r="V105" s="1979"/>
      <c r="W105" s="1979"/>
      <c r="X105" s="1979"/>
      <c r="Y105" s="1979"/>
      <c r="Z105" s="1979"/>
      <c r="AA105" s="1979"/>
      <c r="AB105" s="1979"/>
      <c r="AC105" s="1979"/>
      <c r="AD105" s="1979"/>
      <c r="AE105" s="1979"/>
      <c r="AF105" s="1979"/>
      <c r="AG105" s="1979"/>
    </row>
    <row r="106" spans="1:33" s="1978" customFormat="1" ht="13.8" x14ac:dyDescent="0.3">
      <c r="A106" s="1998" t="s">
        <v>67</v>
      </c>
      <c r="B106" s="1272">
        <v>1</v>
      </c>
      <c r="C106" s="1272">
        <v>18</v>
      </c>
      <c r="D106" s="1993">
        <v>16</v>
      </c>
      <c r="E106" s="3476" t="s">
        <v>703</v>
      </c>
      <c r="F106" s="2022" t="s">
        <v>8023</v>
      </c>
      <c r="G106" s="2022" t="s">
        <v>8022</v>
      </c>
      <c r="H106" s="2002" t="s">
        <v>8021</v>
      </c>
      <c r="I106" s="2003" t="s">
        <v>6171</v>
      </c>
      <c r="J106" s="3478" t="s">
        <v>674</v>
      </c>
      <c r="K106" s="1271">
        <v>0</v>
      </c>
      <c r="M106" s="1979"/>
      <c r="N106" s="1979"/>
      <c r="O106" s="1979"/>
      <c r="P106" s="1979"/>
      <c r="Q106" s="1979"/>
      <c r="R106" s="1979"/>
      <c r="S106" s="1979"/>
      <c r="T106" s="1979"/>
      <c r="U106" s="1979"/>
      <c r="V106" s="1979"/>
      <c r="W106" s="1979"/>
      <c r="X106" s="1979"/>
      <c r="Y106" s="1979"/>
      <c r="Z106" s="1979"/>
      <c r="AA106" s="1979"/>
      <c r="AB106" s="1979"/>
      <c r="AC106" s="1979"/>
      <c r="AD106" s="1979"/>
      <c r="AE106" s="1979"/>
      <c r="AF106" s="1979"/>
      <c r="AG106" s="1979"/>
    </row>
    <row r="107" spans="1:33" s="1979" customFormat="1" ht="27.6" x14ac:dyDescent="0.3">
      <c r="A107" s="1998" t="s">
        <v>67</v>
      </c>
      <c r="B107" s="1272">
        <v>1</v>
      </c>
      <c r="C107" s="1272">
        <v>18</v>
      </c>
      <c r="D107" s="1993">
        <v>16</v>
      </c>
      <c r="E107" s="3476" t="s">
        <v>295</v>
      </c>
      <c r="F107" s="2022" t="s">
        <v>8020</v>
      </c>
      <c r="G107" s="3477" t="s">
        <v>8010</v>
      </c>
      <c r="H107" s="2002" t="s">
        <v>673</v>
      </c>
      <c r="I107" s="2003" t="s">
        <v>7281</v>
      </c>
      <c r="J107" s="3478" t="s">
        <v>674</v>
      </c>
      <c r="K107" s="1271">
        <v>0</v>
      </c>
      <c r="L107" s="1978"/>
    </row>
    <row r="108" spans="1:33" s="1979" customFormat="1" ht="27.6" x14ac:dyDescent="0.3">
      <c r="A108" s="1998" t="s">
        <v>67</v>
      </c>
      <c r="B108" s="1272">
        <v>1</v>
      </c>
      <c r="C108" s="1272">
        <v>18</v>
      </c>
      <c r="D108" s="1993">
        <v>16</v>
      </c>
      <c r="E108" s="3476" t="s">
        <v>306</v>
      </c>
      <c r="F108" s="2022" t="s">
        <v>8019</v>
      </c>
      <c r="G108" s="3477" t="s">
        <v>8010</v>
      </c>
      <c r="H108" s="2002" t="s">
        <v>673</v>
      </c>
      <c r="I108" s="2003" t="s">
        <v>8018</v>
      </c>
      <c r="J108" s="3478"/>
      <c r="K108" s="1271">
        <v>0</v>
      </c>
      <c r="L108" s="1978"/>
    </row>
    <row r="109" spans="1:33" s="1979" customFormat="1" ht="13.8" x14ac:dyDescent="0.3">
      <c r="A109" s="1998" t="s">
        <v>67</v>
      </c>
      <c r="B109" s="1272">
        <v>1</v>
      </c>
      <c r="C109" s="1272">
        <v>18</v>
      </c>
      <c r="D109" s="1993">
        <v>16</v>
      </c>
      <c r="E109" s="3476" t="s">
        <v>307</v>
      </c>
      <c r="F109" s="2022" t="s">
        <v>8017</v>
      </c>
      <c r="G109" s="3477" t="s">
        <v>8015</v>
      </c>
      <c r="H109" s="2002" t="s">
        <v>673</v>
      </c>
      <c r="I109" s="2003"/>
      <c r="J109" s="3478"/>
      <c r="K109" s="1271"/>
      <c r="L109" s="1978"/>
    </row>
    <row r="110" spans="1:33" s="1979" customFormat="1" ht="27.6" x14ac:dyDescent="0.3">
      <c r="A110" s="1991" t="s">
        <v>67</v>
      </c>
      <c r="B110" s="1273">
        <v>1</v>
      </c>
      <c r="C110" s="1273">
        <v>18</v>
      </c>
      <c r="D110" s="2024">
        <v>16</v>
      </c>
      <c r="E110" s="1992" t="s">
        <v>704</v>
      </c>
      <c r="F110" s="1994" t="s">
        <v>8016</v>
      </c>
      <c r="G110" s="1987" t="s">
        <v>8015</v>
      </c>
      <c r="H110" s="1995" t="s">
        <v>673</v>
      </c>
      <c r="I110" s="3480"/>
      <c r="J110" s="3489"/>
      <c r="K110" s="1997"/>
      <c r="L110" s="1978"/>
    </row>
    <row r="111" spans="1:33" s="2014" customFormat="1" ht="27.6" x14ac:dyDescent="0.3">
      <c r="A111" s="2004" t="s">
        <v>67</v>
      </c>
      <c r="B111" s="2005">
        <v>1</v>
      </c>
      <c r="C111" s="2005">
        <v>18</v>
      </c>
      <c r="D111" s="2007">
        <v>17</v>
      </c>
      <c r="E111" s="2007"/>
      <c r="F111" s="1269" t="s">
        <v>8014</v>
      </c>
      <c r="G111" s="3472" t="s">
        <v>8013</v>
      </c>
      <c r="H111" s="2009" t="s">
        <v>2821</v>
      </c>
      <c r="I111" s="2010">
        <v>1</v>
      </c>
      <c r="J111" s="2011"/>
      <c r="K111" s="2012">
        <f>SUM(K112:K113)</f>
        <v>1380000000</v>
      </c>
      <c r="L111" s="2013"/>
    </row>
    <row r="112" spans="1:33" s="1979" customFormat="1" ht="41.4" x14ac:dyDescent="0.3">
      <c r="A112" s="2015" t="s">
        <v>67</v>
      </c>
      <c r="B112" s="2016">
        <v>1</v>
      </c>
      <c r="C112" s="2016">
        <v>18</v>
      </c>
      <c r="D112" s="2000">
        <v>17</v>
      </c>
      <c r="E112" s="2017" t="s">
        <v>67</v>
      </c>
      <c r="F112" s="2018" t="s">
        <v>8012</v>
      </c>
      <c r="G112" s="3475" t="s">
        <v>8011</v>
      </c>
      <c r="H112" s="2019" t="s">
        <v>2821</v>
      </c>
      <c r="I112" s="2020" t="s">
        <v>6171</v>
      </c>
      <c r="J112" s="1996" t="s">
        <v>674</v>
      </c>
      <c r="K112" s="1267">
        <v>1380000000</v>
      </c>
      <c r="L112" s="1978"/>
    </row>
    <row r="113" spans="1:12" s="1979" customFormat="1" ht="27.6" x14ac:dyDescent="0.3">
      <c r="A113" s="1998" t="s">
        <v>67</v>
      </c>
      <c r="B113" s="1272">
        <v>1</v>
      </c>
      <c r="C113" s="1272">
        <v>18</v>
      </c>
      <c r="D113" s="1993">
        <v>17</v>
      </c>
      <c r="E113" s="3476" t="s">
        <v>72</v>
      </c>
      <c r="F113" s="2022" t="s">
        <v>7245</v>
      </c>
      <c r="G113" s="3477" t="s">
        <v>8010</v>
      </c>
      <c r="H113" s="2002" t="s">
        <v>673</v>
      </c>
      <c r="I113" s="2003" t="s">
        <v>7414</v>
      </c>
      <c r="J113" s="3478" t="s">
        <v>674</v>
      </c>
      <c r="K113" s="1271">
        <v>0</v>
      </c>
      <c r="L113" s="1978"/>
    </row>
    <row r="114" spans="1:12" s="2014" customFormat="1" ht="27.6" x14ac:dyDescent="0.3">
      <c r="A114" s="3507" t="s">
        <v>67</v>
      </c>
      <c r="B114" s="3508">
        <v>1</v>
      </c>
      <c r="C114" s="3508">
        <v>18</v>
      </c>
      <c r="D114" s="3509">
        <v>18</v>
      </c>
      <c r="E114" s="3509"/>
      <c r="F114" s="3510" t="s">
        <v>8009</v>
      </c>
      <c r="G114" s="3511" t="s">
        <v>8008</v>
      </c>
      <c r="H114" s="2009" t="s">
        <v>2821</v>
      </c>
      <c r="I114" s="3512">
        <v>1</v>
      </c>
      <c r="J114" s="3513"/>
      <c r="K114" s="3514">
        <f>SUM(K115:K115)</f>
        <v>142820000</v>
      </c>
      <c r="L114" s="2013"/>
    </row>
    <row r="115" spans="1:12" s="1979" customFormat="1" ht="27.6" x14ac:dyDescent="0.3">
      <c r="A115" s="1998" t="s">
        <v>67</v>
      </c>
      <c r="B115" s="1272">
        <v>1</v>
      </c>
      <c r="C115" s="1272">
        <v>18</v>
      </c>
      <c r="D115" s="1993">
        <v>18</v>
      </c>
      <c r="E115" s="1993" t="s">
        <v>237</v>
      </c>
      <c r="F115" s="2022" t="s">
        <v>8007</v>
      </c>
      <c r="G115" s="3477" t="s">
        <v>8006</v>
      </c>
      <c r="H115" s="2019" t="s">
        <v>2821</v>
      </c>
      <c r="I115" s="2003" t="s">
        <v>7188</v>
      </c>
      <c r="J115" s="3478" t="s">
        <v>674</v>
      </c>
      <c r="K115" s="1271">
        <v>142820000</v>
      </c>
      <c r="L115" s="1978"/>
    </row>
    <row r="116" spans="1:12" s="2014" customFormat="1" ht="27.6" x14ac:dyDescent="0.3">
      <c r="A116" s="3507" t="s">
        <v>67</v>
      </c>
      <c r="B116" s="3508">
        <v>1</v>
      </c>
      <c r="C116" s="3508">
        <v>18</v>
      </c>
      <c r="D116" s="2007">
        <v>19</v>
      </c>
      <c r="E116" s="3509"/>
      <c r="F116" s="3510" t="s">
        <v>8005</v>
      </c>
      <c r="G116" s="3511" t="s">
        <v>8004</v>
      </c>
      <c r="H116" s="2009" t="s">
        <v>2821</v>
      </c>
      <c r="I116" s="3512">
        <v>1</v>
      </c>
      <c r="J116" s="3513"/>
      <c r="K116" s="3514">
        <f>SUM(K117:K120)</f>
        <v>482150000</v>
      </c>
      <c r="L116" s="2013"/>
    </row>
    <row r="117" spans="1:12" s="1979" customFormat="1" ht="27.6" x14ac:dyDescent="0.3">
      <c r="A117" s="1998" t="s">
        <v>67</v>
      </c>
      <c r="B117" s="1272">
        <v>1</v>
      </c>
      <c r="C117" s="1272">
        <v>18</v>
      </c>
      <c r="D117" s="1993">
        <v>19</v>
      </c>
      <c r="E117" s="1993" t="s">
        <v>237</v>
      </c>
      <c r="F117" s="2022" t="s">
        <v>8003</v>
      </c>
      <c r="G117" s="3477" t="s">
        <v>8002</v>
      </c>
      <c r="H117" s="2019" t="s">
        <v>2821</v>
      </c>
      <c r="I117" s="2003" t="s">
        <v>7188</v>
      </c>
      <c r="J117" s="3478" t="s">
        <v>674</v>
      </c>
      <c r="K117" s="1271">
        <v>90760000</v>
      </c>
      <c r="L117" s="1978"/>
    </row>
    <row r="118" spans="1:12" s="1979" customFormat="1" ht="27.6" x14ac:dyDescent="0.3">
      <c r="A118" s="1998" t="s">
        <v>67</v>
      </c>
      <c r="B118" s="1272">
        <v>1</v>
      </c>
      <c r="C118" s="1272">
        <v>18</v>
      </c>
      <c r="D118" s="1993">
        <v>19</v>
      </c>
      <c r="E118" s="1993" t="s">
        <v>237</v>
      </c>
      <c r="F118" s="2022" t="s">
        <v>8001</v>
      </c>
      <c r="G118" s="3477" t="s">
        <v>8000</v>
      </c>
      <c r="H118" s="2019" t="s">
        <v>2821</v>
      </c>
      <c r="I118" s="2003" t="s">
        <v>7188</v>
      </c>
      <c r="J118" s="3478" t="s">
        <v>674</v>
      </c>
      <c r="K118" s="1271">
        <v>106580000</v>
      </c>
      <c r="L118" s="1978"/>
    </row>
    <row r="119" spans="1:12" s="1979" customFormat="1" ht="27.6" x14ac:dyDescent="0.3">
      <c r="A119" s="1998" t="s">
        <v>67</v>
      </c>
      <c r="B119" s="1272">
        <v>1</v>
      </c>
      <c r="C119" s="1272">
        <v>18</v>
      </c>
      <c r="D119" s="1993">
        <v>19</v>
      </c>
      <c r="E119" s="1993" t="s">
        <v>237</v>
      </c>
      <c r="F119" s="2022" t="s">
        <v>5024</v>
      </c>
      <c r="G119" s="3477" t="s">
        <v>7999</v>
      </c>
      <c r="H119" s="2019" t="s">
        <v>2821</v>
      </c>
      <c r="I119" s="2003" t="s">
        <v>7188</v>
      </c>
      <c r="J119" s="3478" t="s">
        <v>674</v>
      </c>
      <c r="K119" s="1271">
        <v>194050000</v>
      </c>
      <c r="L119" s="1978"/>
    </row>
    <row r="120" spans="1:12" s="1979" customFormat="1" ht="13.8" x14ac:dyDescent="0.3">
      <c r="A120" s="1998" t="s">
        <v>67</v>
      </c>
      <c r="B120" s="1272">
        <v>1</v>
      </c>
      <c r="C120" s="1272">
        <v>18</v>
      </c>
      <c r="D120" s="1993">
        <v>19</v>
      </c>
      <c r="E120" s="1993" t="s">
        <v>237</v>
      </c>
      <c r="F120" s="2022" t="s">
        <v>7998</v>
      </c>
      <c r="G120" s="3477" t="s">
        <v>7997</v>
      </c>
      <c r="H120" s="2019" t="s">
        <v>2821</v>
      </c>
      <c r="I120" s="2003" t="s">
        <v>7188</v>
      </c>
      <c r="J120" s="3478" t="s">
        <v>674</v>
      </c>
      <c r="K120" s="1271">
        <v>90760000</v>
      </c>
      <c r="L120" s="1978"/>
    </row>
    <row r="121" spans="1:12" s="2014" customFormat="1" ht="27.6" x14ac:dyDescent="0.3">
      <c r="A121" s="2004" t="s">
        <v>67</v>
      </c>
      <c r="B121" s="2005">
        <v>1</v>
      </c>
      <c r="C121" s="2005">
        <v>19</v>
      </c>
      <c r="D121" s="2007">
        <v>19</v>
      </c>
      <c r="E121" s="2007"/>
      <c r="F121" s="1269" t="s">
        <v>7996</v>
      </c>
      <c r="G121" s="3472" t="s">
        <v>7995</v>
      </c>
      <c r="H121" s="2009" t="s">
        <v>2821</v>
      </c>
      <c r="I121" s="2010">
        <v>1</v>
      </c>
      <c r="J121" s="2011"/>
      <c r="K121" s="2012">
        <f>SUM(K122:K125)</f>
        <v>978400000</v>
      </c>
      <c r="L121" s="2013"/>
    </row>
    <row r="122" spans="1:12" s="1979" customFormat="1" ht="27.6" x14ac:dyDescent="0.3">
      <c r="A122" s="2015" t="s">
        <v>67</v>
      </c>
      <c r="B122" s="2016">
        <v>1</v>
      </c>
      <c r="C122" s="2016">
        <v>18</v>
      </c>
      <c r="D122" s="2000">
        <v>19</v>
      </c>
      <c r="E122" s="2000" t="s">
        <v>67</v>
      </c>
      <c r="F122" s="2018" t="s">
        <v>7994</v>
      </c>
      <c r="G122" s="3475" t="s">
        <v>7993</v>
      </c>
      <c r="H122" s="2019" t="s">
        <v>2821</v>
      </c>
      <c r="I122" s="2020" t="s">
        <v>6171</v>
      </c>
      <c r="J122" s="1996" t="s">
        <v>674</v>
      </c>
      <c r="K122" s="1267">
        <v>978400000</v>
      </c>
      <c r="L122" s="1978"/>
    </row>
    <row r="123" spans="1:12" s="1979" customFormat="1" ht="13.8" x14ac:dyDescent="0.3">
      <c r="A123" s="1998" t="s">
        <v>67</v>
      </c>
      <c r="B123" s="1272">
        <v>1</v>
      </c>
      <c r="C123" s="1272">
        <v>18</v>
      </c>
      <c r="D123" s="1993">
        <v>19</v>
      </c>
      <c r="E123" s="1993" t="s">
        <v>72</v>
      </c>
      <c r="F123" s="2022" t="s">
        <v>7227</v>
      </c>
      <c r="G123" s="3477" t="s">
        <v>7992</v>
      </c>
      <c r="H123" s="2002" t="s">
        <v>673</v>
      </c>
      <c r="I123" s="1272" t="s">
        <v>7991</v>
      </c>
      <c r="J123" s="3478" t="s">
        <v>674</v>
      </c>
      <c r="K123" s="1271">
        <v>0</v>
      </c>
      <c r="L123" s="1978"/>
    </row>
    <row r="124" spans="1:12" s="1979" customFormat="1" ht="13.8" x14ac:dyDescent="0.3">
      <c r="A124" s="1998" t="s">
        <v>67</v>
      </c>
      <c r="B124" s="1272">
        <v>1</v>
      </c>
      <c r="C124" s="1272">
        <v>18</v>
      </c>
      <c r="D124" s="1993">
        <v>19</v>
      </c>
      <c r="E124" s="1993" t="s">
        <v>109</v>
      </c>
      <c r="F124" s="2022" t="s">
        <v>7990</v>
      </c>
      <c r="G124" s="3477"/>
      <c r="H124" s="2002" t="s">
        <v>673</v>
      </c>
      <c r="I124" s="1272"/>
      <c r="J124" s="3478"/>
      <c r="K124" s="1271">
        <v>0</v>
      </c>
      <c r="L124" s="1978"/>
    </row>
    <row r="125" spans="1:12" s="1979" customFormat="1" ht="13.8" x14ac:dyDescent="0.3">
      <c r="A125" s="1998" t="s">
        <v>67</v>
      </c>
      <c r="B125" s="1272">
        <v>1</v>
      </c>
      <c r="C125" s="1272">
        <v>18</v>
      </c>
      <c r="D125" s="1993">
        <v>19</v>
      </c>
      <c r="E125" s="1993" t="s">
        <v>144</v>
      </c>
      <c r="F125" s="2022" t="s">
        <v>7989</v>
      </c>
      <c r="G125" s="3477"/>
      <c r="H125" s="2002" t="s">
        <v>673</v>
      </c>
      <c r="I125" s="1272"/>
      <c r="J125" s="3478"/>
      <c r="K125" s="1271">
        <v>0</v>
      </c>
      <c r="L125" s="1978"/>
    </row>
    <row r="126" spans="1:12" s="2014" customFormat="1" ht="27.6" x14ac:dyDescent="0.3">
      <c r="A126" s="2004" t="s">
        <v>67</v>
      </c>
      <c r="B126" s="2005">
        <v>1</v>
      </c>
      <c r="C126" s="2005">
        <v>19</v>
      </c>
      <c r="D126" s="2007">
        <v>20</v>
      </c>
      <c r="E126" s="2007"/>
      <c r="F126" s="1269" t="s">
        <v>7988</v>
      </c>
      <c r="G126" s="3472" t="s">
        <v>7987</v>
      </c>
      <c r="H126" s="2009" t="s">
        <v>2821</v>
      </c>
      <c r="I126" s="2010">
        <v>1</v>
      </c>
      <c r="J126" s="2011"/>
      <c r="K126" s="2012">
        <f>SUM(K127)</f>
        <v>84160000</v>
      </c>
      <c r="L126" s="2013"/>
    </row>
    <row r="127" spans="1:12" s="1979" customFormat="1" ht="27.6" x14ac:dyDescent="0.3">
      <c r="A127" s="2015" t="s">
        <v>67</v>
      </c>
      <c r="B127" s="2016">
        <v>1</v>
      </c>
      <c r="C127" s="2016">
        <v>18</v>
      </c>
      <c r="D127" s="2000">
        <v>20</v>
      </c>
      <c r="E127" s="2000" t="s">
        <v>67</v>
      </c>
      <c r="F127" s="2018" t="s">
        <v>7986</v>
      </c>
      <c r="G127" s="3475" t="s">
        <v>7985</v>
      </c>
      <c r="H127" s="2019" t="s">
        <v>2821</v>
      </c>
      <c r="I127" s="2020" t="s">
        <v>6171</v>
      </c>
      <c r="J127" s="1996" t="s">
        <v>674</v>
      </c>
      <c r="K127" s="1267">
        <v>84160000</v>
      </c>
      <c r="L127" s="1978"/>
    </row>
    <row r="128" spans="1:12" s="2014" customFormat="1" ht="27.6" x14ac:dyDescent="0.3">
      <c r="A128" s="2004" t="s">
        <v>67</v>
      </c>
      <c r="B128" s="2005">
        <v>1</v>
      </c>
      <c r="C128" s="2005">
        <v>19</v>
      </c>
      <c r="D128" s="2007">
        <v>21</v>
      </c>
      <c r="E128" s="2007"/>
      <c r="F128" s="1269" t="s">
        <v>7984</v>
      </c>
      <c r="G128" s="3472" t="s">
        <v>7983</v>
      </c>
      <c r="H128" s="2009" t="s">
        <v>2821</v>
      </c>
      <c r="I128" s="2010">
        <v>1</v>
      </c>
      <c r="J128" s="2011"/>
      <c r="K128" s="2012">
        <f>SUM(K129)</f>
        <v>63120000</v>
      </c>
      <c r="L128" s="2013"/>
    </row>
    <row r="129" spans="1:12" s="1979" customFormat="1" ht="27.6" x14ac:dyDescent="0.3">
      <c r="A129" s="2015" t="s">
        <v>67</v>
      </c>
      <c r="B129" s="2016">
        <v>1</v>
      </c>
      <c r="C129" s="2016">
        <v>18</v>
      </c>
      <c r="D129" s="2000">
        <v>21</v>
      </c>
      <c r="E129" s="2000" t="s">
        <v>67</v>
      </c>
      <c r="F129" s="2018" t="s">
        <v>7982</v>
      </c>
      <c r="G129" s="3475" t="s">
        <v>7981</v>
      </c>
      <c r="H129" s="2019" t="s">
        <v>2821</v>
      </c>
      <c r="I129" s="2020" t="s">
        <v>6171</v>
      </c>
      <c r="J129" s="1996" t="s">
        <v>674</v>
      </c>
      <c r="K129" s="1267">
        <v>63120000</v>
      </c>
      <c r="L129" s="1978"/>
    </row>
    <row r="130" spans="1:12" s="2014" customFormat="1" ht="27.6" x14ac:dyDescent="0.3">
      <c r="A130" s="2004" t="s">
        <v>67</v>
      </c>
      <c r="B130" s="2005">
        <v>1</v>
      </c>
      <c r="C130" s="2005">
        <v>19</v>
      </c>
      <c r="D130" s="2007">
        <v>22</v>
      </c>
      <c r="E130" s="2007"/>
      <c r="F130" s="1269" t="s">
        <v>7980</v>
      </c>
      <c r="G130" s="3472" t="s">
        <v>7979</v>
      </c>
      <c r="H130" s="2009" t="s">
        <v>2821</v>
      </c>
      <c r="I130" s="2010">
        <v>1</v>
      </c>
      <c r="J130" s="2011"/>
      <c r="K130" s="2012">
        <f>SUM(K131)</f>
        <v>55230000</v>
      </c>
      <c r="L130" s="2013"/>
    </row>
    <row r="131" spans="1:12" s="1979" customFormat="1" ht="27.6" x14ac:dyDescent="0.3">
      <c r="A131" s="2015" t="s">
        <v>67</v>
      </c>
      <c r="B131" s="2016">
        <v>1</v>
      </c>
      <c r="C131" s="2016">
        <v>18</v>
      </c>
      <c r="D131" s="2000">
        <v>22</v>
      </c>
      <c r="E131" s="2000" t="s">
        <v>67</v>
      </c>
      <c r="F131" s="2018" t="s">
        <v>7978</v>
      </c>
      <c r="G131" s="3475" t="s">
        <v>7977</v>
      </c>
      <c r="H131" s="2019" t="s">
        <v>2821</v>
      </c>
      <c r="I131" s="2020" t="s">
        <v>6171</v>
      </c>
      <c r="J131" s="1996" t="s">
        <v>674</v>
      </c>
      <c r="K131" s="1267">
        <v>55230000</v>
      </c>
      <c r="L131" s="1978"/>
    </row>
    <row r="132" spans="1:12" s="2014" customFormat="1" ht="27.6" x14ac:dyDescent="0.3">
      <c r="A132" s="2004" t="s">
        <v>67</v>
      </c>
      <c r="B132" s="2005">
        <v>1</v>
      </c>
      <c r="C132" s="2005">
        <v>18</v>
      </c>
      <c r="D132" s="2007">
        <v>23</v>
      </c>
      <c r="E132" s="2007"/>
      <c r="F132" s="1269" t="s">
        <v>2817</v>
      </c>
      <c r="G132" s="3472" t="s">
        <v>7976</v>
      </c>
      <c r="H132" s="2009" t="s">
        <v>2821</v>
      </c>
      <c r="I132" s="3473">
        <v>1</v>
      </c>
      <c r="J132" s="2011"/>
      <c r="K132" s="2012">
        <f>K133+K135</f>
        <v>56440000</v>
      </c>
      <c r="L132" s="2013"/>
    </row>
    <row r="133" spans="1:12" s="1983" customFormat="1" ht="27.6" x14ac:dyDescent="0.25">
      <c r="A133" s="3490" t="s">
        <v>67</v>
      </c>
      <c r="B133" s="2016">
        <v>1</v>
      </c>
      <c r="C133" s="3491">
        <v>18</v>
      </c>
      <c r="D133" s="2000">
        <v>23</v>
      </c>
      <c r="E133" s="2017" t="s">
        <v>67</v>
      </c>
      <c r="F133" s="3492" t="s">
        <v>7975</v>
      </c>
      <c r="G133" s="3492" t="s">
        <v>7974</v>
      </c>
      <c r="H133" s="2019" t="s">
        <v>2821</v>
      </c>
      <c r="I133" s="3515" t="s">
        <v>7132</v>
      </c>
      <c r="J133" s="3496" t="s">
        <v>674</v>
      </c>
      <c r="K133" s="1267">
        <v>25840000</v>
      </c>
      <c r="L133" s="1982"/>
    </row>
    <row r="134" spans="1:12" s="1983" customFormat="1" ht="27.6" x14ac:dyDescent="0.25">
      <c r="A134" s="3485" t="s">
        <v>67</v>
      </c>
      <c r="B134" s="1272">
        <v>1</v>
      </c>
      <c r="C134" s="3486">
        <v>18</v>
      </c>
      <c r="D134" s="1993">
        <v>20</v>
      </c>
      <c r="E134" s="3476" t="s">
        <v>72</v>
      </c>
      <c r="F134" s="3497" t="s">
        <v>7205</v>
      </c>
      <c r="G134" s="3497" t="s">
        <v>7205</v>
      </c>
      <c r="H134" s="3498" t="s">
        <v>673</v>
      </c>
      <c r="I134" s="3516"/>
      <c r="J134" s="3500"/>
      <c r="K134" s="1270">
        <v>0</v>
      </c>
      <c r="L134" s="1982"/>
    </row>
    <row r="135" spans="1:12" s="1983" customFormat="1" ht="13.8" x14ac:dyDescent="0.25">
      <c r="A135" s="3487" t="s">
        <v>67</v>
      </c>
      <c r="B135" s="1273">
        <v>1</v>
      </c>
      <c r="C135" s="3488">
        <v>18</v>
      </c>
      <c r="D135" s="2024">
        <v>23</v>
      </c>
      <c r="E135" s="1992" t="s">
        <v>109</v>
      </c>
      <c r="F135" s="3501" t="s">
        <v>7973</v>
      </c>
      <c r="G135" s="3501" t="s">
        <v>7972</v>
      </c>
      <c r="H135" s="1995" t="s">
        <v>2821</v>
      </c>
      <c r="I135" s="3517" t="s">
        <v>7201</v>
      </c>
      <c r="J135" s="3505" t="s">
        <v>674</v>
      </c>
      <c r="K135" s="1268">
        <v>30600000</v>
      </c>
      <c r="L135" s="1982"/>
    </row>
    <row r="136" spans="1:12" s="2014" customFormat="1" ht="27.6" x14ac:dyDescent="0.3">
      <c r="A136" s="2004" t="s">
        <v>67</v>
      </c>
      <c r="B136" s="2005">
        <v>1</v>
      </c>
      <c r="C136" s="2005">
        <v>18</v>
      </c>
      <c r="D136" s="2007">
        <v>25</v>
      </c>
      <c r="E136" s="2007"/>
      <c r="F136" s="1269" t="s">
        <v>7971</v>
      </c>
      <c r="G136" s="3472" t="s">
        <v>7970</v>
      </c>
      <c r="H136" s="2009" t="s">
        <v>2821</v>
      </c>
      <c r="I136" s="3473">
        <v>1</v>
      </c>
      <c r="J136" s="2011"/>
      <c r="K136" s="2012">
        <f>K137+K138+K139+K140+K141+K142+K143+K144+K145+K146+K147+K148</f>
        <v>860590000</v>
      </c>
      <c r="L136" s="2013"/>
    </row>
    <row r="137" spans="1:12" s="1983" customFormat="1" ht="27.6" x14ac:dyDescent="0.25">
      <c r="A137" s="3490" t="s">
        <v>67</v>
      </c>
      <c r="B137" s="2016">
        <v>1</v>
      </c>
      <c r="C137" s="3491">
        <v>18</v>
      </c>
      <c r="D137" s="2000">
        <v>25</v>
      </c>
      <c r="E137" s="2017" t="s">
        <v>114</v>
      </c>
      <c r="F137" s="3492" t="s">
        <v>7969</v>
      </c>
      <c r="G137" s="3492" t="s">
        <v>7968</v>
      </c>
      <c r="H137" s="2019" t="s">
        <v>2821</v>
      </c>
      <c r="I137" s="2020" t="s">
        <v>6171</v>
      </c>
      <c r="J137" s="3496" t="s">
        <v>674</v>
      </c>
      <c r="K137" s="2021">
        <v>85260000</v>
      </c>
      <c r="L137" s="1982"/>
    </row>
    <row r="138" spans="1:12" s="1983" customFormat="1" ht="27.6" x14ac:dyDescent="0.25">
      <c r="A138" s="3485" t="s">
        <v>67</v>
      </c>
      <c r="B138" s="1272">
        <v>1</v>
      </c>
      <c r="C138" s="3486">
        <v>18</v>
      </c>
      <c r="D138" s="1993">
        <v>23</v>
      </c>
      <c r="E138" s="3476" t="s">
        <v>139</v>
      </c>
      <c r="F138" s="3497" t="s">
        <v>7967</v>
      </c>
      <c r="G138" s="3497" t="s">
        <v>7966</v>
      </c>
      <c r="H138" s="2002" t="s">
        <v>2821</v>
      </c>
      <c r="I138" s="2003" t="s">
        <v>6171</v>
      </c>
      <c r="J138" s="3500" t="s">
        <v>674</v>
      </c>
      <c r="K138" s="1265">
        <v>191550000</v>
      </c>
      <c r="L138" s="1982"/>
    </row>
    <row r="139" spans="1:12" s="1979" customFormat="1" ht="13.8" x14ac:dyDescent="0.3">
      <c r="A139" s="1998" t="s">
        <v>67</v>
      </c>
      <c r="B139" s="1272">
        <v>1</v>
      </c>
      <c r="C139" s="1272">
        <v>18</v>
      </c>
      <c r="D139" s="1993">
        <v>23</v>
      </c>
      <c r="E139" s="3476" t="s">
        <v>81</v>
      </c>
      <c r="F139" s="2022" t="s">
        <v>7965</v>
      </c>
      <c r="G139" s="2022" t="s">
        <v>7964</v>
      </c>
      <c r="H139" s="2002" t="s">
        <v>2821</v>
      </c>
      <c r="I139" s="2003" t="s">
        <v>6171</v>
      </c>
      <c r="J139" s="3478" t="s">
        <v>674</v>
      </c>
      <c r="K139" s="1265">
        <v>114800000</v>
      </c>
      <c r="L139" s="1978"/>
    </row>
    <row r="140" spans="1:12" s="1979" customFormat="1" ht="13.8" x14ac:dyDescent="0.3">
      <c r="A140" s="1998" t="s">
        <v>67</v>
      </c>
      <c r="B140" s="1272">
        <v>1</v>
      </c>
      <c r="C140" s="1272">
        <v>18</v>
      </c>
      <c r="D140" s="1993">
        <v>23</v>
      </c>
      <c r="E140" s="3476" t="s">
        <v>399</v>
      </c>
      <c r="F140" s="2022" t="s">
        <v>7963</v>
      </c>
      <c r="G140" s="2022" t="s">
        <v>7962</v>
      </c>
      <c r="H140" s="2002" t="s">
        <v>2821</v>
      </c>
      <c r="I140" s="2003" t="s">
        <v>6171</v>
      </c>
      <c r="J140" s="3478" t="s">
        <v>674</v>
      </c>
      <c r="K140" s="1265">
        <v>25582000</v>
      </c>
      <c r="L140" s="1978"/>
    </row>
    <row r="141" spans="1:12" s="1979" customFormat="1" ht="27.6" x14ac:dyDescent="0.3">
      <c r="A141" s="1998" t="s">
        <v>67</v>
      </c>
      <c r="B141" s="1272">
        <v>1</v>
      </c>
      <c r="C141" s="1272">
        <v>18</v>
      </c>
      <c r="D141" s="1993">
        <v>23</v>
      </c>
      <c r="E141" s="3476" t="s">
        <v>284</v>
      </c>
      <c r="F141" s="2022" t="s">
        <v>7961</v>
      </c>
      <c r="G141" s="2022" t="s">
        <v>7960</v>
      </c>
      <c r="H141" s="2002" t="s">
        <v>2821</v>
      </c>
      <c r="I141" s="2003" t="s">
        <v>6171</v>
      </c>
      <c r="J141" s="3478" t="s">
        <v>674</v>
      </c>
      <c r="K141" s="1265">
        <v>48600000</v>
      </c>
      <c r="L141" s="1978"/>
    </row>
    <row r="142" spans="1:12" s="1979" customFormat="1" ht="13.8" x14ac:dyDescent="0.3">
      <c r="A142" s="1998" t="s">
        <v>67</v>
      </c>
      <c r="B142" s="1272">
        <v>1</v>
      </c>
      <c r="C142" s="1272">
        <v>18</v>
      </c>
      <c r="D142" s="1993">
        <v>23</v>
      </c>
      <c r="E142" s="3476" t="s">
        <v>285</v>
      </c>
      <c r="F142" s="2022" t="s">
        <v>7959</v>
      </c>
      <c r="G142" s="2022" t="s">
        <v>7958</v>
      </c>
      <c r="H142" s="2002" t="s">
        <v>2821</v>
      </c>
      <c r="I142" s="2003" t="s">
        <v>6171</v>
      </c>
      <c r="J142" s="3478" t="s">
        <v>674</v>
      </c>
      <c r="K142" s="1265">
        <v>37684000</v>
      </c>
      <c r="L142" s="1978"/>
    </row>
    <row r="143" spans="1:12" s="1979" customFormat="1" ht="13.8" x14ac:dyDescent="0.3">
      <c r="A143" s="1998" t="s">
        <v>67</v>
      </c>
      <c r="B143" s="1272">
        <v>1</v>
      </c>
      <c r="C143" s="1272">
        <v>18</v>
      </c>
      <c r="D143" s="1993">
        <v>23</v>
      </c>
      <c r="E143" s="3476" t="s">
        <v>286</v>
      </c>
      <c r="F143" s="2022" t="s">
        <v>7957</v>
      </c>
      <c r="G143" s="2022" t="s">
        <v>7956</v>
      </c>
      <c r="H143" s="2002" t="s">
        <v>2821</v>
      </c>
      <c r="I143" s="2003" t="s">
        <v>6171</v>
      </c>
      <c r="J143" s="3478" t="s">
        <v>674</v>
      </c>
      <c r="K143" s="1265">
        <v>42110000</v>
      </c>
      <c r="L143" s="1978"/>
    </row>
    <row r="144" spans="1:12" s="1979" customFormat="1" ht="13.8" x14ac:dyDescent="0.3">
      <c r="A144" s="1998" t="s">
        <v>67</v>
      </c>
      <c r="B144" s="1272">
        <v>1</v>
      </c>
      <c r="C144" s="1272">
        <v>18</v>
      </c>
      <c r="D144" s="1993">
        <v>23</v>
      </c>
      <c r="E144" s="3476" t="s">
        <v>288</v>
      </c>
      <c r="F144" s="2022" t="s">
        <v>7955</v>
      </c>
      <c r="G144" s="2022" t="s">
        <v>7954</v>
      </c>
      <c r="H144" s="2002" t="s">
        <v>2821</v>
      </c>
      <c r="I144" s="2003" t="s">
        <v>6171</v>
      </c>
      <c r="J144" s="3478" t="s">
        <v>674</v>
      </c>
      <c r="K144" s="1265">
        <v>41650000</v>
      </c>
      <c r="L144" s="1978"/>
    </row>
    <row r="145" spans="1:33" s="1979" customFormat="1" ht="27.6" x14ac:dyDescent="0.3">
      <c r="A145" s="1998" t="s">
        <v>67</v>
      </c>
      <c r="B145" s="1272">
        <v>1</v>
      </c>
      <c r="C145" s="1272">
        <v>18</v>
      </c>
      <c r="D145" s="1993">
        <v>23</v>
      </c>
      <c r="E145" s="3476" t="s">
        <v>154</v>
      </c>
      <c r="F145" s="2022" t="s">
        <v>7953</v>
      </c>
      <c r="G145" s="2022" t="s">
        <v>7952</v>
      </c>
      <c r="H145" s="2002" t="s">
        <v>2821</v>
      </c>
      <c r="I145" s="2003" t="s">
        <v>6171</v>
      </c>
      <c r="J145" s="3478" t="s">
        <v>674</v>
      </c>
      <c r="K145" s="1265">
        <v>42310000</v>
      </c>
      <c r="L145" s="1978"/>
    </row>
    <row r="146" spans="1:33" s="1979" customFormat="1" ht="27.6" x14ac:dyDescent="0.3">
      <c r="A146" s="1998" t="s">
        <v>67</v>
      </c>
      <c r="B146" s="1272">
        <v>1</v>
      </c>
      <c r="C146" s="1272">
        <v>18</v>
      </c>
      <c r="D146" s="1993">
        <v>23</v>
      </c>
      <c r="E146" s="3476" t="s">
        <v>158</v>
      </c>
      <c r="F146" s="2022" t="s">
        <v>7951</v>
      </c>
      <c r="G146" s="2022" t="s">
        <v>7950</v>
      </c>
      <c r="H146" s="2002" t="s">
        <v>2821</v>
      </c>
      <c r="I146" s="2003" t="s">
        <v>6171</v>
      </c>
      <c r="J146" s="3478" t="s">
        <v>674</v>
      </c>
      <c r="K146" s="1265">
        <v>46750000</v>
      </c>
      <c r="L146" s="1978"/>
    </row>
    <row r="147" spans="1:33" s="1978" customFormat="1" ht="27.6" x14ac:dyDescent="0.3">
      <c r="A147" s="1998" t="s">
        <v>67</v>
      </c>
      <c r="B147" s="1272">
        <v>1</v>
      </c>
      <c r="C147" s="1272">
        <v>18</v>
      </c>
      <c r="D147" s="1993">
        <v>23</v>
      </c>
      <c r="E147" s="3476" t="s">
        <v>167</v>
      </c>
      <c r="F147" s="2022" t="s">
        <v>7949</v>
      </c>
      <c r="G147" s="2022" t="s">
        <v>7948</v>
      </c>
      <c r="H147" s="2002" t="s">
        <v>2821</v>
      </c>
      <c r="I147" s="2003" t="s">
        <v>6171</v>
      </c>
      <c r="J147" s="3478" t="s">
        <v>674</v>
      </c>
      <c r="K147" s="1265">
        <v>70794000</v>
      </c>
      <c r="M147" s="1979"/>
      <c r="N147" s="1979"/>
      <c r="O147" s="1979"/>
      <c r="P147" s="1979"/>
      <c r="Q147" s="1979"/>
      <c r="R147" s="1979"/>
      <c r="S147" s="1979"/>
      <c r="T147" s="1979"/>
      <c r="U147" s="1979"/>
      <c r="V147" s="1979"/>
      <c r="W147" s="1979"/>
      <c r="X147" s="1979"/>
      <c r="Y147" s="1979"/>
      <c r="Z147" s="1979"/>
      <c r="AA147" s="1979"/>
      <c r="AB147" s="1979"/>
      <c r="AC147" s="1979"/>
      <c r="AD147" s="1979"/>
      <c r="AE147" s="1979"/>
      <c r="AF147" s="1979"/>
      <c r="AG147" s="1979"/>
    </row>
    <row r="148" spans="1:33" s="1978" customFormat="1" ht="27.6" x14ac:dyDescent="0.3">
      <c r="A148" s="1991" t="s">
        <v>67</v>
      </c>
      <c r="B148" s="1273">
        <v>1</v>
      </c>
      <c r="C148" s="1273">
        <v>18</v>
      </c>
      <c r="D148" s="2024">
        <v>23</v>
      </c>
      <c r="E148" s="3476" t="s">
        <v>290</v>
      </c>
      <c r="F148" s="1994" t="s">
        <v>7947</v>
      </c>
      <c r="G148" s="2022" t="s">
        <v>7946</v>
      </c>
      <c r="H148" s="1995" t="s">
        <v>2821</v>
      </c>
      <c r="I148" s="3480" t="s">
        <v>6171</v>
      </c>
      <c r="J148" s="3489" t="s">
        <v>674</v>
      </c>
      <c r="K148" s="1266">
        <v>113500000</v>
      </c>
      <c r="M148" s="1979"/>
      <c r="N148" s="1979"/>
      <c r="O148" s="1979"/>
      <c r="P148" s="1979"/>
      <c r="Q148" s="1979"/>
      <c r="R148" s="1979"/>
      <c r="S148" s="1979"/>
      <c r="T148" s="1979"/>
      <c r="U148" s="1979"/>
      <c r="V148" s="1979"/>
      <c r="W148" s="1979"/>
      <c r="X148" s="1979"/>
      <c r="Y148" s="1979"/>
      <c r="Z148" s="1979"/>
      <c r="AA148" s="1979"/>
      <c r="AB148" s="1979"/>
      <c r="AC148" s="1979"/>
      <c r="AD148" s="1979"/>
      <c r="AE148" s="1979"/>
      <c r="AF148" s="1979"/>
      <c r="AG148" s="1979"/>
    </row>
    <row r="149" spans="1:33" s="221" customFormat="1" ht="27.6" x14ac:dyDescent="0.25">
      <c r="A149" s="1274" t="s">
        <v>67</v>
      </c>
      <c r="B149" s="1093">
        <v>1</v>
      </c>
      <c r="C149" s="1093">
        <v>18</v>
      </c>
      <c r="D149" s="1094">
        <v>26</v>
      </c>
      <c r="E149" s="1094"/>
      <c r="F149" s="3306" t="s">
        <v>2818</v>
      </c>
      <c r="G149" s="1095" t="s">
        <v>7945</v>
      </c>
      <c r="H149" s="1096" t="s">
        <v>2821</v>
      </c>
      <c r="I149" s="1097">
        <v>1</v>
      </c>
      <c r="J149" s="3305"/>
      <c r="K149" s="3304">
        <f>SUM(K150:K161)</f>
        <v>929579000</v>
      </c>
      <c r="L149" s="220"/>
    </row>
    <row r="150" spans="1:33" s="1978" customFormat="1" ht="27.6" x14ac:dyDescent="0.3">
      <c r="A150" s="2015" t="s">
        <v>67</v>
      </c>
      <c r="B150" s="2016">
        <v>1</v>
      </c>
      <c r="C150" s="2016">
        <v>18</v>
      </c>
      <c r="D150" s="2000">
        <v>26</v>
      </c>
      <c r="E150" s="2017" t="s">
        <v>72</v>
      </c>
      <c r="F150" s="2018" t="s">
        <v>7944</v>
      </c>
      <c r="G150" s="2018" t="s">
        <v>7943</v>
      </c>
      <c r="H150" s="2019" t="s">
        <v>2821</v>
      </c>
      <c r="I150" s="3518" t="s">
        <v>6171</v>
      </c>
      <c r="J150" s="1996" t="s">
        <v>674</v>
      </c>
      <c r="K150" s="3303">
        <v>521920000</v>
      </c>
      <c r="M150" s="1979"/>
      <c r="N150" s="1979"/>
      <c r="O150" s="1979"/>
      <c r="P150" s="1979"/>
      <c r="Q150" s="1979"/>
      <c r="R150" s="1979"/>
      <c r="S150" s="1979"/>
      <c r="T150" s="1979"/>
      <c r="U150" s="1979"/>
      <c r="V150" s="1979"/>
      <c r="W150" s="1979"/>
      <c r="X150" s="1979"/>
      <c r="Y150" s="1979"/>
      <c r="Z150" s="1979"/>
      <c r="AA150" s="1979"/>
      <c r="AB150" s="1979"/>
      <c r="AC150" s="1979"/>
      <c r="AD150" s="1979"/>
      <c r="AE150" s="1979"/>
      <c r="AF150" s="1979"/>
      <c r="AG150" s="1979"/>
    </row>
    <row r="151" spans="1:33" s="1978" customFormat="1" ht="13.8" x14ac:dyDescent="0.3">
      <c r="A151" s="1998" t="s">
        <v>67</v>
      </c>
      <c r="B151" s="1272">
        <v>1</v>
      </c>
      <c r="C151" s="1272">
        <v>18</v>
      </c>
      <c r="D151" s="1993">
        <v>26</v>
      </c>
      <c r="E151" s="3476" t="s">
        <v>109</v>
      </c>
      <c r="F151" s="2022" t="s">
        <v>2819</v>
      </c>
      <c r="G151" s="3477" t="s">
        <v>7942</v>
      </c>
      <c r="H151" s="2002" t="s">
        <v>2821</v>
      </c>
      <c r="I151" s="2023" t="s">
        <v>6171</v>
      </c>
      <c r="J151" s="3478" t="s">
        <v>674</v>
      </c>
      <c r="K151" s="1271">
        <v>36300000</v>
      </c>
      <c r="M151" s="1979"/>
      <c r="N151" s="1979"/>
      <c r="O151" s="1979"/>
      <c r="P151" s="1979"/>
      <c r="Q151" s="1979"/>
      <c r="R151" s="1979"/>
      <c r="S151" s="1979"/>
      <c r="T151" s="1979"/>
      <c r="U151" s="1979"/>
      <c r="V151" s="1979"/>
      <c r="W151" s="1979"/>
      <c r="X151" s="1979"/>
      <c r="Y151" s="1979"/>
      <c r="Z151" s="1979"/>
      <c r="AA151" s="1979"/>
      <c r="AB151" s="1979"/>
      <c r="AC151" s="1979"/>
      <c r="AD151" s="1979"/>
      <c r="AE151" s="1979"/>
      <c r="AF151" s="1979"/>
      <c r="AG151" s="1979"/>
    </row>
    <row r="152" spans="1:33" s="1978" customFormat="1" ht="27.6" x14ac:dyDescent="0.3">
      <c r="A152" s="1998" t="s">
        <v>67</v>
      </c>
      <c r="B152" s="1272">
        <v>1</v>
      </c>
      <c r="C152" s="1272">
        <v>18</v>
      </c>
      <c r="D152" s="1993">
        <v>26</v>
      </c>
      <c r="E152" s="3476" t="s">
        <v>144</v>
      </c>
      <c r="F152" s="2022" t="s">
        <v>7941</v>
      </c>
      <c r="G152" s="2022" t="s">
        <v>7940</v>
      </c>
      <c r="H152" s="2002" t="s">
        <v>2821</v>
      </c>
      <c r="I152" s="2023" t="s">
        <v>6171</v>
      </c>
      <c r="J152" s="3478" t="s">
        <v>674</v>
      </c>
      <c r="K152" s="1271">
        <v>0</v>
      </c>
      <c r="M152" s="1979"/>
      <c r="N152" s="1979"/>
      <c r="O152" s="1979"/>
      <c r="P152" s="1979"/>
      <c r="Q152" s="1979"/>
      <c r="R152" s="1979"/>
      <c r="S152" s="1979"/>
      <c r="T152" s="1979"/>
      <c r="U152" s="1979"/>
      <c r="V152" s="1979"/>
      <c r="W152" s="1979"/>
      <c r="X152" s="1979"/>
      <c r="Y152" s="1979"/>
      <c r="Z152" s="1979"/>
      <c r="AA152" s="1979"/>
      <c r="AB152" s="1979"/>
      <c r="AC152" s="1979"/>
      <c r="AD152" s="1979"/>
      <c r="AE152" s="1979"/>
      <c r="AF152" s="1979"/>
      <c r="AG152" s="1979"/>
    </row>
    <row r="153" spans="1:33" s="1978" customFormat="1" ht="27.6" x14ac:dyDescent="0.3">
      <c r="A153" s="1998" t="s">
        <v>67</v>
      </c>
      <c r="B153" s="1272">
        <v>1</v>
      </c>
      <c r="C153" s="1272">
        <v>18</v>
      </c>
      <c r="D153" s="1993">
        <v>26</v>
      </c>
      <c r="E153" s="3476" t="s">
        <v>81</v>
      </c>
      <c r="F153" s="2022" t="s">
        <v>7939</v>
      </c>
      <c r="G153" s="2022" t="s">
        <v>7938</v>
      </c>
      <c r="H153" s="2002" t="s">
        <v>2821</v>
      </c>
      <c r="I153" s="2023" t="s">
        <v>6171</v>
      </c>
      <c r="J153" s="3478" t="s">
        <v>674</v>
      </c>
      <c r="K153" s="1271">
        <v>77325000</v>
      </c>
      <c r="M153" s="1979"/>
      <c r="N153" s="1979"/>
      <c r="O153" s="1979"/>
      <c r="P153" s="1979"/>
      <c r="Q153" s="1979"/>
      <c r="R153" s="1979"/>
      <c r="S153" s="1979"/>
      <c r="T153" s="1979"/>
      <c r="U153" s="1979"/>
      <c r="V153" s="1979"/>
      <c r="W153" s="1979"/>
      <c r="X153" s="1979"/>
      <c r="Y153" s="1979"/>
      <c r="Z153" s="1979"/>
      <c r="AA153" s="1979"/>
      <c r="AB153" s="1979"/>
      <c r="AC153" s="1979"/>
      <c r="AD153" s="1979"/>
      <c r="AE153" s="1979"/>
      <c r="AF153" s="1979"/>
      <c r="AG153" s="1979"/>
    </row>
    <row r="154" spans="1:33" s="1978" customFormat="1" ht="27.6" x14ac:dyDescent="0.3">
      <c r="A154" s="1998" t="s">
        <v>67</v>
      </c>
      <c r="B154" s="1272">
        <v>1</v>
      </c>
      <c r="C154" s="1272">
        <v>18</v>
      </c>
      <c r="D154" s="1993">
        <v>26</v>
      </c>
      <c r="E154" s="3476" t="s">
        <v>119</v>
      </c>
      <c r="F154" s="2022" t="s">
        <v>7937</v>
      </c>
      <c r="G154" s="2022" t="s">
        <v>7936</v>
      </c>
      <c r="H154" s="2002" t="s">
        <v>2821</v>
      </c>
      <c r="I154" s="2023" t="s">
        <v>6171</v>
      </c>
      <c r="J154" s="3478" t="s">
        <v>674</v>
      </c>
      <c r="K154" s="1271">
        <v>0</v>
      </c>
      <c r="M154" s="1979"/>
      <c r="N154" s="1979"/>
      <c r="O154" s="1979"/>
      <c r="P154" s="1979"/>
      <c r="Q154" s="1979"/>
      <c r="R154" s="1979"/>
      <c r="S154" s="1979"/>
      <c r="T154" s="1979"/>
      <c r="U154" s="1979"/>
      <c r="V154" s="1979"/>
      <c r="W154" s="1979"/>
      <c r="X154" s="1979"/>
      <c r="Y154" s="1979"/>
      <c r="Z154" s="1979"/>
      <c r="AA154" s="1979"/>
      <c r="AB154" s="1979"/>
      <c r="AC154" s="1979"/>
      <c r="AD154" s="1979"/>
      <c r="AE154" s="1979"/>
      <c r="AF154" s="1979"/>
      <c r="AG154" s="1979"/>
    </row>
    <row r="155" spans="1:33" s="1978" customFormat="1" ht="27.6" x14ac:dyDescent="0.3">
      <c r="A155" s="1998" t="s">
        <v>67</v>
      </c>
      <c r="B155" s="1272">
        <v>1</v>
      </c>
      <c r="C155" s="1272">
        <v>18</v>
      </c>
      <c r="D155" s="1993">
        <v>26</v>
      </c>
      <c r="E155" s="3476">
        <v>16</v>
      </c>
      <c r="F155" s="2022" t="s">
        <v>7935</v>
      </c>
      <c r="G155" s="2022" t="s">
        <v>7934</v>
      </c>
      <c r="H155" s="2002" t="s">
        <v>2821</v>
      </c>
      <c r="I155" s="2023" t="s">
        <v>6171</v>
      </c>
      <c r="J155" s="3478" t="s">
        <v>674</v>
      </c>
      <c r="K155" s="1271">
        <v>43650000</v>
      </c>
      <c r="M155" s="1979"/>
      <c r="N155" s="1979"/>
      <c r="O155" s="1979"/>
      <c r="P155" s="1979"/>
      <c r="Q155" s="1979"/>
      <c r="R155" s="1979"/>
      <c r="S155" s="1979"/>
      <c r="T155" s="1979"/>
      <c r="U155" s="1979"/>
      <c r="V155" s="1979"/>
      <c r="W155" s="1979"/>
      <c r="X155" s="1979"/>
      <c r="Y155" s="1979"/>
      <c r="Z155" s="1979"/>
      <c r="AA155" s="1979"/>
      <c r="AB155" s="1979"/>
      <c r="AC155" s="1979"/>
      <c r="AD155" s="1979"/>
      <c r="AE155" s="1979"/>
      <c r="AF155" s="1979"/>
      <c r="AG155" s="1979"/>
    </row>
    <row r="156" spans="1:33" s="1978" customFormat="1" ht="27.6" x14ac:dyDescent="0.3">
      <c r="A156" s="1998" t="s">
        <v>67</v>
      </c>
      <c r="B156" s="1272">
        <v>1</v>
      </c>
      <c r="C156" s="1272">
        <v>18</v>
      </c>
      <c r="D156" s="1993">
        <v>26</v>
      </c>
      <c r="E156" s="3476">
        <v>17</v>
      </c>
      <c r="F156" s="2022" t="s">
        <v>7933</v>
      </c>
      <c r="G156" s="2022" t="s">
        <v>7932</v>
      </c>
      <c r="H156" s="2002" t="s">
        <v>2821</v>
      </c>
      <c r="I156" s="2023" t="s">
        <v>6171</v>
      </c>
      <c r="J156" s="3478" t="s">
        <v>674</v>
      </c>
      <c r="K156" s="1271">
        <v>19000000</v>
      </c>
      <c r="M156" s="1979"/>
      <c r="N156" s="1979"/>
      <c r="O156" s="1979"/>
      <c r="P156" s="1979"/>
      <c r="Q156" s="1979"/>
      <c r="R156" s="1979"/>
      <c r="S156" s="1979"/>
      <c r="T156" s="1979"/>
      <c r="U156" s="1979"/>
      <c r="V156" s="1979"/>
      <c r="W156" s="1979"/>
      <c r="X156" s="1979"/>
      <c r="Y156" s="1979"/>
      <c r="Z156" s="1979"/>
      <c r="AA156" s="1979"/>
      <c r="AB156" s="1979"/>
      <c r="AC156" s="1979"/>
      <c r="AD156" s="1979"/>
      <c r="AE156" s="1979"/>
      <c r="AF156" s="1979"/>
      <c r="AG156" s="1979"/>
    </row>
    <row r="157" spans="1:33" s="1978" customFormat="1" ht="27.6" x14ac:dyDescent="0.3">
      <c r="A157" s="1998" t="s">
        <v>67</v>
      </c>
      <c r="B157" s="1272">
        <v>1</v>
      </c>
      <c r="C157" s="1272">
        <v>18</v>
      </c>
      <c r="D157" s="1993">
        <v>26</v>
      </c>
      <c r="E157" s="3476">
        <v>18</v>
      </c>
      <c r="F157" s="2022" t="s">
        <v>7931</v>
      </c>
      <c r="G157" s="2022" t="s">
        <v>7930</v>
      </c>
      <c r="H157" s="2002" t="s">
        <v>2821</v>
      </c>
      <c r="I157" s="2023" t="s">
        <v>6171</v>
      </c>
      <c r="J157" s="3478" t="s">
        <v>674</v>
      </c>
      <c r="K157" s="1271">
        <v>45600000</v>
      </c>
      <c r="M157" s="1979"/>
      <c r="N157" s="1979"/>
      <c r="O157" s="1979"/>
      <c r="P157" s="1979"/>
      <c r="Q157" s="1979"/>
      <c r="R157" s="1979"/>
      <c r="S157" s="1979"/>
      <c r="T157" s="1979"/>
      <c r="U157" s="1979"/>
      <c r="V157" s="1979"/>
      <c r="W157" s="1979"/>
      <c r="X157" s="1979"/>
      <c r="Y157" s="1979"/>
      <c r="Z157" s="1979"/>
      <c r="AA157" s="1979"/>
      <c r="AB157" s="1979"/>
      <c r="AC157" s="1979"/>
      <c r="AD157" s="1979"/>
      <c r="AE157" s="1979"/>
      <c r="AF157" s="1979"/>
      <c r="AG157" s="1979"/>
    </row>
    <row r="158" spans="1:33" s="1978" customFormat="1" ht="27.6" x14ac:dyDescent="0.3">
      <c r="A158" s="1998" t="s">
        <v>67</v>
      </c>
      <c r="B158" s="1272">
        <v>1</v>
      </c>
      <c r="C158" s="1272">
        <v>18</v>
      </c>
      <c r="D158" s="1993">
        <v>26</v>
      </c>
      <c r="E158" s="3476">
        <v>19</v>
      </c>
      <c r="F158" s="2022" t="s">
        <v>7929</v>
      </c>
      <c r="G158" s="2022" t="s">
        <v>7928</v>
      </c>
      <c r="H158" s="2002" t="s">
        <v>2821</v>
      </c>
      <c r="I158" s="2023" t="s">
        <v>6171</v>
      </c>
      <c r="J158" s="3478" t="s">
        <v>674</v>
      </c>
      <c r="K158" s="1271">
        <v>3750000</v>
      </c>
      <c r="M158" s="1979"/>
      <c r="N158" s="1979"/>
      <c r="O158" s="1979"/>
      <c r="P158" s="1979"/>
      <c r="Q158" s="1979"/>
      <c r="R158" s="1979"/>
      <c r="S158" s="1979"/>
      <c r="T158" s="1979"/>
      <c r="U158" s="1979"/>
      <c r="V158" s="1979"/>
      <c r="W158" s="1979"/>
      <c r="X158" s="1979"/>
      <c r="Y158" s="1979"/>
      <c r="Z158" s="1979"/>
      <c r="AA158" s="1979"/>
      <c r="AB158" s="1979"/>
      <c r="AC158" s="1979"/>
      <c r="AD158" s="1979"/>
      <c r="AE158" s="1979"/>
      <c r="AF158" s="1979"/>
      <c r="AG158" s="1979"/>
    </row>
    <row r="159" spans="1:33" s="1978" customFormat="1" ht="13.8" x14ac:dyDescent="0.3">
      <c r="A159" s="1998" t="s">
        <v>67</v>
      </c>
      <c r="B159" s="1272">
        <v>1</v>
      </c>
      <c r="C159" s="1272">
        <v>18</v>
      </c>
      <c r="D159" s="1993">
        <v>26</v>
      </c>
      <c r="E159" s="3476">
        <v>20</v>
      </c>
      <c r="F159" s="2022" t="s">
        <v>7927</v>
      </c>
      <c r="G159" s="2022" t="s">
        <v>7926</v>
      </c>
      <c r="H159" s="2002" t="s">
        <v>2821</v>
      </c>
      <c r="I159" s="2023" t="s">
        <v>6171</v>
      </c>
      <c r="J159" s="3478" t="s">
        <v>674</v>
      </c>
      <c r="K159" s="1271">
        <v>42974000</v>
      </c>
      <c r="M159" s="1979"/>
      <c r="N159" s="1979"/>
      <c r="O159" s="1979"/>
      <c r="P159" s="1979"/>
      <c r="Q159" s="1979"/>
      <c r="R159" s="1979"/>
      <c r="S159" s="1979"/>
      <c r="T159" s="1979"/>
      <c r="U159" s="1979"/>
      <c r="V159" s="1979"/>
      <c r="W159" s="1979"/>
      <c r="X159" s="1979"/>
      <c r="Y159" s="1979"/>
      <c r="Z159" s="1979"/>
      <c r="AA159" s="1979"/>
      <c r="AB159" s="1979"/>
      <c r="AC159" s="1979"/>
      <c r="AD159" s="1979"/>
      <c r="AE159" s="1979"/>
      <c r="AF159" s="1979"/>
      <c r="AG159" s="1979"/>
    </row>
    <row r="160" spans="1:33" s="1978" customFormat="1" ht="27.6" x14ac:dyDescent="0.3">
      <c r="A160" s="1998" t="s">
        <v>67</v>
      </c>
      <c r="B160" s="1272">
        <v>1</v>
      </c>
      <c r="C160" s="1272">
        <v>18</v>
      </c>
      <c r="D160" s="1993">
        <v>26</v>
      </c>
      <c r="E160" s="3476">
        <v>21</v>
      </c>
      <c r="F160" s="2022" t="s">
        <v>7925</v>
      </c>
      <c r="G160" s="2022" t="s">
        <v>7924</v>
      </c>
      <c r="H160" s="2002" t="s">
        <v>2821</v>
      </c>
      <c r="I160" s="2023" t="s">
        <v>6171</v>
      </c>
      <c r="J160" s="3478" t="s">
        <v>674</v>
      </c>
      <c r="K160" s="1271">
        <v>95334000</v>
      </c>
      <c r="M160" s="1979"/>
      <c r="N160" s="1979"/>
      <c r="O160" s="1979"/>
      <c r="P160" s="1979"/>
      <c r="Q160" s="1979"/>
      <c r="R160" s="1979"/>
      <c r="S160" s="1979"/>
      <c r="T160" s="1979"/>
      <c r="U160" s="1979"/>
      <c r="V160" s="1979"/>
      <c r="W160" s="1979"/>
      <c r="X160" s="1979"/>
      <c r="Y160" s="1979"/>
      <c r="Z160" s="1979"/>
      <c r="AA160" s="1979"/>
      <c r="AB160" s="1979"/>
      <c r="AC160" s="1979"/>
      <c r="AD160" s="1979"/>
      <c r="AE160" s="1979"/>
      <c r="AF160" s="1979"/>
      <c r="AG160" s="1979"/>
    </row>
    <row r="161" spans="1:33" s="1978" customFormat="1" ht="27.6" x14ac:dyDescent="0.3">
      <c r="A161" s="1998" t="s">
        <v>67</v>
      </c>
      <c r="B161" s="1272">
        <v>1</v>
      </c>
      <c r="C161" s="1272">
        <v>18</v>
      </c>
      <c r="D161" s="1993">
        <v>26</v>
      </c>
      <c r="E161" s="3476">
        <v>22</v>
      </c>
      <c r="F161" s="2022" t="s">
        <v>7923</v>
      </c>
      <c r="G161" s="2022" t="s">
        <v>7922</v>
      </c>
      <c r="H161" s="2002" t="s">
        <v>2821</v>
      </c>
      <c r="I161" s="2023" t="s">
        <v>6171</v>
      </c>
      <c r="J161" s="3478" t="s">
        <v>674</v>
      </c>
      <c r="K161" s="1271">
        <v>43726000</v>
      </c>
      <c r="M161" s="1979"/>
      <c r="N161" s="1979"/>
      <c r="O161" s="1979"/>
      <c r="P161" s="1979"/>
      <c r="Q161" s="1979"/>
      <c r="R161" s="1979"/>
      <c r="S161" s="1979"/>
      <c r="T161" s="1979"/>
      <c r="U161" s="1979"/>
      <c r="V161" s="1979"/>
      <c r="W161" s="1979"/>
      <c r="X161" s="1979"/>
      <c r="Y161" s="1979"/>
      <c r="Z161" s="1979"/>
      <c r="AA161" s="1979"/>
      <c r="AB161" s="1979"/>
      <c r="AC161" s="1979"/>
      <c r="AD161" s="1979"/>
      <c r="AE161" s="1979"/>
      <c r="AF161" s="1979"/>
      <c r="AG161" s="1979"/>
    </row>
    <row r="162" spans="1:33" s="2014" customFormat="1" ht="13.8" x14ac:dyDescent="0.3">
      <c r="A162" s="3462" t="s">
        <v>67</v>
      </c>
      <c r="B162" s="2005">
        <v>1</v>
      </c>
      <c r="C162" s="2005"/>
      <c r="D162" s="2007">
        <v>27</v>
      </c>
      <c r="E162" s="2006"/>
      <c r="F162" s="3519" t="s">
        <v>2820</v>
      </c>
      <c r="G162" s="3472" t="s">
        <v>7921</v>
      </c>
      <c r="H162" s="1977" t="s">
        <v>2821</v>
      </c>
      <c r="I162" s="2010">
        <v>1</v>
      </c>
      <c r="J162" s="3520" t="s">
        <v>674</v>
      </c>
      <c r="K162" s="2012">
        <f>SUM(K163:K168)</f>
        <v>286940000</v>
      </c>
      <c r="L162" s="2013"/>
    </row>
    <row r="163" spans="1:33" s="1979" customFormat="1" ht="27.6" x14ac:dyDescent="0.3">
      <c r="A163" s="2015" t="s">
        <v>67</v>
      </c>
      <c r="B163" s="2016">
        <v>1</v>
      </c>
      <c r="C163" s="2016"/>
      <c r="D163" s="2000">
        <v>27</v>
      </c>
      <c r="E163" s="2017" t="s">
        <v>67</v>
      </c>
      <c r="F163" s="2018" t="s">
        <v>5025</v>
      </c>
      <c r="G163" s="3475" t="s">
        <v>7920</v>
      </c>
      <c r="H163" s="2019" t="s">
        <v>2821</v>
      </c>
      <c r="I163" s="3518" t="s">
        <v>669</v>
      </c>
      <c r="J163" s="1996" t="s">
        <v>674</v>
      </c>
      <c r="K163" s="3303">
        <v>92820000</v>
      </c>
      <c r="L163" s="1978"/>
    </row>
    <row r="164" spans="1:33" s="1979" customFormat="1" ht="13.8" x14ac:dyDescent="0.3">
      <c r="A164" s="1998" t="s">
        <v>67</v>
      </c>
      <c r="B164" s="1272">
        <v>1</v>
      </c>
      <c r="C164" s="1272"/>
      <c r="D164" s="1993">
        <v>27</v>
      </c>
      <c r="E164" s="3476" t="s">
        <v>109</v>
      </c>
      <c r="F164" s="2022" t="s">
        <v>7919</v>
      </c>
      <c r="G164" s="3477" t="s">
        <v>7918</v>
      </c>
      <c r="H164" s="2002" t="s">
        <v>2821</v>
      </c>
      <c r="I164" s="2023" t="s">
        <v>6171</v>
      </c>
      <c r="J164" s="3478" t="s">
        <v>674</v>
      </c>
      <c r="K164" s="1271">
        <v>108860000</v>
      </c>
      <c r="L164" s="1978"/>
    </row>
    <row r="165" spans="1:33" s="1979" customFormat="1" ht="27.6" x14ac:dyDescent="0.3">
      <c r="A165" s="1998" t="s">
        <v>67</v>
      </c>
      <c r="B165" s="1272">
        <v>1</v>
      </c>
      <c r="C165" s="1272"/>
      <c r="D165" s="1993">
        <v>27</v>
      </c>
      <c r="E165" s="3476" t="s">
        <v>144</v>
      </c>
      <c r="F165" s="2022" t="s">
        <v>7917</v>
      </c>
      <c r="G165" s="2022" t="s">
        <v>7916</v>
      </c>
      <c r="H165" s="2002" t="s">
        <v>2821</v>
      </c>
      <c r="I165" s="2023" t="s">
        <v>669</v>
      </c>
      <c r="J165" s="3478" t="s">
        <v>674</v>
      </c>
      <c r="K165" s="1271">
        <v>85260000</v>
      </c>
      <c r="L165" s="1978"/>
    </row>
    <row r="166" spans="1:33" s="1979" customFormat="1" ht="27.6" x14ac:dyDescent="0.3">
      <c r="A166" s="1998" t="s">
        <v>67</v>
      </c>
      <c r="B166" s="1272">
        <v>1</v>
      </c>
      <c r="C166" s="1272"/>
      <c r="D166" s="1993">
        <v>27</v>
      </c>
      <c r="E166" s="3476" t="s">
        <v>139</v>
      </c>
      <c r="F166" s="2022" t="s">
        <v>7915</v>
      </c>
      <c r="G166" s="2022" t="s">
        <v>7914</v>
      </c>
      <c r="H166" s="2002" t="s">
        <v>2821</v>
      </c>
      <c r="I166" s="2023" t="s">
        <v>669</v>
      </c>
      <c r="J166" s="3478" t="s">
        <v>674</v>
      </c>
      <c r="K166" s="1271">
        <v>0</v>
      </c>
      <c r="L166" s="1978"/>
    </row>
    <row r="167" spans="1:33" s="1979" customFormat="1" ht="27.6" x14ac:dyDescent="0.3">
      <c r="A167" s="1998" t="s">
        <v>67</v>
      </c>
      <c r="B167" s="1272">
        <v>1</v>
      </c>
      <c r="C167" s="1272"/>
      <c r="D167" s="1993">
        <v>27</v>
      </c>
      <c r="E167" s="3476" t="s">
        <v>119</v>
      </c>
      <c r="F167" s="3521" t="s">
        <v>7913</v>
      </c>
      <c r="G167" s="3521" t="s">
        <v>7912</v>
      </c>
      <c r="H167" s="2002" t="s">
        <v>2821</v>
      </c>
      <c r="I167" s="2023" t="s">
        <v>669</v>
      </c>
      <c r="J167" s="3478" t="s">
        <v>674</v>
      </c>
      <c r="K167" s="1271">
        <v>0</v>
      </c>
      <c r="L167" s="1978"/>
    </row>
    <row r="168" spans="1:33" s="1979" customFormat="1" ht="27.6" x14ac:dyDescent="0.3">
      <c r="A168" s="1991" t="s">
        <v>67</v>
      </c>
      <c r="B168" s="1273">
        <v>1</v>
      </c>
      <c r="C168" s="1273"/>
      <c r="D168" s="2024">
        <v>27</v>
      </c>
      <c r="E168" s="1992">
        <v>10</v>
      </c>
      <c r="F168" s="1994" t="s">
        <v>7911</v>
      </c>
      <c r="G168" s="1994" t="s">
        <v>7910</v>
      </c>
      <c r="H168" s="1995" t="s">
        <v>2821</v>
      </c>
      <c r="I168" s="3522" t="s">
        <v>669</v>
      </c>
      <c r="J168" s="3489" t="s">
        <v>674</v>
      </c>
      <c r="K168" s="1997">
        <v>0</v>
      </c>
      <c r="L168" s="1978"/>
    </row>
    <row r="169" spans="1:33" s="2014" customFormat="1" ht="27.6" x14ac:dyDescent="0.3">
      <c r="A169" s="3462" t="s">
        <v>67</v>
      </c>
      <c r="B169" s="2005">
        <v>1</v>
      </c>
      <c r="C169" s="2005"/>
      <c r="D169" s="2007">
        <v>31</v>
      </c>
      <c r="E169" s="2006"/>
      <c r="F169" s="3519" t="s">
        <v>7909</v>
      </c>
      <c r="G169" s="3472" t="s">
        <v>7908</v>
      </c>
      <c r="H169" s="1977" t="s">
        <v>2821</v>
      </c>
      <c r="I169" s="1980" t="s">
        <v>669</v>
      </c>
      <c r="J169" s="3520" t="s">
        <v>674</v>
      </c>
      <c r="K169" s="2012">
        <f>SUM(K170:K171)</f>
        <v>47340000</v>
      </c>
      <c r="L169" s="2013"/>
    </row>
    <row r="170" spans="1:33" s="1979" customFormat="1" ht="27.6" x14ac:dyDescent="0.3">
      <c r="A170" s="2015" t="s">
        <v>67</v>
      </c>
      <c r="B170" s="2016"/>
      <c r="C170" s="2016"/>
      <c r="D170" s="2000">
        <v>31</v>
      </c>
      <c r="E170" s="2017" t="s">
        <v>67</v>
      </c>
      <c r="F170" s="2018" t="s">
        <v>7907</v>
      </c>
      <c r="G170" s="3475" t="s">
        <v>7906</v>
      </c>
      <c r="H170" s="2019" t="s">
        <v>2821</v>
      </c>
      <c r="I170" s="3518" t="s">
        <v>669</v>
      </c>
      <c r="J170" s="1996" t="s">
        <v>674</v>
      </c>
      <c r="K170" s="3303">
        <v>47340000</v>
      </c>
      <c r="L170" s="1978"/>
    </row>
    <row r="171" spans="1:33" s="2014" customFormat="1" ht="13.8" x14ac:dyDescent="0.3">
      <c r="A171" s="1991"/>
      <c r="B171" s="1273"/>
      <c r="C171" s="1273"/>
      <c r="D171" s="2024"/>
      <c r="E171" s="2024"/>
      <c r="F171" s="3523"/>
      <c r="G171" s="3523"/>
      <c r="H171" s="1995"/>
      <c r="I171" s="3522"/>
      <c r="J171" s="3489"/>
      <c r="K171" s="1997"/>
      <c r="L171" s="2013"/>
    </row>
    <row r="172" spans="1:33" s="2014" customFormat="1" ht="27.6" x14ac:dyDescent="0.3">
      <c r="A172" s="3462" t="s">
        <v>67</v>
      </c>
      <c r="B172" s="2005">
        <v>1</v>
      </c>
      <c r="C172" s="2005"/>
      <c r="D172" s="2007">
        <v>32</v>
      </c>
      <c r="E172" s="2006"/>
      <c r="F172" s="3519" t="s">
        <v>7905</v>
      </c>
      <c r="G172" s="3472" t="s">
        <v>7904</v>
      </c>
      <c r="H172" s="1977" t="s">
        <v>2821</v>
      </c>
      <c r="I172" s="1980" t="s">
        <v>669</v>
      </c>
      <c r="J172" s="3520" t="s">
        <v>674</v>
      </c>
      <c r="K172" s="2012">
        <f>SUM(K173:K174)</f>
        <v>33420000</v>
      </c>
      <c r="L172" s="2013"/>
    </row>
    <row r="173" spans="1:33" s="1979" customFormat="1" ht="13.8" x14ac:dyDescent="0.3">
      <c r="A173" s="2015" t="s">
        <v>67</v>
      </c>
      <c r="B173" s="2016"/>
      <c r="C173" s="2016"/>
      <c r="D173" s="2000">
        <v>32</v>
      </c>
      <c r="E173" s="2017">
        <v>24</v>
      </c>
      <c r="F173" s="2018" t="s">
        <v>7903</v>
      </c>
      <c r="G173" s="3475" t="s">
        <v>7902</v>
      </c>
      <c r="H173" s="2019" t="s">
        <v>2821</v>
      </c>
      <c r="I173" s="3518" t="s">
        <v>669</v>
      </c>
      <c r="J173" s="1996" t="s">
        <v>674</v>
      </c>
      <c r="K173" s="3303">
        <v>0</v>
      </c>
      <c r="L173" s="1978"/>
    </row>
    <row r="174" spans="1:33" s="2014" customFormat="1" ht="27.6" x14ac:dyDescent="0.3">
      <c r="A174" s="1991" t="s">
        <v>67</v>
      </c>
      <c r="B174" s="1273"/>
      <c r="C174" s="1273"/>
      <c r="D174" s="2024">
        <v>32</v>
      </c>
      <c r="E174" s="2024">
        <v>25</v>
      </c>
      <c r="F174" s="3523" t="s">
        <v>7901</v>
      </c>
      <c r="G174" s="3523" t="s">
        <v>7900</v>
      </c>
      <c r="H174" s="1995" t="s">
        <v>2821</v>
      </c>
      <c r="I174" s="3522" t="s">
        <v>669</v>
      </c>
      <c r="J174" s="3489" t="s">
        <v>674</v>
      </c>
      <c r="K174" s="1997">
        <v>33420000</v>
      </c>
      <c r="L174" s="2013"/>
    </row>
    <row r="175" spans="1:33" s="2014" customFormat="1" ht="27.6" x14ac:dyDescent="0.3">
      <c r="A175" s="3462" t="s">
        <v>67</v>
      </c>
      <c r="B175" s="2005">
        <v>1</v>
      </c>
      <c r="C175" s="2005"/>
      <c r="D175" s="2007">
        <v>33</v>
      </c>
      <c r="E175" s="2006"/>
      <c r="F175" s="3519" t="s">
        <v>5561</v>
      </c>
      <c r="G175" s="3519" t="s">
        <v>7899</v>
      </c>
      <c r="H175" s="1977" t="s">
        <v>2821</v>
      </c>
      <c r="I175" s="1980">
        <v>1</v>
      </c>
      <c r="J175" s="3520" t="s">
        <v>674</v>
      </c>
      <c r="K175" s="2012">
        <f>K178+K179+K180+K192+K193+K194+K195</f>
        <v>230238000</v>
      </c>
      <c r="L175" s="2013"/>
    </row>
    <row r="176" spans="1:33" s="1979" customFormat="1" ht="13.8" x14ac:dyDescent="0.3">
      <c r="A176" s="2015" t="s">
        <v>67</v>
      </c>
      <c r="B176" s="2016">
        <v>1</v>
      </c>
      <c r="C176" s="2016"/>
      <c r="D176" s="2000">
        <v>33</v>
      </c>
      <c r="E176" s="2017" t="s">
        <v>144</v>
      </c>
      <c r="F176" s="3524" t="s">
        <v>7898</v>
      </c>
      <c r="G176" s="3475" t="s">
        <v>7897</v>
      </c>
      <c r="H176" s="2019" t="s">
        <v>2821</v>
      </c>
      <c r="I176" s="3518" t="s">
        <v>669</v>
      </c>
      <c r="J176" s="1996" t="s">
        <v>674</v>
      </c>
      <c r="K176" s="3303">
        <v>0</v>
      </c>
      <c r="L176" s="1978"/>
    </row>
    <row r="177" spans="1:12" s="1979" customFormat="1" ht="27.6" x14ac:dyDescent="0.3">
      <c r="A177" s="1998" t="s">
        <v>67</v>
      </c>
      <c r="B177" s="1272">
        <v>1</v>
      </c>
      <c r="C177" s="1993"/>
      <c r="D177" s="1993">
        <v>33</v>
      </c>
      <c r="E177" s="3476" t="s">
        <v>114</v>
      </c>
      <c r="F177" s="3521" t="s">
        <v>7896</v>
      </c>
      <c r="G177" s="3521" t="s">
        <v>7895</v>
      </c>
      <c r="H177" s="2002" t="s">
        <v>2821</v>
      </c>
      <c r="I177" s="2023" t="s">
        <v>669</v>
      </c>
      <c r="J177" s="3478" t="s">
        <v>674</v>
      </c>
      <c r="K177" s="3525">
        <v>0</v>
      </c>
      <c r="L177" s="1978"/>
    </row>
    <row r="178" spans="1:12" ht="27.6" x14ac:dyDescent="0.3">
      <c r="A178" s="1998" t="s">
        <v>67</v>
      </c>
      <c r="B178" s="1272">
        <v>1</v>
      </c>
      <c r="C178" s="3526"/>
      <c r="D178" s="1993">
        <v>33</v>
      </c>
      <c r="E178" s="3476" t="s">
        <v>285</v>
      </c>
      <c r="F178" s="3477" t="s">
        <v>7894</v>
      </c>
      <c r="G178" s="3477" t="s">
        <v>7893</v>
      </c>
      <c r="H178" s="2002" t="s">
        <v>2821</v>
      </c>
      <c r="I178" s="2023" t="s">
        <v>669</v>
      </c>
      <c r="J178" s="3478" t="s">
        <v>674</v>
      </c>
      <c r="K178" s="1271">
        <v>24000000</v>
      </c>
    </row>
    <row r="179" spans="1:12" ht="15.6" x14ac:dyDescent="0.3">
      <c r="A179" s="1998" t="s">
        <v>67</v>
      </c>
      <c r="B179" s="1272">
        <v>1</v>
      </c>
      <c r="C179" s="3526"/>
      <c r="D179" s="1993">
        <v>33</v>
      </c>
      <c r="E179" s="3476" t="s">
        <v>349</v>
      </c>
      <c r="F179" s="3477" t="s">
        <v>7892</v>
      </c>
      <c r="G179" s="3477" t="s">
        <v>7891</v>
      </c>
      <c r="H179" s="2002" t="s">
        <v>2821</v>
      </c>
      <c r="I179" s="2023" t="s">
        <v>669</v>
      </c>
      <c r="J179" s="3478" t="s">
        <v>674</v>
      </c>
      <c r="K179" s="1271">
        <v>24500000</v>
      </c>
    </row>
    <row r="180" spans="1:12" ht="27.6" x14ac:dyDescent="0.3">
      <c r="A180" s="1998" t="s">
        <v>67</v>
      </c>
      <c r="B180" s="1272">
        <v>1</v>
      </c>
      <c r="C180" s="3526"/>
      <c r="D180" s="1993">
        <v>33</v>
      </c>
      <c r="E180" s="1993">
        <v>28</v>
      </c>
      <c r="F180" s="3477" t="s">
        <v>7890</v>
      </c>
      <c r="G180" s="3477" t="s">
        <v>7889</v>
      </c>
      <c r="H180" s="2002" t="s">
        <v>2821</v>
      </c>
      <c r="I180" s="2023" t="s">
        <v>669</v>
      </c>
      <c r="J180" s="3478" t="s">
        <v>674</v>
      </c>
      <c r="K180" s="1271">
        <v>29984000</v>
      </c>
    </row>
    <row r="181" spans="1:12" ht="27.6" x14ac:dyDescent="0.3">
      <c r="A181" s="1998" t="s">
        <v>67</v>
      </c>
      <c r="B181" s="1272">
        <v>1</v>
      </c>
      <c r="C181" s="3529"/>
      <c r="D181" s="1993">
        <v>33</v>
      </c>
      <c r="E181" s="1993">
        <v>26</v>
      </c>
      <c r="F181" s="3477" t="s">
        <v>7888</v>
      </c>
      <c r="G181" s="3477" t="s">
        <v>7887</v>
      </c>
      <c r="H181" s="2002" t="s">
        <v>2821</v>
      </c>
      <c r="I181" s="2023" t="s">
        <v>669</v>
      </c>
      <c r="J181" s="3478" t="s">
        <v>674</v>
      </c>
      <c r="K181" s="1271">
        <v>0</v>
      </c>
    </row>
    <row r="182" spans="1:12" ht="15.6" x14ac:dyDescent="0.3">
      <c r="A182" s="1998" t="s">
        <v>67</v>
      </c>
      <c r="B182" s="1272">
        <v>1</v>
      </c>
      <c r="C182" s="3526"/>
      <c r="D182" s="1993">
        <v>33</v>
      </c>
      <c r="E182" s="3530"/>
      <c r="F182" s="3526"/>
      <c r="G182" s="3526"/>
      <c r="H182" s="2002" t="s">
        <v>2821</v>
      </c>
      <c r="I182" s="2023" t="s">
        <v>2834</v>
      </c>
      <c r="J182" s="3478" t="s">
        <v>674</v>
      </c>
      <c r="K182" s="3531"/>
    </row>
    <row r="183" spans="1:12" ht="15.6" x14ac:dyDescent="0.3">
      <c r="A183" s="1998" t="s">
        <v>67</v>
      </c>
      <c r="B183" s="1272">
        <v>1</v>
      </c>
      <c r="C183" s="3526"/>
      <c r="D183" s="1993">
        <v>33</v>
      </c>
      <c r="E183" s="3530"/>
      <c r="F183" s="3526"/>
      <c r="G183" s="3526"/>
      <c r="H183" s="2002" t="s">
        <v>2821</v>
      </c>
      <c r="I183" s="2023" t="s">
        <v>7886</v>
      </c>
      <c r="J183" s="3478" t="s">
        <v>674</v>
      </c>
      <c r="K183" s="3531"/>
    </row>
    <row r="184" spans="1:12" ht="15.6" x14ac:dyDescent="0.3">
      <c r="A184" s="1998" t="s">
        <v>67</v>
      </c>
      <c r="B184" s="1272">
        <v>1</v>
      </c>
      <c r="C184" s="3526"/>
      <c r="D184" s="1993">
        <v>33</v>
      </c>
      <c r="E184" s="3530"/>
      <c r="F184" s="3526"/>
      <c r="G184" s="3526"/>
      <c r="H184" s="2002" t="s">
        <v>2821</v>
      </c>
      <c r="I184" s="2023" t="s">
        <v>7885</v>
      </c>
      <c r="J184" s="3478" t="s">
        <v>674</v>
      </c>
      <c r="K184" s="3531"/>
    </row>
    <row r="185" spans="1:12" ht="15.6" x14ac:dyDescent="0.3">
      <c r="A185" s="1998" t="s">
        <v>67</v>
      </c>
      <c r="B185" s="1272">
        <v>1</v>
      </c>
      <c r="C185" s="3526"/>
      <c r="D185" s="1993">
        <v>33</v>
      </c>
      <c r="E185" s="3530"/>
      <c r="F185" s="3526"/>
      <c r="G185" s="3526"/>
      <c r="H185" s="2002" t="s">
        <v>2821</v>
      </c>
      <c r="I185" s="2023" t="s">
        <v>7884</v>
      </c>
      <c r="J185" s="3478" t="s">
        <v>674</v>
      </c>
      <c r="K185" s="3531"/>
    </row>
    <row r="186" spans="1:12" ht="15.6" x14ac:dyDescent="0.3">
      <c r="A186" s="1998" t="s">
        <v>67</v>
      </c>
      <c r="B186" s="1272">
        <v>1</v>
      </c>
      <c r="C186" s="3526"/>
      <c r="D186" s="1993">
        <v>33</v>
      </c>
      <c r="E186" s="3530"/>
      <c r="F186" s="3526"/>
      <c r="G186" s="3526"/>
      <c r="H186" s="2002" t="s">
        <v>2821</v>
      </c>
      <c r="I186" s="2023" t="s">
        <v>7883</v>
      </c>
      <c r="J186" s="3478" t="s">
        <v>674</v>
      </c>
      <c r="K186" s="3531"/>
    </row>
    <row r="187" spans="1:12" ht="15.6" x14ac:dyDescent="0.3">
      <c r="A187" s="1998" t="s">
        <v>67</v>
      </c>
      <c r="B187" s="1272">
        <v>1</v>
      </c>
      <c r="C187" s="3526"/>
      <c r="D187" s="1993">
        <v>33</v>
      </c>
      <c r="E187" s="3530"/>
      <c r="F187" s="3526"/>
      <c r="G187" s="3526"/>
      <c r="H187" s="2002" t="s">
        <v>2821</v>
      </c>
      <c r="I187" s="2023" t="s">
        <v>7882</v>
      </c>
      <c r="J187" s="3478" t="s">
        <v>674</v>
      </c>
      <c r="K187" s="3531"/>
    </row>
    <row r="188" spans="1:12" ht="15.6" x14ac:dyDescent="0.3">
      <c r="A188" s="1998" t="s">
        <v>67</v>
      </c>
      <c r="B188" s="1272">
        <v>1</v>
      </c>
      <c r="C188" s="3526"/>
      <c r="D188" s="1993">
        <v>33</v>
      </c>
      <c r="E188" s="3530"/>
      <c r="F188" s="3526"/>
      <c r="G188" s="3526"/>
      <c r="H188" s="2002" t="s">
        <v>2821</v>
      </c>
      <c r="I188" s="2023" t="s">
        <v>7881</v>
      </c>
      <c r="J188" s="3478" t="s">
        <v>674</v>
      </c>
      <c r="K188" s="3531"/>
    </row>
    <row r="189" spans="1:12" ht="15.6" x14ac:dyDescent="0.3">
      <c r="A189" s="1998" t="s">
        <v>67</v>
      </c>
      <c r="B189" s="1272">
        <v>1</v>
      </c>
      <c r="C189" s="3526"/>
      <c r="D189" s="1993">
        <v>33</v>
      </c>
      <c r="E189" s="3530"/>
      <c r="F189" s="3526"/>
      <c r="G189" s="3526"/>
      <c r="H189" s="2002" t="s">
        <v>2821</v>
      </c>
      <c r="I189" s="2023" t="s">
        <v>7880</v>
      </c>
      <c r="J189" s="3478" t="s">
        <v>674</v>
      </c>
      <c r="K189" s="3531"/>
    </row>
    <row r="190" spans="1:12" ht="15.6" x14ac:dyDescent="0.3">
      <c r="A190" s="1998" t="s">
        <v>67</v>
      </c>
      <c r="B190" s="1272">
        <v>1</v>
      </c>
      <c r="C190" s="3526"/>
      <c r="D190" s="1993">
        <v>33</v>
      </c>
      <c r="E190" s="3530"/>
      <c r="F190" s="3526"/>
      <c r="G190" s="3526"/>
      <c r="H190" s="2002" t="s">
        <v>2821</v>
      </c>
      <c r="I190" s="2023" t="s">
        <v>7879</v>
      </c>
      <c r="J190" s="3478" t="s">
        <v>674</v>
      </c>
      <c r="K190" s="3531"/>
    </row>
    <row r="191" spans="1:12" ht="15.6" x14ac:dyDescent="0.3">
      <c r="A191" s="1998" t="s">
        <v>67</v>
      </c>
      <c r="B191" s="1272">
        <v>1</v>
      </c>
      <c r="C191" s="3526"/>
      <c r="D191" s="1993">
        <v>33</v>
      </c>
      <c r="E191" s="3530"/>
      <c r="F191" s="3526"/>
      <c r="G191" s="3526"/>
      <c r="H191" s="2002" t="s">
        <v>2821</v>
      </c>
      <c r="I191" s="2023" t="s">
        <v>7878</v>
      </c>
      <c r="J191" s="3478" t="s">
        <v>674</v>
      </c>
      <c r="K191" s="3531"/>
    </row>
    <row r="192" spans="1:12" ht="27.6" x14ac:dyDescent="0.3">
      <c r="A192" s="1998" t="s">
        <v>67</v>
      </c>
      <c r="B192" s="1272">
        <v>1</v>
      </c>
      <c r="C192" s="3526"/>
      <c r="D192" s="1993">
        <v>33</v>
      </c>
      <c r="E192" s="1993">
        <v>28</v>
      </c>
      <c r="F192" s="3477" t="s">
        <v>7877</v>
      </c>
      <c r="G192" s="3477" t="s">
        <v>7876</v>
      </c>
      <c r="H192" s="2002" t="s">
        <v>2821</v>
      </c>
      <c r="I192" s="2023" t="s">
        <v>669</v>
      </c>
      <c r="J192" s="3478" t="s">
        <v>674</v>
      </c>
      <c r="K192" s="1271">
        <v>7500000</v>
      </c>
    </row>
    <row r="193" spans="1:33" ht="27.6" x14ac:dyDescent="0.3">
      <c r="A193" s="1998" t="s">
        <v>67</v>
      </c>
      <c r="B193" s="1272">
        <v>1</v>
      </c>
      <c r="C193" s="3529"/>
      <c r="D193" s="1993">
        <v>33</v>
      </c>
      <c r="E193" s="3476">
        <v>30</v>
      </c>
      <c r="F193" s="3477" t="s">
        <v>7875</v>
      </c>
      <c r="G193" s="3477" t="s">
        <v>7874</v>
      </c>
      <c r="H193" s="2002" t="s">
        <v>2821</v>
      </c>
      <c r="I193" s="2023" t="s">
        <v>669</v>
      </c>
      <c r="J193" s="3478" t="s">
        <v>674</v>
      </c>
      <c r="K193" s="1271">
        <v>92854000</v>
      </c>
    </row>
    <row r="194" spans="1:33" x14ac:dyDescent="0.3">
      <c r="A194" s="1991" t="s">
        <v>67</v>
      </c>
      <c r="B194" s="1273">
        <v>1</v>
      </c>
      <c r="C194" s="3532"/>
      <c r="D194" s="2024">
        <v>33</v>
      </c>
      <c r="E194" s="2024">
        <v>33</v>
      </c>
      <c r="F194" s="1987" t="s">
        <v>7873</v>
      </c>
      <c r="G194" s="3533" t="s">
        <v>7872</v>
      </c>
      <c r="H194" s="1995" t="s">
        <v>2821</v>
      </c>
      <c r="I194" s="3522" t="s">
        <v>669</v>
      </c>
      <c r="J194" s="3489" t="s">
        <v>674</v>
      </c>
      <c r="K194" s="1997">
        <v>25900000</v>
      </c>
    </row>
    <row r="195" spans="1:33" ht="27.6" x14ac:dyDescent="0.3">
      <c r="A195" s="1991" t="s">
        <v>67</v>
      </c>
      <c r="B195" s="1273">
        <v>1</v>
      </c>
      <c r="C195" s="3532"/>
      <c r="D195" s="2024">
        <v>33</v>
      </c>
      <c r="E195" s="1992" t="s">
        <v>7131</v>
      </c>
      <c r="F195" s="1987" t="s">
        <v>7871</v>
      </c>
      <c r="G195" s="3533" t="s">
        <v>7870</v>
      </c>
      <c r="H195" s="1995" t="s">
        <v>2821</v>
      </c>
      <c r="I195" s="3522" t="s">
        <v>669</v>
      </c>
      <c r="J195" s="3489" t="s">
        <v>674</v>
      </c>
      <c r="K195" s="1997">
        <v>25500000</v>
      </c>
    </row>
    <row r="196" spans="1:33" s="3537" customFormat="1" ht="27.6" x14ac:dyDescent="0.3">
      <c r="A196" s="3462" t="s">
        <v>67</v>
      </c>
      <c r="B196" s="2005">
        <v>1</v>
      </c>
      <c r="C196" s="2005"/>
      <c r="D196" s="2007">
        <v>34</v>
      </c>
      <c r="E196" s="2007"/>
      <c r="F196" s="3534" t="s">
        <v>5671</v>
      </c>
      <c r="G196" s="3472" t="s">
        <v>7869</v>
      </c>
      <c r="H196" s="3535" t="s">
        <v>2821</v>
      </c>
      <c r="I196" s="2010">
        <v>1</v>
      </c>
      <c r="J196" s="2011" t="s">
        <v>674</v>
      </c>
      <c r="K196" s="2012">
        <f>SUM(K197:K203)</f>
        <v>3286614000</v>
      </c>
      <c r="L196" s="3536"/>
    </row>
    <row r="197" spans="1:33" x14ac:dyDescent="0.3">
      <c r="A197" s="2015" t="s">
        <v>67</v>
      </c>
      <c r="B197" s="2016">
        <v>1</v>
      </c>
      <c r="C197" s="2016"/>
      <c r="D197" s="2000">
        <v>34</v>
      </c>
      <c r="E197" s="2017" t="s">
        <v>67</v>
      </c>
      <c r="F197" s="2000" t="s">
        <v>7868</v>
      </c>
      <c r="G197" s="3477" t="s">
        <v>7867</v>
      </c>
      <c r="H197" s="2019" t="s">
        <v>2821</v>
      </c>
      <c r="I197" s="2016" t="s">
        <v>669</v>
      </c>
      <c r="J197" s="1996" t="s">
        <v>674</v>
      </c>
      <c r="K197" s="3538">
        <v>72650000</v>
      </c>
    </row>
    <row r="198" spans="1:33" x14ac:dyDescent="0.3">
      <c r="A198" s="2015" t="s">
        <v>67</v>
      </c>
      <c r="B198" s="2016">
        <v>1</v>
      </c>
      <c r="C198" s="2016"/>
      <c r="D198" s="2000">
        <v>34</v>
      </c>
      <c r="E198" s="2017" t="s">
        <v>139</v>
      </c>
      <c r="F198" s="2000" t="s">
        <v>7866</v>
      </c>
      <c r="G198" s="3475" t="s">
        <v>7865</v>
      </c>
      <c r="H198" s="2019" t="s">
        <v>2821</v>
      </c>
      <c r="I198" s="2016" t="s">
        <v>669</v>
      </c>
      <c r="J198" s="1996" t="s">
        <v>674</v>
      </c>
      <c r="K198" s="3538">
        <v>758120000</v>
      </c>
    </row>
    <row r="199" spans="1:33" x14ac:dyDescent="0.3">
      <c r="A199" s="1998" t="s">
        <v>67</v>
      </c>
      <c r="B199" s="1272">
        <v>1</v>
      </c>
      <c r="C199" s="1272"/>
      <c r="D199" s="1993">
        <v>34</v>
      </c>
      <c r="E199" s="3476" t="s">
        <v>81</v>
      </c>
      <c r="F199" s="1993" t="s">
        <v>7864</v>
      </c>
      <c r="G199" s="3477" t="s">
        <v>7863</v>
      </c>
      <c r="H199" s="2002" t="s">
        <v>2821</v>
      </c>
      <c r="I199" s="1272" t="s">
        <v>669</v>
      </c>
      <c r="J199" s="3478" t="s">
        <v>674</v>
      </c>
      <c r="K199" s="1271">
        <v>57800000</v>
      </c>
    </row>
    <row r="200" spans="1:33" x14ac:dyDescent="0.3">
      <c r="A200" s="1998" t="s">
        <v>67</v>
      </c>
      <c r="B200" s="1272">
        <v>1</v>
      </c>
      <c r="C200" s="1272"/>
      <c r="D200" s="1993">
        <v>34</v>
      </c>
      <c r="E200" s="3476" t="s">
        <v>84</v>
      </c>
      <c r="F200" s="1993" t="s">
        <v>7862</v>
      </c>
      <c r="G200" s="3477" t="s">
        <v>7861</v>
      </c>
      <c r="H200" s="2002" t="s">
        <v>2821</v>
      </c>
      <c r="I200" s="1272" t="s">
        <v>669</v>
      </c>
      <c r="J200" s="3478" t="s">
        <v>674</v>
      </c>
      <c r="K200" s="1271">
        <v>346440000</v>
      </c>
    </row>
    <row r="201" spans="1:33" ht="27.6" x14ac:dyDescent="0.3">
      <c r="A201" s="1998" t="s">
        <v>67</v>
      </c>
      <c r="B201" s="1272">
        <v>1</v>
      </c>
      <c r="C201" s="1272"/>
      <c r="D201" s="1993">
        <v>34</v>
      </c>
      <c r="E201" s="3476" t="s">
        <v>119</v>
      </c>
      <c r="F201" s="3521" t="s">
        <v>7860</v>
      </c>
      <c r="G201" s="3477" t="s">
        <v>7859</v>
      </c>
      <c r="H201" s="2002" t="s">
        <v>2821</v>
      </c>
      <c r="I201" s="1272" t="s">
        <v>669</v>
      </c>
      <c r="J201" s="3478" t="s">
        <v>674</v>
      </c>
      <c r="K201" s="1271">
        <v>1747024000</v>
      </c>
    </row>
    <row r="202" spans="1:33" s="3527" customFormat="1" x14ac:dyDescent="0.3">
      <c r="A202" s="1991" t="s">
        <v>67</v>
      </c>
      <c r="B202" s="1273">
        <v>1</v>
      </c>
      <c r="C202" s="1273"/>
      <c r="D202" s="2024">
        <v>34</v>
      </c>
      <c r="E202" s="2024">
        <v>12</v>
      </c>
      <c r="F202" s="1987" t="s">
        <v>7858</v>
      </c>
      <c r="G202" s="1987" t="s">
        <v>7857</v>
      </c>
      <c r="H202" s="1995" t="s">
        <v>2821</v>
      </c>
      <c r="I202" s="1273" t="s">
        <v>669</v>
      </c>
      <c r="J202" s="3489" t="s">
        <v>674</v>
      </c>
      <c r="K202" s="1997">
        <v>249350000</v>
      </c>
      <c r="M202" s="3528"/>
      <c r="N202" s="3528"/>
      <c r="O202" s="3528"/>
      <c r="P202" s="3528"/>
      <c r="Q202" s="3528"/>
      <c r="R202" s="3528"/>
      <c r="S202" s="3528"/>
      <c r="T202" s="3528"/>
      <c r="U202" s="3528"/>
      <c r="V202" s="3528"/>
      <c r="W202" s="3528"/>
      <c r="X202" s="3528"/>
      <c r="Y202" s="3528"/>
      <c r="Z202" s="3528"/>
      <c r="AA202" s="3528"/>
      <c r="AB202" s="3528"/>
      <c r="AC202" s="3528"/>
      <c r="AD202" s="3528"/>
      <c r="AE202" s="3528"/>
      <c r="AF202" s="3528"/>
      <c r="AG202" s="3528"/>
    </row>
    <row r="203" spans="1:33" s="3527" customFormat="1" ht="41.4" x14ac:dyDescent="0.3">
      <c r="A203" s="1998" t="s">
        <v>67</v>
      </c>
      <c r="B203" s="1272">
        <v>1</v>
      </c>
      <c r="C203" s="1272"/>
      <c r="D203" s="1993">
        <v>34</v>
      </c>
      <c r="E203" s="1993">
        <v>18</v>
      </c>
      <c r="F203" s="3477" t="s">
        <v>7856</v>
      </c>
      <c r="G203" s="3477" t="s">
        <v>7855</v>
      </c>
      <c r="H203" s="2002" t="s">
        <v>2821</v>
      </c>
      <c r="I203" s="1272" t="s">
        <v>669</v>
      </c>
      <c r="J203" s="3478" t="s">
        <v>674</v>
      </c>
      <c r="K203" s="1271">
        <v>55230000</v>
      </c>
      <c r="M203" s="3528"/>
      <c r="N203" s="3528"/>
      <c r="O203" s="3528"/>
      <c r="P203" s="3528"/>
      <c r="Q203" s="3528"/>
      <c r="R203" s="3528"/>
      <c r="S203" s="3528"/>
      <c r="T203" s="3528"/>
      <c r="U203" s="3528"/>
      <c r="V203" s="3528"/>
      <c r="W203" s="3528"/>
      <c r="X203" s="3528"/>
      <c r="Y203" s="3528"/>
      <c r="Z203" s="3528"/>
      <c r="AA203" s="3528"/>
      <c r="AB203" s="3528"/>
      <c r="AC203" s="3528"/>
      <c r="AD203" s="3528"/>
      <c r="AE203" s="3528"/>
      <c r="AF203" s="3528"/>
      <c r="AG203" s="3528"/>
    </row>
    <row r="204" spans="1:33" s="3527" customFormat="1" x14ac:dyDescent="0.3">
      <c r="A204" s="1991"/>
      <c r="B204" s="1273"/>
      <c r="C204" s="1273"/>
      <c r="D204" s="2024"/>
      <c r="E204" s="2024"/>
      <c r="F204" s="1987"/>
      <c r="G204" s="1987"/>
      <c r="H204" s="1995"/>
      <c r="I204" s="1273"/>
      <c r="J204" s="3489"/>
      <c r="K204" s="1997"/>
      <c r="M204" s="3528"/>
      <c r="N204" s="3528"/>
      <c r="O204" s="3528"/>
      <c r="P204" s="3528"/>
      <c r="Q204" s="3528"/>
      <c r="R204" s="3528"/>
      <c r="S204" s="3528"/>
      <c r="T204" s="3528"/>
      <c r="U204" s="3528"/>
      <c r="V204" s="3528"/>
      <c r="W204" s="3528"/>
      <c r="X204" s="3528"/>
      <c r="Y204" s="3528"/>
      <c r="Z204" s="3528"/>
      <c r="AA204" s="3528"/>
      <c r="AB204" s="3528"/>
      <c r="AC204" s="3528"/>
      <c r="AD204" s="3528"/>
      <c r="AE204" s="3528"/>
      <c r="AF204" s="3528"/>
      <c r="AG204" s="3528"/>
    </row>
    <row r="205" spans="1:33" s="3536" customFormat="1" ht="27.6" x14ac:dyDescent="0.3">
      <c r="A205" s="3462" t="s">
        <v>67</v>
      </c>
      <c r="B205" s="2005">
        <v>1</v>
      </c>
      <c r="C205" s="2005"/>
      <c r="D205" s="2007">
        <v>35</v>
      </c>
      <c r="E205" s="2006"/>
      <c r="F205" s="3472" t="s">
        <v>7854</v>
      </c>
      <c r="G205" s="3472" t="s">
        <v>7853</v>
      </c>
      <c r="H205" s="3535" t="s">
        <v>2821</v>
      </c>
      <c r="I205" s="2010">
        <v>1</v>
      </c>
      <c r="J205" s="2011" t="s">
        <v>674</v>
      </c>
      <c r="K205" s="2012">
        <f>SUM(K206:K210)</f>
        <v>540235000</v>
      </c>
      <c r="M205" s="3537"/>
      <c r="N205" s="3537"/>
      <c r="O205" s="3537"/>
      <c r="P205" s="3537"/>
      <c r="Q205" s="3537"/>
      <c r="R205" s="3537"/>
      <c r="S205" s="3537"/>
      <c r="T205" s="3537"/>
      <c r="U205" s="3537"/>
      <c r="V205" s="3537"/>
      <c r="W205" s="3537"/>
      <c r="X205" s="3537"/>
      <c r="Y205" s="3537"/>
      <c r="Z205" s="3537"/>
      <c r="AA205" s="3537"/>
      <c r="AB205" s="3537"/>
      <c r="AC205" s="3537"/>
      <c r="AD205" s="3537"/>
      <c r="AE205" s="3537"/>
      <c r="AF205" s="3537"/>
      <c r="AG205" s="3537"/>
    </row>
    <row r="206" spans="1:33" s="3527" customFormat="1" ht="27.6" x14ac:dyDescent="0.3">
      <c r="A206" s="2015" t="s">
        <v>67</v>
      </c>
      <c r="B206" s="2016">
        <v>1</v>
      </c>
      <c r="C206" s="2016"/>
      <c r="D206" s="2000">
        <v>35</v>
      </c>
      <c r="E206" s="2017" t="s">
        <v>67</v>
      </c>
      <c r="F206" s="3475" t="s">
        <v>7852</v>
      </c>
      <c r="G206" s="3475" t="s">
        <v>7851</v>
      </c>
      <c r="H206" s="2019" t="s">
        <v>2821</v>
      </c>
      <c r="I206" s="3539" t="s">
        <v>669</v>
      </c>
      <c r="J206" s="1996" t="s">
        <v>674</v>
      </c>
      <c r="K206" s="3303">
        <v>43100000</v>
      </c>
      <c r="M206" s="3528"/>
      <c r="N206" s="3528"/>
      <c r="O206" s="3528"/>
      <c r="P206" s="3528"/>
      <c r="Q206" s="3528"/>
      <c r="R206" s="3528"/>
      <c r="S206" s="3528"/>
      <c r="T206" s="3528"/>
      <c r="U206" s="3528"/>
      <c r="V206" s="3528"/>
      <c r="W206" s="3528"/>
      <c r="X206" s="3528"/>
      <c r="Y206" s="3528"/>
      <c r="Z206" s="3528"/>
      <c r="AA206" s="3528"/>
      <c r="AB206" s="3528"/>
      <c r="AC206" s="3528"/>
      <c r="AD206" s="3528"/>
      <c r="AE206" s="3528"/>
      <c r="AF206" s="3528"/>
      <c r="AG206" s="3528"/>
    </row>
    <row r="207" spans="1:33" s="3527" customFormat="1" x14ac:dyDescent="0.3">
      <c r="A207" s="1998" t="s">
        <v>67</v>
      </c>
      <c r="B207" s="1272">
        <v>1</v>
      </c>
      <c r="C207" s="3540"/>
      <c r="D207" s="1993">
        <v>35</v>
      </c>
      <c r="E207" s="3476" t="s">
        <v>72</v>
      </c>
      <c r="F207" s="3541" t="s">
        <v>7850</v>
      </c>
      <c r="G207" s="3541" t="s">
        <v>7849</v>
      </c>
      <c r="H207" s="2002" t="s">
        <v>2821</v>
      </c>
      <c r="I207" s="3542" t="s">
        <v>669</v>
      </c>
      <c r="J207" s="3478" t="s">
        <v>674</v>
      </c>
      <c r="K207" s="3543">
        <v>109180000</v>
      </c>
      <c r="M207" s="3528"/>
      <c r="N207" s="3528"/>
      <c r="O207" s="3528"/>
      <c r="P207" s="3528"/>
      <c r="Q207" s="3528"/>
      <c r="R207" s="3528"/>
      <c r="S207" s="3528"/>
      <c r="T207" s="3528"/>
      <c r="U207" s="3528"/>
      <c r="V207" s="3528"/>
      <c r="W207" s="3528"/>
      <c r="X207" s="3528"/>
      <c r="Y207" s="3528"/>
      <c r="Z207" s="3528"/>
      <c r="AA207" s="3528"/>
      <c r="AB207" s="3528"/>
      <c r="AC207" s="3528"/>
      <c r="AD207" s="3528"/>
      <c r="AE207" s="3528"/>
      <c r="AF207" s="3528"/>
      <c r="AG207" s="3528"/>
    </row>
    <row r="208" spans="1:33" s="3527" customFormat="1" ht="27.6" x14ac:dyDescent="0.3">
      <c r="A208" s="1998" t="s">
        <v>67</v>
      </c>
      <c r="B208" s="1272">
        <v>1</v>
      </c>
      <c r="C208" s="3540"/>
      <c r="D208" s="1993">
        <v>35</v>
      </c>
      <c r="E208" s="3476" t="s">
        <v>144</v>
      </c>
      <c r="F208" s="3477" t="s">
        <v>7848</v>
      </c>
      <c r="G208" s="3541" t="s">
        <v>7847</v>
      </c>
      <c r="H208" s="2002" t="s">
        <v>2821</v>
      </c>
      <c r="I208" s="3542" t="s">
        <v>669</v>
      </c>
      <c r="J208" s="3478" t="s">
        <v>674</v>
      </c>
      <c r="K208" s="3543">
        <v>112875000</v>
      </c>
      <c r="M208" s="3528"/>
      <c r="N208" s="3528"/>
      <c r="O208" s="3528"/>
      <c r="P208" s="3528"/>
      <c r="Q208" s="3528"/>
      <c r="R208" s="3528"/>
      <c r="S208" s="3528"/>
      <c r="T208" s="3528"/>
      <c r="U208" s="3528"/>
      <c r="V208" s="3528"/>
      <c r="W208" s="3528"/>
      <c r="X208" s="3528"/>
      <c r="Y208" s="3528"/>
      <c r="Z208" s="3528"/>
      <c r="AA208" s="3528"/>
      <c r="AB208" s="3528"/>
      <c r="AC208" s="3528"/>
      <c r="AD208" s="3528"/>
      <c r="AE208" s="3528"/>
      <c r="AF208" s="3528"/>
      <c r="AG208" s="3528"/>
    </row>
    <row r="209" spans="1:33" s="3527" customFormat="1" ht="27.6" x14ac:dyDescent="0.3">
      <c r="A209" s="1998" t="s">
        <v>67</v>
      </c>
      <c r="B209" s="1272">
        <v>1</v>
      </c>
      <c r="C209" s="3540"/>
      <c r="D209" s="1993">
        <v>35</v>
      </c>
      <c r="E209" s="3476" t="s">
        <v>114</v>
      </c>
      <c r="F209" s="3544" t="s">
        <v>7846</v>
      </c>
      <c r="G209" s="3544" t="s">
        <v>7845</v>
      </c>
      <c r="H209" s="2002" t="s">
        <v>2821</v>
      </c>
      <c r="I209" s="3542" t="s">
        <v>669</v>
      </c>
      <c r="J209" s="3478" t="s">
        <v>674</v>
      </c>
      <c r="K209" s="3543">
        <v>217980000</v>
      </c>
      <c r="M209" s="3528"/>
      <c r="N209" s="3528"/>
      <c r="O209" s="3528"/>
      <c r="P209" s="3528"/>
      <c r="Q209" s="3528"/>
      <c r="R209" s="3528"/>
      <c r="S209" s="3528"/>
      <c r="T209" s="3528"/>
      <c r="U209" s="3528"/>
      <c r="V209" s="3528"/>
      <c r="W209" s="3528"/>
      <c r="X209" s="3528"/>
      <c r="Y209" s="3528"/>
      <c r="Z209" s="3528"/>
      <c r="AA209" s="3528"/>
      <c r="AB209" s="3528"/>
      <c r="AC209" s="3528"/>
      <c r="AD209" s="3528"/>
      <c r="AE209" s="3528"/>
      <c r="AF209" s="3528"/>
      <c r="AG209" s="3528"/>
    </row>
    <row r="210" spans="1:33" s="3527" customFormat="1" ht="27.6" x14ac:dyDescent="0.3">
      <c r="A210" s="1991" t="s">
        <v>67</v>
      </c>
      <c r="B210" s="1273">
        <v>1</v>
      </c>
      <c r="C210" s="3545"/>
      <c r="D210" s="2024">
        <v>35</v>
      </c>
      <c r="E210" s="1992" t="s">
        <v>139</v>
      </c>
      <c r="F210" s="3546" t="s">
        <v>7844</v>
      </c>
      <c r="G210" s="3546" t="s">
        <v>7843</v>
      </c>
      <c r="H210" s="3547"/>
      <c r="I210" s="3548" t="s">
        <v>669</v>
      </c>
      <c r="J210" s="3489" t="s">
        <v>674</v>
      </c>
      <c r="K210" s="3549">
        <v>57100000</v>
      </c>
      <c r="M210" s="3528"/>
      <c r="N210" s="3528"/>
      <c r="O210" s="3528"/>
      <c r="P210" s="3528"/>
      <c r="Q210" s="3528"/>
      <c r="R210" s="3528"/>
      <c r="S210" s="3528"/>
      <c r="T210" s="3528"/>
      <c r="U210" s="3528"/>
      <c r="V210" s="3528"/>
      <c r="W210" s="3528"/>
      <c r="X210" s="3528"/>
      <c r="Y210" s="3528"/>
      <c r="Z210" s="3528"/>
      <c r="AA210" s="3528"/>
      <c r="AB210" s="3528"/>
      <c r="AC210" s="3528"/>
      <c r="AD210" s="3528"/>
      <c r="AE210" s="3528"/>
      <c r="AF210" s="3528"/>
      <c r="AG210" s="3528"/>
    </row>
    <row r="211" spans="1:33" s="3527" customFormat="1" ht="27.6" x14ac:dyDescent="0.3">
      <c r="A211" s="2004" t="s">
        <v>67</v>
      </c>
      <c r="B211" s="2005">
        <v>1</v>
      </c>
      <c r="C211" s="3550"/>
      <c r="D211" s="3551">
        <v>37</v>
      </c>
      <c r="E211" s="3551"/>
      <c r="F211" s="3472" t="s">
        <v>7842</v>
      </c>
      <c r="G211" s="3472" t="s">
        <v>7841</v>
      </c>
      <c r="H211" s="1977" t="s">
        <v>2821</v>
      </c>
      <c r="I211" s="2010">
        <v>1</v>
      </c>
      <c r="J211" s="3520" t="s">
        <v>674</v>
      </c>
      <c r="K211" s="3506">
        <f>SUM(K212:K213)</f>
        <v>936364000</v>
      </c>
      <c r="M211" s="3528"/>
      <c r="N211" s="3528"/>
      <c r="O211" s="3528"/>
      <c r="P211" s="3528"/>
      <c r="Q211" s="3528"/>
      <c r="R211" s="3528"/>
      <c r="S211" s="3528"/>
      <c r="T211" s="3528"/>
      <c r="U211" s="3528"/>
      <c r="V211" s="3528"/>
      <c r="W211" s="3528"/>
      <c r="X211" s="3528"/>
      <c r="Y211" s="3528"/>
      <c r="Z211" s="3528"/>
      <c r="AA211" s="3528"/>
      <c r="AB211" s="3528"/>
      <c r="AC211" s="3528"/>
      <c r="AD211" s="3528"/>
      <c r="AE211" s="3528"/>
      <c r="AF211" s="3528"/>
      <c r="AG211" s="3528"/>
    </row>
    <row r="212" spans="1:33" s="3537" customFormat="1" x14ac:dyDescent="0.3">
      <c r="A212" s="2015" t="s">
        <v>67</v>
      </c>
      <c r="B212" s="2016">
        <v>1</v>
      </c>
      <c r="C212" s="3552"/>
      <c r="D212" s="3553">
        <v>37</v>
      </c>
      <c r="E212" s="3554" t="s">
        <v>67</v>
      </c>
      <c r="F212" s="3475" t="s">
        <v>2835</v>
      </c>
      <c r="G212" s="3475" t="s">
        <v>7840</v>
      </c>
      <c r="H212" s="2019" t="s">
        <v>2821</v>
      </c>
      <c r="I212" s="2016" t="s">
        <v>669</v>
      </c>
      <c r="J212" s="1996" t="s">
        <v>674</v>
      </c>
      <c r="K212" s="3303">
        <v>798564000</v>
      </c>
      <c r="L212" s="3536"/>
    </row>
    <row r="213" spans="1:33" ht="27.6" x14ac:dyDescent="0.3">
      <c r="A213" s="1991" t="s">
        <v>67</v>
      </c>
      <c r="B213" s="1273">
        <v>1</v>
      </c>
      <c r="C213" s="3532"/>
      <c r="D213" s="3555">
        <v>37</v>
      </c>
      <c r="E213" s="3556" t="s">
        <v>109</v>
      </c>
      <c r="F213" s="1987" t="s">
        <v>7839</v>
      </c>
      <c r="G213" s="1987" t="s">
        <v>7838</v>
      </c>
      <c r="H213" s="1995" t="s">
        <v>2821</v>
      </c>
      <c r="I213" s="1273" t="s">
        <v>669</v>
      </c>
      <c r="J213" s="3489" t="s">
        <v>674</v>
      </c>
      <c r="K213" s="3557">
        <v>137800000</v>
      </c>
    </row>
    <row r="214" spans="1:33" ht="27.6" x14ac:dyDescent="0.3">
      <c r="A214" s="2004" t="s">
        <v>67</v>
      </c>
      <c r="B214" s="2005">
        <v>1</v>
      </c>
      <c r="C214" s="3550"/>
      <c r="D214" s="3551">
        <v>38</v>
      </c>
      <c r="E214" s="3551"/>
      <c r="F214" s="3472" t="s">
        <v>2836</v>
      </c>
      <c r="G214" s="3472" t="s">
        <v>7837</v>
      </c>
      <c r="H214" s="1977" t="s">
        <v>2821</v>
      </c>
      <c r="I214" s="2010">
        <v>1</v>
      </c>
      <c r="J214" s="3520" t="s">
        <v>674</v>
      </c>
      <c r="K214" s="2012">
        <f>K215</f>
        <v>308458000</v>
      </c>
    </row>
    <row r="215" spans="1:33" s="3537" customFormat="1" x14ac:dyDescent="0.3">
      <c r="A215" s="3558" t="s">
        <v>67</v>
      </c>
      <c r="B215" s="3559">
        <v>1</v>
      </c>
      <c r="C215" s="3560"/>
      <c r="D215" s="3561">
        <v>38</v>
      </c>
      <c r="E215" s="3561" t="s">
        <v>67</v>
      </c>
      <c r="F215" s="3562" t="s">
        <v>7836</v>
      </c>
      <c r="G215" s="3562" t="s">
        <v>7835</v>
      </c>
      <c r="H215" s="3563" t="s">
        <v>2821</v>
      </c>
      <c r="I215" s="3559" t="s">
        <v>669</v>
      </c>
      <c r="J215" s="3564" t="s">
        <v>674</v>
      </c>
      <c r="K215" s="3565">
        <v>308458000</v>
      </c>
      <c r="L215" s="3536"/>
    </row>
    <row r="216" spans="1:33" ht="27.6" x14ac:dyDescent="0.3">
      <c r="A216" s="2004" t="s">
        <v>67</v>
      </c>
      <c r="B216" s="2005">
        <v>1</v>
      </c>
      <c r="C216" s="3550"/>
      <c r="D216" s="3551">
        <v>47</v>
      </c>
      <c r="E216" s="3551"/>
      <c r="F216" s="3472" t="s">
        <v>2837</v>
      </c>
      <c r="G216" s="3472" t="s">
        <v>7834</v>
      </c>
      <c r="H216" s="1977" t="s">
        <v>2821</v>
      </c>
      <c r="I216" s="2010">
        <v>1</v>
      </c>
      <c r="J216" s="3520" t="s">
        <v>674</v>
      </c>
      <c r="K216" s="2012">
        <f>SUM(K217:K218)</f>
        <v>1520100000</v>
      </c>
    </row>
    <row r="217" spans="1:33" s="3537" customFormat="1" ht="27.6" x14ac:dyDescent="0.3">
      <c r="A217" s="1991" t="s">
        <v>67</v>
      </c>
      <c r="B217" s="1273">
        <v>1</v>
      </c>
      <c r="C217" s="3532"/>
      <c r="D217" s="3555">
        <v>47</v>
      </c>
      <c r="E217" s="3566" t="s">
        <v>114</v>
      </c>
      <c r="F217" s="1987" t="s">
        <v>7833</v>
      </c>
      <c r="G217" s="1987" t="s">
        <v>7832</v>
      </c>
      <c r="H217" s="1995" t="s">
        <v>2821</v>
      </c>
      <c r="I217" s="1273" t="s">
        <v>669</v>
      </c>
      <c r="J217" s="3489" t="s">
        <v>674</v>
      </c>
      <c r="K217" s="3567">
        <v>1264100000</v>
      </c>
      <c r="L217" s="3536"/>
    </row>
    <row r="218" spans="1:33" x14ac:dyDescent="0.3">
      <c r="A218" s="1991" t="s">
        <v>67</v>
      </c>
      <c r="B218" s="1273">
        <v>1</v>
      </c>
      <c r="C218" s="3532"/>
      <c r="D218" s="3555">
        <v>47</v>
      </c>
      <c r="E218" s="3566" t="s">
        <v>139</v>
      </c>
      <c r="F218" s="1987" t="s">
        <v>7831</v>
      </c>
      <c r="G218" s="1987" t="s">
        <v>7830</v>
      </c>
      <c r="H218" s="1995" t="s">
        <v>2821</v>
      </c>
      <c r="I218" s="1273" t="s">
        <v>669</v>
      </c>
      <c r="J218" s="3489" t="s">
        <v>674</v>
      </c>
      <c r="K218" s="3567">
        <v>256000000</v>
      </c>
    </row>
    <row r="219" spans="1:33" ht="41.4" x14ac:dyDescent="0.3">
      <c r="A219" s="1274" t="s">
        <v>67</v>
      </c>
      <c r="B219" s="1093">
        <v>1</v>
      </c>
      <c r="C219" s="3568"/>
      <c r="D219" s="3568">
        <v>48</v>
      </c>
      <c r="E219" s="3568"/>
      <c r="F219" s="3569" t="s">
        <v>7829</v>
      </c>
      <c r="G219" s="3569" t="s">
        <v>7828</v>
      </c>
      <c r="H219" s="1985" t="s">
        <v>2821</v>
      </c>
      <c r="I219" s="3570">
        <v>1</v>
      </c>
      <c r="J219" s="3571" t="s">
        <v>674</v>
      </c>
      <c r="K219" s="3304">
        <f>SUM(K220:K226)</f>
        <v>2411023000</v>
      </c>
    </row>
    <row r="220" spans="1:33" s="3575" customFormat="1" ht="27.6" x14ac:dyDescent="0.25">
      <c r="A220" s="3490" t="s">
        <v>67</v>
      </c>
      <c r="B220" s="3491">
        <v>1</v>
      </c>
      <c r="C220" s="3572"/>
      <c r="D220" s="3573">
        <v>48</v>
      </c>
      <c r="E220" s="3573" t="s">
        <v>144</v>
      </c>
      <c r="F220" s="3493" t="s">
        <v>7827</v>
      </c>
      <c r="G220" s="3493" t="s">
        <v>7826</v>
      </c>
      <c r="H220" s="3494" t="s">
        <v>2821</v>
      </c>
      <c r="I220" s="3491" t="s">
        <v>669</v>
      </c>
      <c r="J220" s="3496" t="s">
        <v>674</v>
      </c>
      <c r="K220" s="3574">
        <v>198142000</v>
      </c>
      <c r="L220" s="3536"/>
    </row>
    <row r="221" spans="1:33" x14ac:dyDescent="0.3">
      <c r="A221" s="1998" t="s">
        <v>67</v>
      </c>
      <c r="B221" s="1272">
        <v>1</v>
      </c>
      <c r="C221" s="3576"/>
      <c r="D221" s="3577">
        <v>48</v>
      </c>
      <c r="E221" s="3578" t="s">
        <v>119</v>
      </c>
      <c r="F221" s="3477" t="s">
        <v>7825</v>
      </c>
      <c r="G221" s="3477" t="s">
        <v>7824</v>
      </c>
      <c r="H221" s="2002" t="s">
        <v>2821</v>
      </c>
      <c r="I221" s="1272" t="s">
        <v>669</v>
      </c>
      <c r="J221" s="3478" t="s">
        <v>674</v>
      </c>
      <c r="K221" s="1271">
        <v>624232000</v>
      </c>
    </row>
    <row r="222" spans="1:33" ht="41.4" x14ac:dyDescent="0.3">
      <c r="A222" s="1998" t="s">
        <v>67</v>
      </c>
      <c r="B222" s="1272">
        <v>1</v>
      </c>
      <c r="C222" s="3576"/>
      <c r="D222" s="3578">
        <v>48</v>
      </c>
      <c r="E222" s="3577">
        <v>10</v>
      </c>
      <c r="F222" s="3477" t="s">
        <v>7823</v>
      </c>
      <c r="G222" s="3477" t="s">
        <v>7822</v>
      </c>
      <c r="H222" s="2002" t="s">
        <v>2821</v>
      </c>
      <c r="I222" s="1272" t="s">
        <v>669</v>
      </c>
      <c r="J222" s="3478" t="s">
        <v>674</v>
      </c>
      <c r="K222" s="1271">
        <v>683000000</v>
      </c>
    </row>
    <row r="223" spans="1:33" ht="27.6" x14ac:dyDescent="0.3">
      <c r="A223" s="1998" t="s">
        <v>67</v>
      </c>
      <c r="B223" s="1272">
        <v>1</v>
      </c>
      <c r="C223" s="3576"/>
      <c r="D223" s="3577">
        <v>48</v>
      </c>
      <c r="E223" s="3577">
        <v>11</v>
      </c>
      <c r="F223" s="2001" t="s">
        <v>7821</v>
      </c>
      <c r="G223" s="2001" t="s">
        <v>7820</v>
      </c>
      <c r="H223" s="2002" t="s">
        <v>2821</v>
      </c>
      <c r="I223" s="1272" t="s">
        <v>669</v>
      </c>
      <c r="J223" s="3478" t="s">
        <v>674</v>
      </c>
      <c r="K223" s="1271">
        <v>320000000</v>
      </c>
    </row>
    <row r="224" spans="1:33" ht="27.6" x14ac:dyDescent="0.3">
      <c r="A224" s="1998" t="s">
        <v>67</v>
      </c>
      <c r="B224" s="1272">
        <v>1</v>
      </c>
      <c r="C224" s="3576"/>
      <c r="D224" s="3578">
        <v>48</v>
      </c>
      <c r="E224" s="3577">
        <v>12</v>
      </c>
      <c r="F224" s="2001" t="s">
        <v>7819</v>
      </c>
      <c r="G224" s="2001" t="s">
        <v>7818</v>
      </c>
      <c r="H224" s="2002" t="s">
        <v>2821</v>
      </c>
      <c r="I224" s="1272" t="s">
        <v>669</v>
      </c>
      <c r="J224" s="3478" t="s">
        <v>674</v>
      </c>
      <c r="K224" s="1271">
        <v>72640000</v>
      </c>
    </row>
    <row r="225" spans="1:13" x14ac:dyDescent="0.3">
      <c r="A225" s="1991" t="s">
        <v>67</v>
      </c>
      <c r="B225" s="1273">
        <v>1</v>
      </c>
      <c r="C225" s="3532"/>
      <c r="D225" s="3555">
        <v>48</v>
      </c>
      <c r="E225" s="3555">
        <v>13</v>
      </c>
      <c r="F225" s="3502" t="s">
        <v>7817</v>
      </c>
      <c r="G225" s="3502" t="s">
        <v>7816</v>
      </c>
      <c r="H225" s="1995" t="s">
        <v>2821</v>
      </c>
      <c r="I225" s="1273" t="s">
        <v>669</v>
      </c>
      <c r="J225" s="3489" t="s">
        <v>674</v>
      </c>
      <c r="K225" s="1997">
        <v>66464000</v>
      </c>
    </row>
    <row r="226" spans="1:13" ht="27.6" x14ac:dyDescent="0.3">
      <c r="A226" s="1991" t="s">
        <v>67</v>
      </c>
      <c r="B226" s="1273">
        <v>1</v>
      </c>
      <c r="C226" s="3532"/>
      <c r="D226" s="3555">
        <v>48</v>
      </c>
      <c r="E226" s="3555">
        <v>16</v>
      </c>
      <c r="F226" s="3502" t="s">
        <v>7815</v>
      </c>
      <c r="G226" s="3502" t="s">
        <v>7814</v>
      </c>
      <c r="H226" s="1995" t="s">
        <v>2821</v>
      </c>
      <c r="I226" s="1273" t="s">
        <v>669</v>
      </c>
      <c r="J226" s="3489" t="s">
        <v>674</v>
      </c>
      <c r="K226" s="1997">
        <v>446545000</v>
      </c>
    </row>
    <row r="227" spans="1:13" s="3537" customFormat="1" ht="27.6" x14ac:dyDescent="0.3">
      <c r="A227" s="2004" t="s">
        <v>67</v>
      </c>
      <c r="B227" s="2005">
        <v>1</v>
      </c>
      <c r="C227" s="3550"/>
      <c r="D227" s="3551">
        <v>50</v>
      </c>
      <c r="E227" s="3551"/>
      <c r="F227" s="1095" t="s">
        <v>7813</v>
      </c>
      <c r="G227" s="1095" t="s">
        <v>7812</v>
      </c>
      <c r="H227" s="1977" t="s">
        <v>2821</v>
      </c>
      <c r="I227" s="2010">
        <v>1</v>
      </c>
      <c r="J227" s="3520" t="s">
        <v>674</v>
      </c>
      <c r="K227" s="2012">
        <f>K228</f>
        <v>130000000</v>
      </c>
      <c r="L227" s="3579"/>
      <c r="M227" s="3580"/>
    </row>
    <row r="228" spans="1:13" ht="27.6" x14ac:dyDescent="0.3">
      <c r="A228" s="3558" t="s">
        <v>67</v>
      </c>
      <c r="B228" s="3559">
        <v>1</v>
      </c>
      <c r="C228" s="3560"/>
      <c r="D228" s="3581">
        <v>50</v>
      </c>
      <c r="E228" s="3561" t="s">
        <v>84</v>
      </c>
      <c r="F228" s="3582" t="s">
        <v>7811</v>
      </c>
      <c r="G228" s="3583" t="s">
        <v>7810</v>
      </c>
      <c r="H228" s="3563" t="s">
        <v>2821</v>
      </c>
      <c r="I228" s="3559" t="s">
        <v>669</v>
      </c>
      <c r="J228" s="3564" t="s">
        <v>674</v>
      </c>
      <c r="K228" s="3565">
        <v>130000000</v>
      </c>
      <c r="L228" s="3584"/>
      <c r="M228" s="3585"/>
    </row>
    <row r="229" spans="1:13" s="3537" customFormat="1" ht="27.6" x14ac:dyDescent="0.3">
      <c r="A229" s="2004" t="s">
        <v>67</v>
      </c>
      <c r="B229" s="2005">
        <v>1</v>
      </c>
      <c r="C229" s="3550"/>
      <c r="D229" s="3551">
        <v>53</v>
      </c>
      <c r="E229" s="3551"/>
      <c r="F229" s="3534" t="s">
        <v>7809</v>
      </c>
      <c r="G229" s="3534" t="s">
        <v>7808</v>
      </c>
      <c r="H229" s="1977" t="s">
        <v>2821</v>
      </c>
      <c r="I229" s="2010">
        <v>1</v>
      </c>
      <c r="J229" s="3520" t="s">
        <v>674</v>
      </c>
      <c r="K229" s="2012">
        <f>SUM(K230:K238)</f>
        <v>495720000</v>
      </c>
      <c r="L229" s="3579"/>
      <c r="M229" s="3580"/>
    </row>
    <row r="230" spans="1:13" ht="27.6" x14ac:dyDescent="0.3">
      <c r="A230" s="2015" t="s">
        <v>67</v>
      </c>
      <c r="B230" s="2016">
        <v>1</v>
      </c>
      <c r="C230" s="3552"/>
      <c r="D230" s="3553">
        <v>53</v>
      </c>
      <c r="E230" s="3554" t="s">
        <v>67</v>
      </c>
      <c r="F230" s="3524" t="s">
        <v>7807</v>
      </c>
      <c r="G230" s="3586" t="s">
        <v>7806</v>
      </c>
      <c r="H230" s="2019" t="s">
        <v>2821</v>
      </c>
      <c r="I230" s="2016" t="s">
        <v>669</v>
      </c>
      <c r="J230" s="1996" t="s">
        <v>674</v>
      </c>
      <c r="K230" s="3303">
        <v>99500000</v>
      </c>
      <c r="L230" s="3584"/>
      <c r="M230" s="3585"/>
    </row>
    <row r="231" spans="1:13" ht="41.4" x14ac:dyDescent="0.3">
      <c r="A231" s="1998" t="s">
        <v>67</v>
      </c>
      <c r="B231" s="1272">
        <v>1</v>
      </c>
      <c r="C231" s="3576"/>
      <c r="D231" s="3577">
        <v>53</v>
      </c>
      <c r="E231" s="3578" t="s">
        <v>72</v>
      </c>
      <c r="F231" s="3521" t="s">
        <v>7805</v>
      </c>
      <c r="G231" s="3544" t="s">
        <v>7804</v>
      </c>
      <c r="H231" s="2002" t="s">
        <v>2821</v>
      </c>
      <c r="I231" s="1272" t="s">
        <v>669</v>
      </c>
      <c r="J231" s="3478" t="s">
        <v>674</v>
      </c>
      <c r="K231" s="1271">
        <v>35000000</v>
      </c>
      <c r="L231" s="3584"/>
      <c r="M231" s="3585"/>
    </row>
    <row r="232" spans="1:13" ht="27.6" x14ac:dyDescent="0.3">
      <c r="A232" s="1998" t="s">
        <v>67</v>
      </c>
      <c r="B232" s="1272">
        <v>1</v>
      </c>
      <c r="C232" s="3576"/>
      <c r="D232" s="3577">
        <v>53</v>
      </c>
      <c r="E232" s="3578" t="s">
        <v>109</v>
      </c>
      <c r="F232" s="3544" t="s">
        <v>7803</v>
      </c>
      <c r="G232" s="3544" t="s">
        <v>7802</v>
      </c>
      <c r="H232" s="2002" t="s">
        <v>2821</v>
      </c>
      <c r="I232" s="1272" t="s">
        <v>669</v>
      </c>
      <c r="J232" s="3478" t="s">
        <v>674</v>
      </c>
      <c r="K232" s="1271">
        <v>81500000</v>
      </c>
      <c r="L232" s="3584"/>
      <c r="M232" s="3585"/>
    </row>
    <row r="233" spans="1:13" ht="27.6" x14ac:dyDescent="0.3">
      <c r="A233" s="1998" t="s">
        <v>67</v>
      </c>
      <c r="B233" s="1272">
        <v>1</v>
      </c>
      <c r="C233" s="3576"/>
      <c r="D233" s="3577">
        <v>53</v>
      </c>
      <c r="E233" s="3578" t="s">
        <v>144</v>
      </c>
      <c r="F233" s="3521" t="s">
        <v>7801</v>
      </c>
      <c r="G233" s="3521" t="s">
        <v>7800</v>
      </c>
      <c r="H233" s="2002" t="s">
        <v>2821</v>
      </c>
      <c r="I233" s="1272" t="s">
        <v>669</v>
      </c>
      <c r="J233" s="3478" t="s">
        <v>674</v>
      </c>
      <c r="K233" s="1271">
        <v>30110000</v>
      </c>
      <c r="L233" s="3584"/>
      <c r="M233" s="3585"/>
    </row>
    <row r="234" spans="1:13" x14ac:dyDescent="0.3">
      <c r="A234" s="1998" t="s">
        <v>67</v>
      </c>
      <c r="B234" s="1272">
        <v>1</v>
      </c>
      <c r="C234" s="3576"/>
      <c r="D234" s="3577">
        <v>53</v>
      </c>
      <c r="E234" s="3578" t="s">
        <v>114</v>
      </c>
      <c r="F234" s="3521" t="s">
        <v>7799</v>
      </c>
      <c r="G234" s="3521" t="s">
        <v>7798</v>
      </c>
      <c r="H234" s="2002" t="s">
        <v>2821</v>
      </c>
      <c r="I234" s="1272" t="s">
        <v>669</v>
      </c>
      <c r="J234" s="3478" t="s">
        <v>674</v>
      </c>
      <c r="K234" s="1271">
        <v>34140000</v>
      </c>
      <c r="L234" s="3584"/>
      <c r="M234" s="3585"/>
    </row>
    <row r="235" spans="1:13" x14ac:dyDescent="0.3">
      <c r="A235" s="1998" t="s">
        <v>67</v>
      </c>
      <c r="B235" s="1272">
        <v>1</v>
      </c>
      <c r="C235" s="3576"/>
      <c r="D235" s="3577">
        <v>53</v>
      </c>
      <c r="E235" s="3578" t="s">
        <v>139</v>
      </c>
      <c r="F235" s="3521" t="s">
        <v>7797</v>
      </c>
      <c r="G235" s="3544" t="s">
        <v>7796</v>
      </c>
      <c r="H235" s="2002" t="s">
        <v>2821</v>
      </c>
      <c r="I235" s="1272" t="s">
        <v>669</v>
      </c>
      <c r="J235" s="3478" t="s">
        <v>674</v>
      </c>
      <c r="K235" s="1271">
        <v>38000000</v>
      </c>
      <c r="L235" s="3584"/>
      <c r="M235" s="3585"/>
    </row>
    <row r="236" spans="1:13" ht="27.6" x14ac:dyDescent="0.3">
      <c r="A236" s="1998" t="s">
        <v>67</v>
      </c>
      <c r="B236" s="1272">
        <v>1</v>
      </c>
      <c r="C236" s="3576"/>
      <c r="D236" s="3577">
        <v>53</v>
      </c>
      <c r="E236" s="3578" t="s">
        <v>81</v>
      </c>
      <c r="F236" s="3477" t="s">
        <v>7795</v>
      </c>
      <c r="G236" s="3541" t="s">
        <v>7794</v>
      </c>
      <c r="H236" s="2002" t="s">
        <v>2821</v>
      </c>
      <c r="I236" s="1272" t="s">
        <v>669</v>
      </c>
      <c r="J236" s="3478" t="s">
        <v>674</v>
      </c>
      <c r="K236" s="1271">
        <v>42500000</v>
      </c>
      <c r="L236" s="3584"/>
      <c r="M236" s="3585"/>
    </row>
    <row r="237" spans="1:13" ht="27.6" x14ac:dyDescent="0.3">
      <c r="A237" s="1998" t="s">
        <v>67</v>
      </c>
      <c r="B237" s="1272">
        <v>1</v>
      </c>
      <c r="C237" s="3576"/>
      <c r="D237" s="3577">
        <v>53</v>
      </c>
      <c r="E237" s="3578" t="s">
        <v>84</v>
      </c>
      <c r="F237" s="3477" t="s">
        <v>7793</v>
      </c>
      <c r="G237" s="3477" t="s">
        <v>7792</v>
      </c>
      <c r="H237" s="2002" t="s">
        <v>2821</v>
      </c>
      <c r="I237" s="1272" t="s">
        <v>669</v>
      </c>
      <c r="J237" s="3478" t="s">
        <v>674</v>
      </c>
      <c r="K237" s="1271">
        <v>34970000</v>
      </c>
      <c r="L237" s="3584"/>
      <c r="M237" s="3585"/>
    </row>
    <row r="238" spans="1:13" ht="27.6" x14ac:dyDescent="0.3">
      <c r="A238" s="1998" t="s">
        <v>67</v>
      </c>
      <c r="B238" s="1272">
        <v>1</v>
      </c>
      <c r="C238" s="3576"/>
      <c r="D238" s="3577">
        <v>53</v>
      </c>
      <c r="E238" s="3578" t="s">
        <v>119</v>
      </c>
      <c r="F238" s="3477" t="s">
        <v>7791</v>
      </c>
      <c r="G238" s="3477" t="s">
        <v>7790</v>
      </c>
      <c r="H238" s="2002" t="s">
        <v>2821</v>
      </c>
      <c r="I238" s="1272" t="s">
        <v>669</v>
      </c>
      <c r="J238" s="3478" t="s">
        <v>674</v>
      </c>
      <c r="K238" s="1271">
        <v>100000000</v>
      </c>
      <c r="L238" s="3584"/>
      <c r="M238" s="3585"/>
    </row>
    <row r="239" spans="1:13" ht="27.6" x14ac:dyDescent="0.3">
      <c r="A239" s="2004" t="s">
        <v>67</v>
      </c>
      <c r="B239" s="2005">
        <v>1</v>
      </c>
      <c r="C239" s="3550"/>
      <c r="D239" s="3551">
        <v>54</v>
      </c>
      <c r="E239" s="3551"/>
      <c r="F239" s="3534" t="s">
        <v>7789</v>
      </c>
      <c r="G239" s="3587" t="s">
        <v>7788</v>
      </c>
      <c r="H239" s="1977" t="s">
        <v>2821</v>
      </c>
      <c r="I239" s="2010">
        <v>1</v>
      </c>
      <c r="J239" s="3520" t="s">
        <v>674</v>
      </c>
      <c r="K239" s="2012">
        <f>SUM(K240:K246)</f>
        <v>478200000</v>
      </c>
      <c r="L239" s="3584"/>
      <c r="M239" s="3585"/>
    </row>
    <row r="240" spans="1:13" s="3537" customFormat="1" ht="27.6" x14ac:dyDescent="0.3">
      <c r="A240" s="2015" t="s">
        <v>67</v>
      </c>
      <c r="B240" s="2016">
        <v>1</v>
      </c>
      <c r="C240" s="3552"/>
      <c r="D240" s="3553">
        <v>54</v>
      </c>
      <c r="E240" s="3554" t="s">
        <v>67</v>
      </c>
      <c r="F240" s="3524" t="s">
        <v>7787</v>
      </c>
      <c r="G240" s="3586" t="s">
        <v>7786</v>
      </c>
      <c r="H240" s="2019" t="s">
        <v>2821</v>
      </c>
      <c r="I240" s="2016" t="s">
        <v>669</v>
      </c>
      <c r="J240" s="1996" t="s">
        <v>674</v>
      </c>
      <c r="K240" s="3303">
        <v>182200000</v>
      </c>
      <c r="L240" s="3579"/>
      <c r="M240" s="3580"/>
    </row>
    <row r="241" spans="1:13" ht="41.4" x14ac:dyDescent="0.3">
      <c r="A241" s="1998" t="s">
        <v>67</v>
      </c>
      <c r="B241" s="1272">
        <v>1</v>
      </c>
      <c r="C241" s="3576"/>
      <c r="D241" s="3577">
        <v>54</v>
      </c>
      <c r="E241" s="3578" t="s">
        <v>72</v>
      </c>
      <c r="F241" s="3477" t="s">
        <v>7785</v>
      </c>
      <c r="G241" s="3544" t="s">
        <v>7784</v>
      </c>
      <c r="H241" s="2002" t="s">
        <v>2821</v>
      </c>
      <c r="I241" s="1272" t="s">
        <v>669</v>
      </c>
      <c r="J241" s="3478" t="s">
        <v>674</v>
      </c>
      <c r="K241" s="1271">
        <v>112500000</v>
      </c>
      <c r="L241" s="3584"/>
      <c r="M241" s="3585"/>
    </row>
    <row r="242" spans="1:13" ht="27.6" x14ac:dyDescent="0.3">
      <c r="A242" s="1998" t="s">
        <v>67</v>
      </c>
      <c r="B242" s="1272">
        <v>1</v>
      </c>
      <c r="C242" s="3576"/>
      <c r="D242" s="3577">
        <v>54</v>
      </c>
      <c r="E242" s="3578" t="s">
        <v>109</v>
      </c>
      <c r="F242" s="3477" t="s">
        <v>7783</v>
      </c>
      <c r="G242" s="3544" t="s">
        <v>7782</v>
      </c>
      <c r="H242" s="2002" t="s">
        <v>2821</v>
      </c>
      <c r="I242" s="1272" t="s">
        <v>669</v>
      </c>
      <c r="J242" s="3478" t="s">
        <v>674</v>
      </c>
      <c r="K242" s="1271">
        <v>36000000</v>
      </c>
      <c r="L242" s="3584"/>
      <c r="M242" s="3585"/>
    </row>
    <row r="243" spans="1:13" ht="27.6" x14ac:dyDescent="0.3">
      <c r="A243" s="1998" t="s">
        <v>67</v>
      </c>
      <c r="B243" s="1272">
        <v>1</v>
      </c>
      <c r="C243" s="3576"/>
      <c r="D243" s="3577">
        <v>54</v>
      </c>
      <c r="E243" s="3578" t="s">
        <v>144</v>
      </c>
      <c r="F243" s="3477" t="s">
        <v>7781</v>
      </c>
      <c r="G243" s="3544" t="s">
        <v>7780</v>
      </c>
      <c r="H243" s="2002" t="s">
        <v>2821</v>
      </c>
      <c r="I243" s="1272" t="s">
        <v>669</v>
      </c>
      <c r="J243" s="3478" t="s">
        <v>674</v>
      </c>
      <c r="K243" s="1271">
        <v>36000000</v>
      </c>
      <c r="L243" s="3584"/>
      <c r="M243" s="3585"/>
    </row>
    <row r="244" spans="1:13" ht="41.4" x14ac:dyDescent="0.3">
      <c r="A244" s="1998" t="s">
        <v>67</v>
      </c>
      <c r="B244" s="1272">
        <v>1</v>
      </c>
      <c r="C244" s="3576"/>
      <c r="D244" s="3577">
        <v>54</v>
      </c>
      <c r="E244" s="3578" t="s">
        <v>114</v>
      </c>
      <c r="F244" s="3477" t="s">
        <v>7779</v>
      </c>
      <c r="G244" s="3477" t="s">
        <v>7778</v>
      </c>
      <c r="H244" s="2002" t="s">
        <v>2821</v>
      </c>
      <c r="I244" s="1272" t="s">
        <v>669</v>
      </c>
      <c r="J244" s="3478" t="s">
        <v>674</v>
      </c>
      <c r="K244" s="1271">
        <v>37000000</v>
      </c>
      <c r="L244" s="3584"/>
      <c r="M244" s="3585"/>
    </row>
    <row r="245" spans="1:13" ht="27.6" x14ac:dyDescent="0.3">
      <c r="A245" s="1998" t="s">
        <v>67</v>
      </c>
      <c r="B245" s="1272">
        <v>1</v>
      </c>
      <c r="C245" s="3576"/>
      <c r="D245" s="3577">
        <v>54</v>
      </c>
      <c r="E245" s="3578" t="s">
        <v>139</v>
      </c>
      <c r="F245" s="3477" t="s">
        <v>7777</v>
      </c>
      <c r="G245" s="3477" t="s">
        <v>7776</v>
      </c>
      <c r="H245" s="2002" t="s">
        <v>2821</v>
      </c>
      <c r="I245" s="1272" t="s">
        <v>669</v>
      </c>
      <c r="J245" s="3478" t="s">
        <v>674</v>
      </c>
      <c r="K245" s="1271">
        <v>38000000</v>
      </c>
      <c r="L245" s="3584"/>
      <c r="M245" s="3585"/>
    </row>
    <row r="246" spans="1:13" ht="27.6" x14ac:dyDescent="0.3">
      <c r="A246" s="1991" t="s">
        <v>67</v>
      </c>
      <c r="B246" s="1273">
        <v>1</v>
      </c>
      <c r="C246" s="3532"/>
      <c r="D246" s="3555">
        <v>54</v>
      </c>
      <c r="E246" s="3556" t="s">
        <v>119</v>
      </c>
      <c r="F246" s="1987" t="s">
        <v>7775</v>
      </c>
      <c r="G246" s="1987" t="s">
        <v>7774</v>
      </c>
      <c r="H246" s="1995" t="s">
        <v>2821</v>
      </c>
      <c r="I246" s="1273" t="s">
        <v>669</v>
      </c>
      <c r="J246" s="3489" t="s">
        <v>674</v>
      </c>
      <c r="K246" s="1997">
        <v>36500000</v>
      </c>
      <c r="L246" s="3584"/>
      <c r="M246" s="3585"/>
    </row>
    <row r="247" spans="1:13" ht="27.6" x14ac:dyDescent="0.3">
      <c r="A247" s="2004" t="s">
        <v>67</v>
      </c>
      <c r="B247" s="2005">
        <v>1</v>
      </c>
      <c r="C247" s="3550"/>
      <c r="D247" s="3551">
        <v>55</v>
      </c>
      <c r="E247" s="3551"/>
      <c r="F247" s="3587" t="s">
        <v>2838</v>
      </c>
      <c r="G247" s="3587" t="s">
        <v>7773</v>
      </c>
      <c r="H247" s="3535" t="s">
        <v>2821</v>
      </c>
      <c r="I247" s="2010">
        <v>1</v>
      </c>
      <c r="J247" s="2011" t="s">
        <v>674</v>
      </c>
      <c r="K247" s="2012">
        <f>K248+K249</f>
        <v>15212260000</v>
      </c>
      <c r="L247" s="3584"/>
      <c r="M247" s="3585"/>
    </row>
    <row r="248" spans="1:13" x14ac:dyDescent="0.3">
      <c r="A248" s="3462" t="s">
        <v>67</v>
      </c>
      <c r="B248" s="1974">
        <v>1</v>
      </c>
      <c r="C248" s="3588"/>
      <c r="D248" s="3589">
        <v>55</v>
      </c>
      <c r="E248" s="3590" t="s">
        <v>67</v>
      </c>
      <c r="F248" s="1976" t="s">
        <v>8373</v>
      </c>
      <c r="G248" s="3591" t="s">
        <v>8374</v>
      </c>
      <c r="H248" s="1977" t="s">
        <v>2821</v>
      </c>
      <c r="I248" s="1974" t="s">
        <v>669</v>
      </c>
      <c r="J248" s="3520" t="s">
        <v>674</v>
      </c>
      <c r="K248" s="3592">
        <v>15000000000</v>
      </c>
      <c r="L248" s="3584"/>
      <c r="M248" s="3585"/>
    </row>
    <row r="249" spans="1:13" ht="27.6" x14ac:dyDescent="0.3">
      <c r="A249" s="3462" t="s">
        <v>67</v>
      </c>
      <c r="B249" s="1974">
        <v>1</v>
      </c>
      <c r="C249" s="3588"/>
      <c r="D249" s="3589">
        <v>55</v>
      </c>
      <c r="E249" s="3590" t="s">
        <v>144</v>
      </c>
      <c r="F249" s="1976" t="s">
        <v>5026</v>
      </c>
      <c r="G249" s="3591" t="s">
        <v>7772</v>
      </c>
      <c r="H249" s="1977" t="s">
        <v>2821</v>
      </c>
      <c r="I249" s="1974" t="s">
        <v>669</v>
      </c>
      <c r="J249" s="3520" t="s">
        <v>674</v>
      </c>
      <c r="K249" s="3592">
        <v>212260000</v>
      </c>
      <c r="L249" s="3584"/>
      <c r="M249" s="3585"/>
    </row>
    <row r="250" spans="1:13" ht="27.6" x14ac:dyDescent="0.3">
      <c r="A250" s="3593" t="s">
        <v>67</v>
      </c>
      <c r="B250" s="3594">
        <v>1</v>
      </c>
      <c r="C250" s="3595"/>
      <c r="D250" s="3595">
        <v>56</v>
      </c>
      <c r="E250" s="3595"/>
      <c r="F250" s="3596" t="s">
        <v>2839</v>
      </c>
      <c r="G250" s="3596" t="s">
        <v>7771</v>
      </c>
      <c r="H250" s="3597" t="s">
        <v>2821</v>
      </c>
      <c r="I250" s="3598">
        <v>1</v>
      </c>
      <c r="J250" s="3599" t="s">
        <v>674</v>
      </c>
      <c r="K250" s="3600">
        <f>K251</f>
        <v>68760000</v>
      </c>
      <c r="L250" s="3584"/>
      <c r="M250" s="3585"/>
    </row>
    <row r="251" spans="1:13" s="3537" customFormat="1" ht="27.6" x14ac:dyDescent="0.3">
      <c r="A251" s="3558" t="s">
        <v>67</v>
      </c>
      <c r="B251" s="3559">
        <v>1</v>
      </c>
      <c r="C251" s="3560"/>
      <c r="D251" s="3581">
        <v>56</v>
      </c>
      <c r="E251" s="3561" t="s">
        <v>67</v>
      </c>
      <c r="F251" s="3601" t="s">
        <v>7770</v>
      </c>
      <c r="G251" s="3601" t="s">
        <v>7769</v>
      </c>
      <c r="H251" s="3563" t="s">
        <v>2821</v>
      </c>
      <c r="I251" s="3559" t="s">
        <v>669</v>
      </c>
      <c r="J251" s="3564" t="s">
        <v>674</v>
      </c>
      <c r="K251" s="3565">
        <v>68760000</v>
      </c>
      <c r="L251" s="3579"/>
      <c r="M251" s="3580"/>
    </row>
    <row r="252" spans="1:13" ht="27.6" x14ac:dyDescent="0.3">
      <c r="A252" s="1274" t="s">
        <v>67</v>
      </c>
      <c r="B252" s="1093">
        <v>1</v>
      </c>
      <c r="C252" s="3568"/>
      <c r="D252" s="3568">
        <v>57</v>
      </c>
      <c r="E252" s="3568"/>
      <c r="F252" s="3569" t="s">
        <v>7768</v>
      </c>
      <c r="G252" s="3569" t="s">
        <v>7767</v>
      </c>
      <c r="H252" s="3602" t="s">
        <v>2821</v>
      </c>
      <c r="I252" s="3570">
        <v>1</v>
      </c>
      <c r="J252" s="3305" t="s">
        <v>674</v>
      </c>
      <c r="K252" s="3304">
        <f>SUM(K253:K256)</f>
        <v>231280000</v>
      </c>
      <c r="L252" s="3584"/>
      <c r="M252" s="3585"/>
    </row>
    <row r="253" spans="1:13" ht="27.6" x14ac:dyDescent="0.3">
      <c r="A253" s="2015" t="s">
        <v>67</v>
      </c>
      <c r="B253" s="2016">
        <v>1</v>
      </c>
      <c r="C253" s="3552"/>
      <c r="D253" s="3553">
        <v>57</v>
      </c>
      <c r="E253" s="3554" t="s">
        <v>67</v>
      </c>
      <c r="F253" s="3586" t="s">
        <v>7766</v>
      </c>
      <c r="G253" s="3586" t="s">
        <v>7765</v>
      </c>
      <c r="H253" s="2019" t="s">
        <v>2821</v>
      </c>
      <c r="I253" s="2016" t="s">
        <v>669</v>
      </c>
      <c r="J253" s="1996" t="s">
        <v>674</v>
      </c>
      <c r="K253" s="3603">
        <v>68760000</v>
      </c>
      <c r="L253" s="3584"/>
      <c r="M253" s="3585"/>
    </row>
    <row r="254" spans="1:13" s="3606" customFormat="1" ht="27.6" x14ac:dyDescent="0.25">
      <c r="A254" s="1998" t="s">
        <v>67</v>
      </c>
      <c r="B254" s="1272">
        <v>1</v>
      </c>
      <c r="C254" s="3576"/>
      <c r="D254" s="3577">
        <v>57</v>
      </c>
      <c r="E254" s="3578" t="s">
        <v>72</v>
      </c>
      <c r="F254" s="3521" t="s">
        <v>7764</v>
      </c>
      <c r="G254" s="3521" t="s">
        <v>7763</v>
      </c>
      <c r="H254" s="2002" t="s">
        <v>2821</v>
      </c>
      <c r="I254" s="1272" t="s">
        <v>669</v>
      </c>
      <c r="J254" s="3478" t="s">
        <v>674</v>
      </c>
      <c r="K254" s="1271">
        <v>92820000</v>
      </c>
      <c r="L254" s="3604"/>
      <c r="M254" s="3605"/>
    </row>
    <row r="255" spans="1:13" ht="27.6" x14ac:dyDescent="0.3">
      <c r="A255" s="1998" t="s">
        <v>67</v>
      </c>
      <c r="B255" s="1272">
        <v>1</v>
      </c>
      <c r="C255" s="3576"/>
      <c r="D255" s="3577">
        <v>57</v>
      </c>
      <c r="E255" s="3578" t="s">
        <v>109</v>
      </c>
      <c r="F255" s="3544" t="s">
        <v>7762</v>
      </c>
      <c r="G255" s="3544" t="s">
        <v>7761</v>
      </c>
      <c r="H255" s="2002" t="s">
        <v>2821</v>
      </c>
      <c r="I255" s="1272" t="s">
        <v>669</v>
      </c>
      <c r="J255" s="3478" t="s">
        <v>674</v>
      </c>
      <c r="K255" s="1271">
        <v>64700000</v>
      </c>
      <c r="L255" s="3584"/>
      <c r="M255" s="3585"/>
    </row>
    <row r="256" spans="1:13" s="3537" customFormat="1" ht="27.6" x14ac:dyDescent="0.3">
      <c r="A256" s="1991" t="s">
        <v>67</v>
      </c>
      <c r="B256" s="1273">
        <v>1</v>
      </c>
      <c r="C256" s="3532"/>
      <c r="D256" s="3555">
        <v>57</v>
      </c>
      <c r="E256" s="3556" t="s">
        <v>144</v>
      </c>
      <c r="F256" s="3546" t="s">
        <v>2840</v>
      </c>
      <c r="G256" s="3546" t="s">
        <v>7760</v>
      </c>
      <c r="H256" s="1995" t="s">
        <v>2821</v>
      </c>
      <c r="I256" s="1273" t="s">
        <v>669</v>
      </c>
      <c r="J256" s="3489" t="s">
        <v>674</v>
      </c>
      <c r="K256" s="1997">
        <v>5000000</v>
      </c>
      <c r="L256" s="3579"/>
      <c r="M256" s="3580"/>
    </row>
    <row r="257" spans="1:13" ht="27.6" x14ac:dyDescent="0.3">
      <c r="A257" s="1274" t="s">
        <v>67</v>
      </c>
      <c r="B257" s="1093">
        <v>1</v>
      </c>
      <c r="C257" s="3568"/>
      <c r="D257" s="3568">
        <v>58</v>
      </c>
      <c r="E257" s="3568"/>
      <c r="F257" s="3569" t="s">
        <v>7759</v>
      </c>
      <c r="G257" s="3569" t="s">
        <v>7758</v>
      </c>
      <c r="H257" s="3602" t="s">
        <v>2821</v>
      </c>
      <c r="I257" s="3570">
        <v>1</v>
      </c>
      <c r="J257" s="3305" t="s">
        <v>674</v>
      </c>
      <c r="K257" s="3304">
        <f>SUM(K258:K259)</f>
        <v>337685000</v>
      </c>
      <c r="L257" s="3584"/>
      <c r="M257" s="3585"/>
    </row>
    <row r="258" spans="1:13" ht="27.6" x14ac:dyDescent="0.3">
      <c r="A258" s="3490" t="s">
        <v>67</v>
      </c>
      <c r="B258" s="3491">
        <v>1</v>
      </c>
      <c r="C258" s="3572"/>
      <c r="D258" s="3572">
        <v>58</v>
      </c>
      <c r="E258" s="3573" t="s">
        <v>67</v>
      </c>
      <c r="F258" s="3607" t="s">
        <v>7757</v>
      </c>
      <c r="G258" s="3607" t="s">
        <v>7756</v>
      </c>
      <c r="H258" s="3494" t="s">
        <v>2821</v>
      </c>
      <c r="I258" s="3491" t="s">
        <v>669</v>
      </c>
      <c r="J258" s="3496" t="s">
        <v>674</v>
      </c>
      <c r="K258" s="3574">
        <v>133320000</v>
      </c>
      <c r="L258" s="3584"/>
      <c r="M258" s="3585"/>
    </row>
    <row r="259" spans="1:13" x14ac:dyDescent="0.3">
      <c r="A259" s="1991" t="s">
        <v>67</v>
      </c>
      <c r="B259" s="1273">
        <v>1</v>
      </c>
      <c r="C259" s="3532"/>
      <c r="D259" s="3555">
        <v>58</v>
      </c>
      <c r="E259" s="3556" t="s">
        <v>72</v>
      </c>
      <c r="F259" s="2024" t="s">
        <v>2841</v>
      </c>
      <c r="G259" s="3546" t="s">
        <v>2842</v>
      </c>
      <c r="H259" s="1995" t="s">
        <v>2821</v>
      </c>
      <c r="I259" s="1273" t="s">
        <v>669</v>
      </c>
      <c r="J259" s="3489" t="s">
        <v>674</v>
      </c>
      <c r="K259" s="1997">
        <v>204365000</v>
      </c>
      <c r="L259" s="3584"/>
      <c r="M259" s="3585"/>
    </row>
    <row r="260" spans="1:13" x14ac:dyDescent="0.3">
      <c r="A260" s="1274" t="s">
        <v>67</v>
      </c>
      <c r="B260" s="1093">
        <v>1</v>
      </c>
      <c r="C260" s="3568"/>
      <c r="D260" s="3568">
        <v>59</v>
      </c>
      <c r="E260" s="3568"/>
      <c r="F260" s="1094" t="s">
        <v>2843</v>
      </c>
      <c r="G260" s="3569" t="s">
        <v>7755</v>
      </c>
      <c r="H260" s="3602" t="s">
        <v>2821</v>
      </c>
      <c r="I260" s="3570">
        <v>1</v>
      </c>
      <c r="J260" s="3305" t="s">
        <v>674</v>
      </c>
      <c r="K260" s="3304">
        <f>SUM(K261:K263)</f>
        <v>150600000</v>
      </c>
      <c r="L260" s="3584"/>
      <c r="M260" s="3585"/>
    </row>
    <row r="261" spans="1:13" s="3537" customFormat="1" x14ac:dyDescent="0.3">
      <c r="A261" s="2015" t="s">
        <v>67</v>
      </c>
      <c r="B261" s="2016">
        <v>1</v>
      </c>
      <c r="C261" s="3552"/>
      <c r="D261" s="3553">
        <v>59</v>
      </c>
      <c r="E261" s="3554" t="s">
        <v>67</v>
      </c>
      <c r="F261" s="2000" t="s">
        <v>7754</v>
      </c>
      <c r="G261" s="3586" t="s">
        <v>7753</v>
      </c>
      <c r="H261" s="2019" t="s">
        <v>2821</v>
      </c>
      <c r="I261" s="2016" t="s">
        <v>669</v>
      </c>
      <c r="J261" s="1996" t="s">
        <v>674</v>
      </c>
      <c r="K261" s="3303">
        <v>83760000</v>
      </c>
      <c r="L261" s="3579"/>
      <c r="M261" s="3580"/>
    </row>
    <row r="262" spans="1:13" ht="27.6" x14ac:dyDescent="0.3">
      <c r="A262" s="3485" t="s">
        <v>67</v>
      </c>
      <c r="B262" s="3486">
        <v>1</v>
      </c>
      <c r="C262" s="3608"/>
      <c r="D262" s="3608">
        <v>59</v>
      </c>
      <c r="E262" s="3609" t="s">
        <v>144</v>
      </c>
      <c r="F262" s="3610" t="s">
        <v>7752</v>
      </c>
      <c r="G262" s="3610" t="s">
        <v>7751</v>
      </c>
      <c r="H262" s="3498" t="s">
        <v>2821</v>
      </c>
      <c r="I262" s="3486" t="s">
        <v>669</v>
      </c>
      <c r="J262" s="3500" t="s">
        <v>674</v>
      </c>
      <c r="K262" s="1271">
        <v>33420000</v>
      </c>
      <c r="L262" s="3584"/>
      <c r="M262" s="3585"/>
    </row>
    <row r="263" spans="1:13" ht="27.6" x14ac:dyDescent="0.3">
      <c r="A263" s="3487" t="s">
        <v>67</v>
      </c>
      <c r="B263" s="3488">
        <v>1</v>
      </c>
      <c r="C263" s="3611"/>
      <c r="D263" s="3611">
        <v>59</v>
      </c>
      <c r="E263" s="3612" t="s">
        <v>114</v>
      </c>
      <c r="F263" s="3613" t="s">
        <v>7750</v>
      </c>
      <c r="G263" s="3613" t="s">
        <v>7749</v>
      </c>
      <c r="H263" s="3503" t="s">
        <v>2821</v>
      </c>
      <c r="I263" s="3488" t="s">
        <v>669</v>
      </c>
      <c r="J263" s="3505" t="s">
        <v>674</v>
      </c>
      <c r="K263" s="1271">
        <v>33420000</v>
      </c>
      <c r="L263" s="3584"/>
      <c r="M263" s="3585"/>
    </row>
    <row r="264" spans="1:13" s="3537" customFormat="1" ht="27.6" x14ac:dyDescent="0.3">
      <c r="A264" s="1274" t="s">
        <v>67</v>
      </c>
      <c r="B264" s="1093">
        <v>1</v>
      </c>
      <c r="C264" s="3568"/>
      <c r="D264" s="3568">
        <v>62</v>
      </c>
      <c r="E264" s="3568"/>
      <c r="F264" s="3569" t="s">
        <v>2844</v>
      </c>
      <c r="G264" s="3569" t="s">
        <v>7748</v>
      </c>
      <c r="H264" s="3602" t="s">
        <v>2821</v>
      </c>
      <c r="I264" s="3570">
        <v>1</v>
      </c>
      <c r="J264" s="1098" t="s">
        <v>674</v>
      </c>
      <c r="K264" s="3304">
        <f>SUM(K265:K268)</f>
        <v>466280000</v>
      </c>
      <c r="L264" s="3579"/>
      <c r="M264" s="3580"/>
    </row>
    <row r="265" spans="1:13" ht="27.6" x14ac:dyDescent="0.3">
      <c r="A265" s="2015" t="s">
        <v>67</v>
      </c>
      <c r="B265" s="2016">
        <v>1</v>
      </c>
      <c r="C265" s="3552"/>
      <c r="D265" s="3553">
        <v>62</v>
      </c>
      <c r="E265" s="3554" t="s">
        <v>67</v>
      </c>
      <c r="F265" s="3524" t="s">
        <v>7747</v>
      </c>
      <c r="G265" s="3586" t="s">
        <v>7746</v>
      </c>
      <c r="H265" s="2019" t="s">
        <v>2821</v>
      </c>
      <c r="I265" s="2016" t="s">
        <v>669</v>
      </c>
      <c r="J265" s="2020" t="s">
        <v>674</v>
      </c>
      <c r="K265" s="3303">
        <v>83760000</v>
      </c>
      <c r="L265" s="3584"/>
      <c r="M265" s="3585"/>
    </row>
    <row r="266" spans="1:13" ht="27.6" x14ac:dyDescent="0.3">
      <c r="A266" s="3614"/>
      <c r="B266" s="3615"/>
      <c r="C266" s="3576"/>
      <c r="D266" s="3577">
        <v>62</v>
      </c>
      <c r="E266" s="3578" t="s">
        <v>72</v>
      </c>
      <c r="F266" s="3521" t="s">
        <v>7745</v>
      </c>
      <c r="G266" s="3544" t="s">
        <v>7744</v>
      </c>
      <c r="H266" s="2002" t="s">
        <v>2821</v>
      </c>
      <c r="I266" s="1272" t="s">
        <v>669</v>
      </c>
      <c r="J266" s="2003" t="s">
        <v>674</v>
      </c>
      <c r="K266" s="1271">
        <v>85260000</v>
      </c>
      <c r="L266" s="3584"/>
      <c r="M266" s="3585"/>
    </row>
    <row r="267" spans="1:13" ht="27.6" x14ac:dyDescent="0.3">
      <c r="A267" s="3614"/>
      <c r="B267" s="3615"/>
      <c r="C267" s="3576"/>
      <c r="D267" s="3577">
        <v>62</v>
      </c>
      <c r="E267" s="3578" t="s">
        <v>109</v>
      </c>
      <c r="F267" s="3477" t="s">
        <v>7743</v>
      </c>
      <c r="G267" s="3541" t="s">
        <v>7742</v>
      </c>
      <c r="H267" s="2002" t="s">
        <v>2821</v>
      </c>
      <c r="I267" s="1272" t="s">
        <v>669</v>
      </c>
      <c r="J267" s="2003" t="s">
        <v>674</v>
      </c>
      <c r="K267" s="1271">
        <v>118500000</v>
      </c>
      <c r="L267" s="3584"/>
      <c r="M267" s="3585"/>
    </row>
    <row r="268" spans="1:13" ht="27.6" x14ac:dyDescent="0.3">
      <c r="A268" s="3616"/>
      <c r="B268" s="3617"/>
      <c r="C268" s="3532"/>
      <c r="D268" s="3555">
        <v>62</v>
      </c>
      <c r="E268" s="3556" t="s">
        <v>139</v>
      </c>
      <c r="F268" s="1987" t="s">
        <v>2845</v>
      </c>
      <c r="G268" s="3533" t="s">
        <v>7741</v>
      </c>
      <c r="H268" s="1995" t="s">
        <v>2821</v>
      </c>
      <c r="I268" s="1273" t="s">
        <v>669</v>
      </c>
      <c r="J268" s="3480" t="s">
        <v>674</v>
      </c>
      <c r="K268" s="1997">
        <v>178760000</v>
      </c>
      <c r="L268" s="3584"/>
      <c r="M268" s="3585"/>
    </row>
    <row r="269" spans="1:13" s="3537" customFormat="1" ht="27.6" x14ac:dyDescent="0.3">
      <c r="A269" s="3618"/>
      <c r="B269" s="3619"/>
      <c r="C269" s="3568"/>
      <c r="D269" s="3568">
        <v>64</v>
      </c>
      <c r="E269" s="3568"/>
      <c r="F269" s="3569" t="s">
        <v>2846</v>
      </c>
      <c r="G269" s="3569" t="s">
        <v>7740</v>
      </c>
      <c r="H269" s="3602" t="s">
        <v>2821</v>
      </c>
      <c r="I269" s="3570">
        <v>1</v>
      </c>
      <c r="J269" s="1098" t="s">
        <v>674</v>
      </c>
      <c r="K269" s="3304">
        <f>K270+K271</f>
        <v>209760000</v>
      </c>
      <c r="L269" s="3579"/>
      <c r="M269" s="3580"/>
    </row>
    <row r="270" spans="1:13" ht="27.6" x14ac:dyDescent="0.3">
      <c r="A270" s="3620"/>
      <c r="B270" s="3621"/>
      <c r="C270" s="3588"/>
      <c r="D270" s="3589">
        <v>64</v>
      </c>
      <c r="E270" s="3590" t="s">
        <v>67</v>
      </c>
      <c r="F270" s="3591" t="s">
        <v>7739</v>
      </c>
      <c r="G270" s="3591" t="s">
        <v>7738</v>
      </c>
      <c r="H270" s="1977" t="s">
        <v>2821</v>
      </c>
      <c r="I270" s="1974" t="s">
        <v>669</v>
      </c>
      <c r="J270" s="1981" t="s">
        <v>674</v>
      </c>
      <c r="K270" s="3592">
        <v>91260000</v>
      </c>
      <c r="L270" s="3584"/>
      <c r="M270" s="3585"/>
    </row>
    <row r="271" spans="1:13" ht="27.6" x14ac:dyDescent="0.3">
      <c r="A271" s="3622"/>
      <c r="B271" s="3623"/>
      <c r="C271" s="3560"/>
      <c r="D271" s="3624">
        <v>64</v>
      </c>
      <c r="E271" s="3624" t="s">
        <v>67</v>
      </c>
      <c r="F271" s="3601" t="s">
        <v>7737</v>
      </c>
      <c r="G271" s="3601" t="s">
        <v>5029</v>
      </c>
      <c r="H271" s="1977" t="s">
        <v>2821</v>
      </c>
      <c r="I271" s="1974" t="s">
        <v>669</v>
      </c>
      <c r="J271" s="1981" t="s">
        <v>674</v>
      </c>
      <c r="K271" s="3565">
        <v>118500000</v>
      </c>
      <c r="L271" s="3584"/>
      <c r="M271" s="3585"/>
    </row>
    <row r="272" spans="1:13" ht="27.6" x14ac:dyDescent="0.3">
      <c r="A272" s="3618"/>
      <c r="B272" s="3619"/>
      <c r="C272" s="3568"/>
      <c r="D272" s="3568">
        <v>73</v>
      </c>
      <c r="E272" s="3568"/>
      <c r="F272" s="3569" t="s">
        <v>7736</v>
      </c>
      <c r="G272" s="3569" t="s">
        <v>7735</v>
      </c>
      <c r="H272" s="3602" t="s">
        <v>2821</v>
      </c>
      <c r="I272" s="3570">
        <v>1</v>
      </c>
      <c r="J272" s="1098" t="s">
        <v>674</v>
      </c>
      <c r="K272" s="3304">
        <f>K273</f>
        <v>90000000</v>
      </c>
      <c r="L272" s="3584"/>
      <c r="M272" s="3585"/>
    </row>
    <row r="273" spans="1:13" ht="27.6" x14ac:dyDescent="0.3">
      <c r="A273" s="3622"/>
      <c r="B273" s="3623"/>
      <c r="C273" s="3560"/>
      <c r="D273" s="3581">
        <v>73</v>
      </c>
      <c r="E273" s="3561" t="s">
        <v>67</v>
      </c>
      <c r="F273" s="3582" t="s">
        <v>7734</v>
      </c>
      <c r="G273" s="3601" t="s">
        <v>7733</v>
      </c>
      <c r="H273" s="3563" t="s">
        <v>2821</v>
      </c>
      <c r="I273" s="3559" t="s">
        <v>669</v>
      </c>
      <c r="J273" s="3625" t="s">
        <v>674</v>
      </c>
      <c r="K273" s="3565">
        <v>90000000</v>
      </c>
      <c r="L273" s="3584"/>
      <c r="M273" s="3585"/>
    </row>
    <row r="274" spans="1:13" s="3537" customFormat="1" ht="27.6" x14ac:dyDescent="0.3">
      <c r="A274" s="3618"/>
      <c r="B274" s="3619"/>
      <c r="C274" s="3568"/>
      <c r="D274" s="3568">
        <v>74</v>
      </c>
      <c r="E274" s="3568"/>
      <c r="F274" s="3569" t="s">
        <v>7732</v>
      </c>
      <c r="G274" s="3569" t="s">
        <v>7731</v>
      </c>
      <c r="H274" s="3602" t="s">
        <v>2821</v>
      </c>
      <c r="I274" s="3570">
        <v>1</v>
      </c>
      <c r="J274" s="1098" t="s">
        <v>674</v>
      </c>
      <c r="K274" s="3304">
        <f>K275+K276</f>
        <v>61830000</v>
      </c>
      <c r="L274" s="3579"/>
      <c r="M274" s="3580"/>
    </row>
    <row r="275" spans="1:13" ht="27.6" x14ac:dyDescent="0.3">
      <c r="A275" s="3620"/>
      <c r="B275" s="3621"/>
      <c r="C275" s="3588"/>
      <c r="D275" s="3589">
        <v>74</v>
      </c>
      <c r="E275" s="3590" t="s">
        <v>67</v>
      </c>
      <c r="F275" s="3591" t="s">
        <v>7730</v>
      </c>
      <c r="G275" s="3591" t="s">
        <v>7729</v>
      </c>
      <c r="H275" s="1977" t="s">
        <v>2821</v>
      </c>
      <c r="I275" s="1974" t="s">
        <v>669</v>
      </c>
      <c r="J275" s="1981" t="s">
        <v>674</v>
      </c>
      <c r="K275" s="3592">
        <v>33540000</v>
      </c>
      <c r="L275" s="3584"/>
      <c r="M275" s="3585"/>
    </row>
    <row r="276" spans="1:13" x14ac:dyDescent="0.3">
      <c r="A276" s="3626"/>
      <c r="B276" s="3623"/>
      <c r="C276" s="3560"/>
      <c r="D276" s="3581">
        <v>74</v>
      </c>
      <c r="E276" s="3624" t="s">
        <v>72</v>
      </c>
      <c r="F276" s="3601" t="s">
        <v>7728</v>
      </c>
      <c r="G276" s="3601" t="s">
        <v>7727</v>
      </c>
      <c r="H276" s="1977" t="s">
        <v>2821</v>
      </c>
      <c r="I276" s="1974" t="s">
        <v>669</v>
      </c>
      <c r="J276" s="1981" t="s">
        <v>674</v>
      </c>
      <c r="K276" s="3565">
        <v>28290000</v>
      </c>
      <c r="L276" s="3584"/>
      <c r="M276" s="3585"/>
    </row>
    <row r="277" spans="1:13" ht="27.6" x14ac:dyDescent="0.3">
      <c r="A277" s="3622"/>
      <c r="B277" s="3619"/>
      <c r="C277" s="3568"/>
      <c r="D277" s="3568">
        <v>76</v>
      </c>
      <c r="E277" s="3568"/>
      <c r="F277" s="3569" t="s">
        <v>7726</v>
      </c>
      <c r="G277" s="3569" t="s">
        <v>7725</v>
      </c>
      <c r="H277" s="1985" t="s">
        <v>2821</v>
      </c>
      <c r="I277" s="3570">
        <v>1</v>
      </c>
      <c r="J277" s="1986" t="s">
        <v>674</v>
      </c>
      <c r="K277" s="3304">
        <v>819800000</v>
      </c>
      <c r="L277" s="3584"/>
      <c r="M277" s="3585"/>
    </row>
    <row r="278" spans="1:13" x14ac:dyDescent="0.3">
      <c r="A278" s="3627"/>
      <c r="B278" s="3615"/>
      <c r="C278" s="3576"/>
      <c r="D278" s="3577">
        <v>76</v>
      </c>
      <c r="E278" s="3578" t="s">
        <v>144</v>
      </c>
      <c r="F278" s="1993" t="s">
        <v>7724</v>
      </c>
      <c r="G278" s="3544" t="s">
        <v>7723</v>
      </c>
      <c r="H278" s="2002" t="s">
        <v>2821</v>
      </c>
      <c r="I278" s="1272" t="s">
        <v>669</v>
      </c>
      <c r="J278" s="2003" t="s">
        <v>674</v>
      </c>
      <c r="K278" s="1271">
        <v>151700000</v>
      </c>
      <c r="L278" s="3584"/>
      <c r="M278" s="3585"/>
    </row>
    <row r="279" spans="1:13" s="3537" customFormat="1" x14ac:dyDescent="0.3">
      <c r="A279" s="3614"/>
      <c r="B279" s="3615"/>
      <c r="C279" s="3576"/>
      <c r="D279" s="3577">
        <v>76</v>
      </c>
      <c r="E279" s="3578" t="s">
        <v>114</v>
      </c>
      <c r="F279" s="3544" t="s">
        <v>7722</v>
      </c>
      <c r="G279" s="3544" t="s">
        <v>7721</v>
      </c>
      <c r="H279" s="2002" t="s">
        <v>2821</v>
      </c>
      <c r="I279" s="1272" t="s">
        <v>669</v>
      </c>
      <c r="J279" s="2003" t="s">
        <v>674</v>
      </c>
      <c r="K279" s="1271">
        <v>65000000</v>
      </c>
      <c r="L279" s="3579"/>
      <c r="M279" s="3580"/>
    </row>
    <row r="280" spans="1:13" ht="27.6" x14ac:dyDescent="0.3">
      <c r="A280" s="3614"/>
      <c r="B280" s="3615"/>
      <c r="C280" s="3576"/>
      <c r="D280" s="3577">
        <v>76</v>
      </c>
      <c r="E280" s="3578" t="s">
        <v>139</v>
      </c>
      <c r="F280" s="3521" t="s">
        <v>7720</v>
      </c>
      <c r="G280" s="3544" t="s">
        <v>7719</v>
      </c>
      <c r="H280" s="2002" t="s">
        <v>2821</v>
      </c>
      <c r="I280" s="1272" t="s">
        <v>669</v>
      </c>
      <c r="J280" s="2003" t="s">
        <v>674</v>
      </c>
      <c r="K280" s="1271">
        <v>65000000</v>
      </c>
      <c r="L280" s="3584"/>
      <c r="M280" s="3585"/>
    </row>
    <row r="281" spans="1:13" s="3537" customFormat="1" x14ac:dyDescent="0.3">
      <c r="A281" s="3614"/>
      <c r="B281" s="3615"/>
      <c r="C281" s="3576"/>
      <c r="D281" s="3577">
        <v>76</v>
      </c>
      <c r="E281" s="3578" t="s">
        <v>81</v>
      </c>
      <c r="F281" s="1993" t="s">
        <v>7718</v>
      </c>
      <c r="G281" s="3544" t="s">
        <v>7717</v>
      </c>
      <c r="H281" s="2002" t="s">
        <v>2821</v>
      </c>
      <c r="I281" s="1272" t="s">
        <v>669</v>
      </c>
      <c r="J281" s="2003" t="s">
        <v>674</v>
      </c>
      <c r="K281" s="1271">
        <v>85000000</v>
      </c>
      <c r="L281" s="3579"/>
      <c r="M281" s="3580"/>
    </row>
    <row r="282" spans="1:13" x14ac:dyDescent="0.3">
      <c r="A282" s="3614"/>
      <c r="B282" s="3615"/>
      <c r="C282" s="3576"/>
      <c r="D282" s="3577">
        <v>76</v>
      </c>
      <c r="E282" s="3578" t="s">
        <v>84</v>
      </c>
      <c r="F282" s="1993" t="s">
        <v>7716</v>
      </c>
      <c r="G282" s="3544" t="s">
        <v>7715</v>
      </c>
      <c r="H282" s="2002" t="s">
        <v>2821</v>
      </c>
      <c r="I282" s="1272" t="s">
        <v>669</v>
      </c>
      <c r="J282" s="2003" t="s">
        <v>674</v>
      </c>
      <c r="K282" s="1271">
        <v>82850000</v>
      </c>
      <c r="L282" s="3584"/>
      <c r="M282" s="3585"/>
    </row>
    <row r="283" spans="1:13" s="3537" customFormat="1" ht="27.6" x14ac:dyDescent="0.3">
      <c r="A283" s="3614"/>
      <c r="B283" s="3615"/>
      <c r="C283" s="3576"/>
      <c r="D283" s="3577">
        <v>76</v>
      </c>
      <c r="E283" s="3578" t="s">
        <v>119</v>
      </c>
      <c r="F283" s="3521" t="s">
        <v>7714</v>
      </c>
      <c r="G283" s="3544" t="s">
        <v>7713</v>
      </c>
      <c r="H283" s="2002" t="s">
        <v>2821</v>
      </c>
      <c r="I283" s="1272" t="s">
        <v>669</v>
      </c>
      <c r="J283" s="2003" t="s">
        <v>674</v>
      </c>
      <c r="K283" s="1271">
        <v>60000000</v>
      </c>
      <c r="L283" s="3579"/>
      <c r="M283" s="3580"/>
    </row>
    <row r="284" spans="1:13" ht="27.6" x14ac:dyDescent="0.3">
      <c r="A284" s="3614"/>
      <c r="B284" s="3617"/>
      <c r="C284" s="3532"/>
      <c r="D284" s="3555">
        <v>76</v>
      </c>
      <c r="E284" s="3556" t="s">
        <v>185</v>
      </c>
      <c r="F284" s="3628" t="s">
        <v>7712</v>
      </c>
      <c r="G284" s="3546" t="s">
        <v>7711</v>
      </c>
      <c r="H284" s="1995" t="s">
        <v>2821</v>
      </c>
      <c r="I284" s="1273" t="s">
        <v>669</v>
      </c>
      <c r="J284" s="3480" t="s">
        <v>674</v>
      </c>
      <c r="K284" s="1997">
        <v>66000000</v>
      </c>
      <c r="L284" s="3584"/>
      <c r="M284" s="3585"/>
    </row>
    <row r="285" spans="1:13" s="3537" customFormat="1" ht="27.6" x14ac:dyDescent="0.3">
      <c r="A285" s="3614"/>
      <c r="B285" s="3617"/>
      <c r="C285" s="3532"/>
      <c r="D285" s="3555">
        <v>76</v>
      </c>
      <c r="E285" s="3556">
        <v>12</v>
      </c>
      <c r="F285" s="3628" t="s">
        <v>7710</v>
      </c>
      <c r="G285" s="3628" t="s">
        <v>7709</v>
      </c>
      <c r="H285" s="1995" t="s">
        <v>2821</v>
      </c>
      <c r="I285" s="1273" t="s">
        <v>669</v>
      </c>
      <c r="J285" s="3480" t="s">
        <v>674</v>
      </c>
      <c r="K285" s="1997">
        <v>36000000</v>
      </c>
      <c r="L285" s="3579"/>
      <c r="M285" s="3580"/>
    </row>
    <row r="286" spans="1:13" ht="27.6" x14ac:dyDescent="0.3">
      <c r="A286" s="3614"/>
      <c r="B286" s="3617"/>
      <c r="C286" s="3532"/>
      <c r="D286" s="3555">
        <v>76</v>
      </c>
      <c r="E286" s="3556">
        <v>13</v>
      </c>
      <c r="F286" s="3628" t="s">
        <v>7708</v>
      </c>
      <c r="G286" s="3628" t="s">
        <v>7707</v>
      </c>
      <c r="H286" s="1995" t="s">
        <v>2821</v>
      </c>
      <c r="I286" s="1273" t="s">
        <v>669</v>
      </c>
      <c r="J286" s="3480" t="s">
        <v>674</v>
      </c>
      <c r="K286" s="1997">
        <v>36000000</v>
      </c>
      <c r="L286" s="3584"/>
      <c r="M286" s="3585"/>
    </row>
    <row r="287" spans="1:13" s="3537" customFormat="1" ht="27.6" x14ac:dyDescent="0.3">
      <c r="A287" s="3614"/>
      <c r="B287" s="3617"/>
      <c r="C287" s="3532"/>
      <c r="D287" s="3555">
        <v>76</v>
      </c>
      <c r="E287" s="3556">
        <v>14</v>
      </c>
      <c r="F287" s="3628" t="s">
        <v>7706</v>
      </c>
      <c r="G287" s="3628" t="s">
        <v>7705</v>
      </c>
      <c r="H287" s="1995" t="s">
        <v>2821</v>
      </c>
      <c r="I287" s="1273" t="s">
        <v>669</v>
      </c>
      <c r="J287" s="3480" t="s">
        <v>674</v>
      </c>
      <c r="K287" s="1997">
        <v>25250000</v>
      </c>
      <c r="L287" s="3579"/>
      <c r="M287" s="3580"/>
    </row>
    <row r="288" spans="1:13" ht="27.6" x14ac:dyDescent="0.3">
      <c r="A288" s="3614"/>
      <c r="B288" s="3617"/>
      <c r="C288" s="3532"/>
      <c r="D288" s="3555">
        <v>76</v>
      </c>
      <c r="E288" s="3556">
        <v>22</v>
      </c>
      <c r="F288" s="3628" t="s">
        <v>7704</v>
      </c>
      <c r="G288" s="3628" t="s">
        <v>7703</v>
      </c>
      <c r="H288" s="1995" t="s">
        <v>2821</v>
      </c>
      <c r="I288" s="1273" t="s">
        <v>669</v>
      </c>
      <c r="J288" s="3480" t="s">
        <v>674</v>
      </c>
      <c r="K288" s="1997">
        <v>40000000</v>
      </c>
      <c r="L288" s="3584"/>
      <c r="M288" s="3585"/>
    </row>
    <row r="289" spans="1:13" ht="27.6" x14ac:dyDescent="0.3">
      <c r="A289" s="3614"/>
      <c r="B289" s="3617"/>
      <c r="C289" s="3532"/>
      <c r="D289" s="3555">
        <v>76</v>
      </c>
      <c r="E289" s="3556">
        <v>23</v>
      </c>
      <c r="F289" s="3628" t="s">
        <v>7702</v>
      </c>
      <c r="G289" s="3628" t="s">
        <v>7701</v>
      </c>
      <c r="H289" s="1995" t="s">
        <v>2821</v>
      </c>
      <c r="I289" s="1273" t="s">
        <v>669</v>
      </c>
      <c r="J289" s="3480" t="s">
        <v>674</v>
      </c>
      <c r="K289" s="1997">
        <v>52000000</v>
      </c>
      <c r="L289" s="3584"/>
      <c r="M289" s="3585"/>
    </row>
    <row r="290" spans="1:13" ht="27.6" x14ac:dyDescent="0.3">
      <c r="A290" s="3614"/>
      <c r="B290" s="3617"/>
      <c r="C290" s="3532"/>
      <c r="D290" s="3555">
        <v>76</v>
      </c>
      <c r="E290" s="3556">
        <v>25</v>
      </c>
      <c r="F290" s="3628" t="s">
        <v>7700</v>
      </c>
      <c r="G290" s="3628" t="s">
        <v>7699</v>
      </c>
      <c r="H290" s="1995" t="s">
        <v>2821</v>
      </c>
      <c r="I290" s="1273" t="s">
        <v>669</v>
      </c>
      <c r="J290" s="3480" t="s">
        <v>674</v>
      </c>
      <c r="K290" s="1997">
        <v>55000000</v>
      </c>
      <c r="L290" s="3584"/>
      <c r="M290" s="3585"/>
    </row>
    <row r="291" spans="1:13" x14ac:dyDescent="0.3">
      <c r="A291" s="3616"/>
      <c r="B291" s="3623"/>
      <c r="C291" s="3560"/>
      <c r="D291" s="3581"/>
      <c r="E291" s="3561"/>
      <c r="F291" s="3582"/>
      <c r="G291" s="3582"/>
      <c r="H291" s="3563"/>
      <c r="I291" s="3559"/>
      <c r="J291" s="3625"/>
      <c r="K291" s="3565"/>
      <c r="L291" s="3584"/>
      <c r="M291" s="3585"/>
    </row>
    <row r="292" spans="1:13" s="3537" customFormat="1" ht="41.4" x14ac:dyDescent="0.3">
      <c r="A292" s="3618"/>
      <c r="B292" s="3619"/>
      <c r="C292" s="3568"/>
      <c r="D292" s="3568">
        <v>77</v>
      </c>
      <c r="E292" s="3568"/>
      <c r="F292" s="3569" t="s">
        <v>7698</v>
      </c>
      <c r="G292" s="3569" t="s">
        <v>7697</v>
      </c>
      <c r="H292" s="3602" t="s">
        <v>2821</v>
      </c>
      <c r="I292" s="3570">
        <v>1</v>
      </c>
      <c r="J292" s="1098" t="s">
        <v>674</v>
      </c>
      <c r="K292" s="3304">
        <f>K293</f>
        <v>60520000</v>
      </c>
      <c r="L292" s="3579"/>
      <c r="M292" s="3580"/>
    </row>
    <row r="293" spans="1:13" ht="41.4" x14ac:dyDescent="0.3">
      <c r="A293" s="3622"/>
      <c r="B293" s="3623"/>
      <c r="C293" s="3560"/>
      <c r="D293" s="3581">
        <v>77</v>
      </c>
      <c r="E293" s="3561" t="s">
        <v>67</v>
      </c>
      <c r="F293" s="3629" t="s">
        <v>7696</v>
      </c>
      <c r="G293" s="3583" t="s">
        <v>7695</v>
      </c>
      <c r="H293" s="3563" t="s">
        <v>2821</v>
      </c>
      <c r="I293" s="3559" t="s">
        <v>669</v>
      </c>
      <c r="J293" s="3625" t="s">
        <v>674</v>
      </c>
      <c r="K293" s="3565">
        <v>60520000</v>
      </c>
      <c r="L293" s="3584"/>
      <c r="M293" s="3585"/>
    </row>
    <row r="294" spans="1:13" s="3537" customFormat="1" ht="27.6" x14ac:dyDescent="0.3">
      <c r="A294" s="3618"/>
      <c r="B294" s="3619"/>
      <c r="C294" s="3568"/>
      <c r="D294" s="3568">
        <v>78</v>
      </c>
      <c r="E294" s="3568"/>
      <c r="F294" s="3569" t="s">
        <v>7694</v>
      </c>
      <c r="G294" s="3569" t="s">
        <v>7693</v>
      </c>
      <c r="H294" s="3602" t="s">
        <v>2821</v>
      </c>
      <c r="I294" s="3570">
        <v>1</v>
      </c>
      <c r="J294" s="1098" t="s">
        <v>674</v>
      </c>
      <c r="K294" s="3304">
        <f>K295</f>
        <v>99580000</v>
      </c>
      <c r="L294" s="3579"/>
      <c r="M294" s="3580"/>
    </row>
    <row r="295" spans="1:13" ht="27.6" x14ac:dyDescent="0.3">
      <c r="A295" s="3622"/>
      <c r="B295" s="3623"/>
      <c r="C295" s="3560"/>
      <c r="D295" s="3581">
        <v>78</v>
      </c>
      <c r="E295" s="3561" t="s">
        <v>67</v>
      </c>
      <c r="F295" s="3629" t="s">
        <v>7692</v>
      </c>
      <c r="G295" s="3583" t="s">
        <v>7691</v>
      </c>
      <c r="H295" s="3563" t="s">
        <v>2821</v>
      </c>
      <c r="I295" s="3559" t="s">
        <v>669</v>
      </c>
      <c r="J295" s="3625" t="s">
        <v>674</v>
      </c>
      <c r="K295" s="3565">
        <v>99580000</v>
      </c>
      <c r="L295" s="3584"/>
      <c r="M295" s="3585"/>
    </row>
    <row r="296" spans="1:13" s="3537" customFormat="1" ht="27.6" x14ac:dyDescent="0.3">
      <c r="A296" s="3618"/>
      <c r="B296" s="3619"/>
      <c r="C296" s="3568"/>
      <c r="D296" s="3568">
        <v>81</v>
      </c>
      <c r="E296" s="3568"/>
      <c r="F296" s="3569" t="s">
        <v>7690</v>
      </c>
      <c r="G296" s="3569" t="s">
        <v>7689</v>
      </c>
      <c r="H296" s="3602" t="s">
        <v>2821</v>
      </c>
      <c r="I296" s="3570">
        <v>1</v>
      </c>
      <c r="J296" s="1098" t="s">
        <v>674</v>
      </c>
      <c r="K296" s="3304">
        <f>K297</f>
        <v>383888000</v>
      </c>
      <c r="L296" s="3579"/>
      <c r="M296" s="3580"/>
    </row>
    <row r="297" spans="1:13" ht="27.6" x14ac:dyDescent="0.3">
      <c r="A297" s="3622"/>
      <c r="B297" s="3623"/>
      <c r="C297" s="3560"/>
      <c r="D297" s="3581">
        <v>81</v>
      </c>
      <c r="E297" s="3561" t="s">
        <v>67</v>
      </c>
      <c r="F297" s="3583" t="s">
        <v>7688</v>
      </c>
      <c r="G297" s="3583" t="s">
        <v>7687</v>
      </c>
      <c r="H297" s="3563" t="s">
        <v>2821</v>
      </c>
      <c r="I297" s="3559" t="s">
        <v>669</v>
      </c>
      <c r="J297" s="3625" t="s">
        <v>674</v>
      </c>
      <c r="K297" s="3565">
        <v>383888000</v>
      </c>
      <c r="L297" s="3584"/>
      <c r="M297" s="3585"/>
    </row>
    <row r="298" spans="1:13" s="3537" customFormat="1" x14ac:dyDescent="0.3">
      <c r="A298" s="3618"/>
      <c r="B298" s="3619"/>
      <c r="C298" s="3568"/>
      <c r="D298" s="3568">
        <v>82</v>
      </c>
      <c r="E298" s="3568"/>
      <c r="F298" s="3569" t="s">
        <v>2179</v>
      </c>
      <c r="G298" s="1093"/>
      <c r="H298" s="3602" t="s">
        <v>2821</v>
      </c>
      <c r="I298" s="3570">
        <v>1</v>
      </c>
      <c r="J298" s="1098" t="s">
        <v>674</v>
      </c>
      <c r="K298" s="3304">
        <f>SUM(K299:K301)</f>
        <v>213046000</v>
      </c>
      <c r="L298" s="3579"/>
      <c r="M298" s="3580"/>
    </row>
    <row r="299" spans="1:13" x14ac:dyDescent="0.3">
      <c r="A299" s="3627"/>
      <c r="B299" s="3630"/>
      <c r="C299" s="3552"/>
      <c r="D299" s="3553"/>
      <c r="E299" s="3554" t="s">
        <v>67</v>
      </c>
      <c r="F299" s="3607" t="s">
        <v>7686</v>
      </c>
      <c r="G299" s="3586" t="s">
        <v>7685</v>
      </c>
      <c r="H299" s="2019" t="s">
        <v>2821</v>
      </c>
      <c r="I299" s="2016" t="s">
        <v>669</v>
      </c>
      <c r="J299" s="2020" t="s">
        <v>674</v>
      </c>
      <c r="K299" s="3303">
        <v>115476000</v>
      </c>
      <c r="L299" s="3584"/>
      <c r="M299" s="3585"/>
    </row>
    <row r="300" spans="1:13" ht="27.6" x14ac:dyDescent="0.3">
      <c r="A300" s="3614"/>
      <c r="B300" s="3615"/>
      <c r="C300" s="3576"/>
      <c r="D300" s="3577"/>
      <c r="E300" s="3578" t="s">
        <v>72</v>
      </c>
      <c r="F300" s="3521" t="s">
        <v>7684</v>
      </c>
      <c r="G300" s="3544" t="s">
        <v>7683</v>
      </c>
      <c r="H300" s="2002" t="s">
        <v>2821</v>
      </c>
      <c r="I300" s="1272" t="s">
        <v>669</v>
      </c>
      <c r="J300" s="2003" t="s">
        <v>674</v>
      </c>
      <c r="K300" s="1271">
        <v>94860000</v>
      </c>
      <c r="L300" s="3584"/>
      <c r="M300" s="3585"/>
    </row>
    <row r="301" spans="1:13" x14ac:dyDescent="0.3">
      <c r="A301" s="3616"/>
      <c r="B301" s="3617"/>
      <c r="C301" s="3532"/>
      <c r="D301" s="3555"/>
      <c r="E301" s="3556" t="s">
        <v>109</v>
      </c>
      <c r="F301" s="2024" t="s">
        <v>7682</v>
      </c>
      <c r="G301" s="3533" t="s">
        <v>7681</v>
      </c>
      <c r="H301" s="1995" t="s">
        <v>2821</v>
      </c>
      <c r="I301" s="1273" t="s">
        <v>669</v>
      </c>
      <c r="J301" s="3480" t="s">
        <v>674</v>
      </c>
      <c r="K301" s="1997">
        <v>2710000</v>
      </c>
      <c r="L301" s="3584"/>
      <c r="M301" s="3585"/>
    </row>
    <row r="302" spans="1:13" s="3537" customFormat="1" ht="27.6" x14ac:dyDescent="0.3">
      <c r="A302" s="3618"/>
      <c r="B302" s="3619"/>
      <c r="C302" s="3568"/>
      <c r="D302" s="3568">
        <v>94</v>
      </c>
      <c r="E302" s="3568"/>
      <c r="F302" s="3569" t="s">
        <v>7680</v>
      </c>
      <c r="G302" s="3569" t="s">
        <v>7679</v>
      </c>
      <c r="H302" s="3602" t="s">
        <v>2821</v>
      </c>
      <c r="I302" s="3570">
        <v>1</v>
      </c>
      <c r="J302" s="1098" t="s">
        <v>674</v>
      </c>
      <c r="K302" s="3304">
        <f>SUM(K303:K305)</f>
        <v>410505000</v>
      </c>
      <c r="L302" s="3579"/>
      <c r="M302" s="3580"/>
    </row>
    <row r="303" spans="1:13" ht="27.6" x14ac:dyDescent="0.3">
      <c r="A303" s="3627"/>
      <c r="B303" s="3630"/>
      <c r="C303" s="3552"/>
      <c r="D303" s="3553"/>
      <c r="E303" s="3554" t="s">
        <v>67</v>
      </c>
      <c r="F303" s="3607" t="s">
        <v>7678</v>
      </c>
      <c r="G303" s="3475" t="s">
        <v>7677</v>
      </c>
      <c r="H303" s="2019" t="s">
        <v>2821</v>
      </c>
      <c r="I303" s="2016" t="s">
        <v>669</v>
      </c>
      <c r="J303" s="2020" t="s">
        <v>674</v>
      </c>
      <c r="K303" s="3303">
        <v>65780000</v>
      </c>
      <c r="L303" s="3584"/>
      <c r="M303" s="3585"/>
    </row>
    <row r="304" spans="1:13" ht="27.6" x14ac:dyDescent="0.3">
      <c r="A304" s="3614"/>
      <c r="B304" s="3615"/>
      <c r="C304" s="3576"/>
      <c r="D304" s="3577"/>
      <c r="E304" s="3578" t="s">
        <v>72</v>
      </c>
      <c r="F304" s="3544" t="s">
        <v>7676</v>
      </c>
      <c r="G304" s="3544" t="s">
        <v>7675</v>
      </c>
      <c r="H304" s="2002" t="s">
        <v>2821</v>
      </c>
      <c r="I304" s="1272" t="s">
        <v>669</v>
      </c>
      <c r="J304" s="2003" t="s">
        <v>674</v>
      </c>
      <c r="K304" s="1271">
        <v>283445000</v>
      </c>
      <c r="L304" s="3584"/>
      <c r="M304" s="3585"/>
    </row>
    <row r="305" spans="1:13" ht="27.6" x14ac:dyDescent="0.3">
      <c r="A305" s="3614"/>
      <c r="B305" s="3615"/>
      <c r="C305" s="3576"/>
      <c r="D305" s="3577"/>
      <c r="E305" s="3578" t="s">
        <v>109</v>
      </c>
      <c r="F305" s="3544" t="s">
        <v>7674</v>
      </c>
      <c r="G305" s="3544" t="s">
        <v>7673</v>
      </c>
      <c r="H305" s="2002" t="s">
        <v>2821</v>
      </c>
      <c r="I305" s="1272" t="s">
        <v>669</v>
      </c>
      <c r="J305" s="2003" t="s">
        <v>674</v>
      </c>
      <c r="K305" s="1271">
        <v>61280000</v>
      </c>
      <c r="L305" s="3584"/>
      <c r="M305" s="3585"/>
    </row>
    <row r="306" spans="1:13" s="3537" customFormat="1" ht="27.6" x14ac:dyDescent="0.3">
      <c r="A306" s="3618"/>
      <c r="B306" s="3619"/>
      <c r="C306" s="3568"/>
      <c r="D306" s="3568">
        <v>99</v>
      </c>
      <c r="E306" s="3568"/>
      <c r="F306" s="3569" t="s">
        <v>7672</v>
      </c>
      <c r="G306" s="3569" t="s">
        <v>7671</v>
      </c>
      <c r="H306" s="3602" t="s">
        <v>2821</v>
      </c>
      <c r="I306" s="3570">
        <v>1</v>
      </c>
      <c r="J306" s="1098" t="s">
        <v>674</v>
      </c>
      <c r="K306" s="3304">
        <f>SUM(K307:K307)</f>
        <v>72650000</v>
      </c>
      <c r="L306" s="3579"/>
      <c r="M306" s="3580"/>
    </row>
    <row r="307" spans="1:13" ht="27.6" x14ac:dyDescent="0.3">
      <c r="A307" s="3627"/>
      <c r="B307" s="3630"/>
      <c r="C307" s="3552"/>
      <c r="D307" s="3553"/>
      <c r="E307" s="3554" t="s">
        <v>67</v>
      </c>
      <c r="F307" s="3601" t="s">
        <v>7670</v>
      </c>
      <c r="G307" s="3475" t="s">
        <v>7669</v>
      </c>
      <c r="H307" s="2019" t="s">
        <v>2821</v>
      </c>
      <c r="I307" s="2016" t="s">
        <v>669</v>
      </c>
      <c r="J307" s="2020" t="s">
        <v>674</v>
      </c>
      <c r="K307" s="3303">
        <v>72650000</v>
      </c>
      <c r="L307" s="3584"/>
      <c r="M307" s="3585"/>
    </row>
    <row r="308" spans="1:13" ht="15" thickBot="1" x14ac:dyDescent="0.35">
      <c r="A308" s="3631"/>
      <c r="B308" s="3632"/>
      <c r="C308" s="3633"/>
      <c r="D308" s="3634"/>
      <c r="E308" s="3634"/>
      <c r="F308" s="3635" t="s">
        <v>1</v>
      </c>
      <c r="G308" s="3636"/>
      <c r="H308" s="3636"/>
      <c r="I308" s="3637"/>
      <c r="J308" s="3637"/>
      <c r="K308" s="3638">
        <f>K8+K11</f>
        <v>169810664700</v>
      </c>
      <c r="L308" s="3584"/>
      <c r="M308" s="3585"/>
    </row>
    <row r="309" spans="1:13" x14ac:dyDescent="0.3">
      <c r="A309" s="3639"/>
      <c r="B309" s="3640"/>
      <c r="C309" s="3639"/>
      <c r="D309" s="3641"/>
      <c r="E309" s="3641"/>
      <c r="F309" s="3642"/>
      <c r="G309" s="3643"/>
      <c r="H309" s="3643"/>
      <c r="I309" s="3644"/>
      <c r="J309" s="3644"/>
      <c r="K309" s="3645"/>
      <c r="L309" s="3584"/>
      <c r="M309" s="3585"/>
    </row>
    <row r="310" spans="1:13" x14ac:dyDescent="0.3">
      <c r="A310" s="3639"/>
      <c r="B310" s="3640"/>
      <c r="C310" s="3639"/>
      <c r="D310" s="3641"/>
      <c r="E310" s="3641"/>
      <c r="F310" s="3642"/>
      <c r="G310" s="3643"/>
      <c r="H310" s="3643"/>
      <c r="I310" s="3644"/>
      <c r="J310" s="3644"/>
      <c r="K310" s="3645"/>
      <c r="L310" s="3584"/>
      <c r="M310" s="3585"/>
    </row>
    <row r="311" spans="1:13" ht="33.75" customHeight="1" x14ac:dyDescent="0.3">
      <c r="A311" s="3639"/>
      <c r="B311" s="3640"/>
      <c r="C311" s="3639"/>
      <c r="D311" s="3641"/>
      <c r="E311" s="3641"/>
      <c r="F311" s="3642"/>
      <c r="G311" s="3643"/>
      <c r="H311" s="3643"/>
      <c r="I311" s="3644"/>
      <c r="J311" s="3644"/>
      <c r="K311" s="3645"/>
      <c r="L311" s="3584"/>
    </row>
    <row r="312" spans="1:13" x14ac:dyDescent="0.3">
      <c r="A312" s="3639"/>
      <c r="B312" s="3640"/>
      <c r="C312" s="3639"/>
      <c r="D312" s="3641"/>
      <c r="E312" s="3641"/>
      <c r="F312" s="3642"/>
      <c r="G312" s="3643"/>
      <c r="H312" s="3643"/>
      <c r="I312" s="3644"/>
      <c r="J312" s="3644"/>
      <c r="K312" s="3645"/>
      <c r="L312" s="3584"/>
    </row>
    <row r="313" spans="1:13" x14ac:dyDescent="0.3">
      <c r="A313" s="3639"/>
      <c r="B313" s="3640"/>
      <c r="C313" s="3639"/>
      <c r="D313" s="3641"/>
      <c r="E313" s="3641"/>
      <c r="F313" s="3642"/>
      <c r="G313" s="3643"/>
      <c r="H313" s="3643"/>
      <c r="I313" s="3644"/>
      <c r="J313" s="3644"/>
      <c r="K313" s="3645"/>
      <c r="L313" s="3584"/>
    </row>
    <row r="314" spans="1:13" x14ac:dyDescent="0.3">
      <c r="A314" s="3639"/>
      <c r="B314" s="3640"/>
      <c r="C314" s="3639"/>
      <c r="D314" s="3641"/>
      <c r="E314" s="3641"/>
      <c r="F314" s="3642"/>
      <c r="G314" s="3643"/>
      <c r="H314" s="3643"/>
      <c r="I314" s="3644"/>
      <c r="J314" s="3644"/>
      <c r="K314" s="3645"/>
      <c r="L314" s="3584"/>
    </row>
    <row r="315" spans="1:13" x14ac:dyDescent="0.3">
      <c r="A315" s="3639"/>
      <c r="B315" s="3640"/>
      <c r="C315" s="3639"/>
      <c r="D315" s="3641"/>
      <c r="E315" s="3641"/>
      <c r="F315" s="3642"/>
      <c r="G315" s="3643"/>
      <c r="H315" s="3643"/>
      <c r="I315" s="3644"/>
      <c r="J315" s="3644"/>
      <c r="K315" s="3645"/>
      <c r="L315" s="3584"/>
    </row>
    <row r="316" spans="1:13" x14ac:dyDescent="0.3">
      <c r="A316" s="3639"/>
      <c r="B316" s="3640"/>
      <c r="C316" s="3639"/>
      <c r="D316" s="3641"/>
      <c r="E316" s="3641"/>
      <c r="F316" s="3642"/>
      <c r="G316" s="3643"/>
      <c r="H316" s="3643"/>
      <c r="I316" s="3644"/>
      <c r="J316" s="3644"/>
      <c r="K316" s="3645"/>
      <c r="L316" s="3584"/>
    </row>
    <row r="317" spans="1:13" x14ac:dyDescent="0.3">
      <c r="F317" s="3648"/>
      <c r="G317" s="3649"/>
      <c r="H317" s="3649"/>
      <c r="I317" s="3650"/>
      <c r="J317" s="3650"/>
      <c r="K317" s="3651"/>
    </row>
  </sheetData>
  <mergeCells count="9">
    <mergeCell ref="A6:E6"/>
    <mergeCell ref="A1:K1"/>
    <mergeCell ref="A2:K2"/>
    <mergeCell ref="A3:K3"/>
    <mergeCell ref="A4:E5"/>
    <mergeCell ref="F4:F5"/>
    <mergeCell ref="G4:I4"/>
    <mergeCell ref="J4:J5"/>
    <mergeCell ref="K4:K5"/>
  </mergeCells>
  <pageMargins left="0.9" right="0.23" top="0.46" bottom="0.34" header="0.31496062992126" footer="0.31496062992126"/>
  <pageSetup paperSize="9" scale="80" orientation="landscape" horizontalDpi="4294967292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00"/>
  </sheetPr>
  <dimension ref="A1:I397"/>
  <sheetViews>
    <sheetView topLeftCell="B1" zoomScaleSheetLayoutView="100" workbookViewId="0">
      <selection activeCell="C21" sqref="C21"/>
    </sheetView>
  </sheetViews>
  <sheetFormatPr defaultRowHeight="13.8" x14ac:dyDescent="0.25"/>
  <cols>
    <col min="1" max="1" width="12.109375" style="4481" customWidth="1"/>
    <col min="2" max="2" width="50.6640625" style="4481" customWidth="1"/>
    <col min="3" max="3" width="44" style="4481" customWidth="1"/>
    <col min="4" max="4" width="28" style="4481" customWidth="1"/>
    <col min="5" max="5" width="20.6640625" style="4481" customWidth="1"/>
    <col min="6" max="6" width="15.88671875" style="4481" customWidth="1"/>
    <col min="7" max="7" width="14.44140625" style="4589" customWidth="1"/>
    <col min="8" max="8" width="9.109375" style="4481"/>
    <col min="9" max="9" width="11.6640625" style="4481" bestFit="1" customWidth="1"/>
    <col min="10" max="256" width="9.109375" style="4481"/>
    <col min="257" max="257" width="10.44140625" style="4481" customWidth="1"/>
    <col min="258" max="258" width="34.109375" style="4481" customWidth="1"/>
    <col min="259" max="259" width="25.109375" style="4481" customWidth="1"/>
    <col min="260" max="260" width="20.88671875" style="4481" customWidth="1"/>
    <col min="261" max="261" width="12.109375" style="4481" customWidth="1"/>
    <col min="262" max="262" width="12.5546875" style="4481" customWidth="1"/>
    <col min="263" max="263" width="13.33203125" style="4481" customWidth="1"/>
    <col min="264" max="512" width="9.109375" style="4481"/>
    <col min="513" max="513" width="10.44140625" style="4481" customWidth="1"/>
    <col min="514" max="514" width="34.109375" style="4481" customWidth="1"/>
    <col min="515" max="515" width="25.109375" style="4481" customWidth="1"/>
    <col min="516" max="516" width="20.88671875" style="4481" customWidth="1"/>
    <col min="517" max="517" width="12.109375" style="4481" customWidth="1"/>
    <col min="518" max="518" width="12.5546875" style="4481" customWidth="1"/>
    <col min="519" max="519" width="13.33203125" style="4481" customWidth="1"/>
    <col min="520" max="768" width="9.109375" style="4481"/>
    <col min="769" max="769" width="10.44140625" style="4481" customWidth="1"/>
    <col min="770" max="770" width="34.109375" style="4481" customWidth="1"/>
    <col min="771" max="771" width="25.109375" style="4481" customWidth="1"/>
    <col min="772" max="772" width="20.88671875" style="4481" customWidth="1"/>
    <col min="773" max="773" width="12.109375" style="4481" customWidth="1"/>
    <col min="774" max="774" width="12.5546875" style="4481" customWidth="1"/>
    <col min="775" max="775" width="13.33203125" style="4481" customWidth="1"/>
    <col min="776" max="1024" width="9.109375" style="4481"/>
    <col min="1025" max="1025" width="10.44140625" style="4481" customWidth="1"/>
    <col min="1026" max="1026" width="34.109375" style="4481" customWidth="1"/>
    <col min="1027" max="1027" width="25.109375" style="4481" customWidth="1"/>
    <col min="1028" max="1028" width="20.88671875" style="4481" customWidth="1"/>
    <col min="1029" max="1029" width="12.109375" style="4481" customWidth="1"/>
    <col min="1030" max="1030" width="12.5546875" style="4481" customWidth="1"/>
    <col min="1031" max="1031" width="13.33203125" style="4481" customWidth="1"/>
    <col min="1032" max="1280" width="9.109375" style="4481"/>
    <col min="1281" max="1281" width="10.44140625" style="4481" customWidth="1"/>
    <col min="1282" max="1282" width="34.109375" style="4481" customWidth="1"/>
    <col min="1283" max="1283" width="25.109375" style="4481" customWidth="1"/>
    <col min="1284" max="1284" width="20.88671875" style="4481" customWidth="1"/>
    <col min="1285" max="1285" width="12.109375" style="4481" customWidth="1"/>
    <col min="1286" max="1286" width="12.5546875" style="4481" customWidth="1"/>
    <col min="1287" max="1287" width="13.33203125" style="4481" customWidth="1"/>
    <col min="1288" max="1536" width="9.109375" style="4481"/>
    <col min="1537" max="1537" width="10.44140625" style="4481" customWidth="1"/>
    <col min="1538" max="1538" width="34.109375" style="4481" customWidth="1"/>
    <col min="1539" max="1539" width="25.109375" style="4481" customWidth="1"/>
    <col min="1540" max="1540" width="20.88671875" style="4481" customWidth="1"/>
    <col min="1541" max="1541" width="12.109375" style="4481" customWidth="1"/>
    <col min="1542" max="1542" width="12.5546875" style="4481" customWidth="1"/>
    <col min="1543" max="1543" width="13.33203125" style="4481" customWidth="1"/>
    <col min="1544" max="1792" width="9.109375" style="4481"/>
    <col min="1793" max="1793" width="10.44140625" style="4481" customWidth="1"/>
    <col min="1794" max="1794" width="34.109375" style="4481" customWidth="1"/>
    <col min="1795" max="1795" width="25.109375" style="4481" customWidth="1"/>
    <col min="1796" max="1796" width="20.88671875" style="4481" customWidth="1"/>
    <col min="1797" max="1797" width="12.109375" style="4481" customWidth="1"/>
    <col min="1798" max="1798" width="12.5546875" style="4481" customWidth="1"/>
    <col min="1799" max="1799" width="13.33203125" style="4481" customWidth="1"/>
    <col min="1800" max="2048" width="9.109375" style="4481"/>
    <col min="2049" max="2049" width="10.44140625" style="4481" customWidth="1"/>
    <col min="2050" max="2050" width="34.109375" style="4481" customWidth="1"/>
    <col min="2051" max="2051" width="25.109375" style="4481" customWidth="1"/>
    <col min="2052" max="2052" width="20.88671875" style="4481" customWidth="1"/>
    <col min="2053" max="2053" width="12.109375" style="4481" customWidth="1"/>
    <col min="2054" max="2054" width="12.5546875" style="4481" customWidth="1"/>
    <col min="2055" max="2055" width="13.33203125" style="4481" customWidth="1"/>
    <col min="2056" max="2304" width="9.109375" style="4481"/>
    <col min="2305" max="2305" width="10.44140625" style="4481" customWidth="1"/>
    <col min="2306" max="2306" width="34.109375" style="4481" customWidth="1"/>
    <col min="2307" max="2307" width="25.109375" style="4481" customWidth="1"/>
    <col min="2308" max="2308" width="20.88671875" style="4481" customWidth="1"/>
    <col min="2309" max="2309" width="12.109375" style="4481" customWidth="1"/>
    <col min="2310" max="2310" width="12.5546875" style="4481" customWidth="1"/>
    <col min="2311" max="2311" width="13.33203125" style="4481" customWidth="1"/>
    <col min="2312" max="2560" width="9.109375" style="4481"/>
    <col min="2561" max="2561" width="10.44140625" style="4481" customWidth="1"/>
    <col min="2562" max="2562" width="34.109375" style="4481" customWidth="1"/>
    <col min="2563" max="2563" width="25.109375" style="4481" customWidth="1"/>
    <col min="2564" max="2564" width="20.88671875" style="4481" customWidth="1"/>
    <col min="2565" max="2565" width="12.109375" style="4481" customWidth="1"/>
    <col min="2566" max="2566" width="12.5546875" style="4481" customWidth="1"/>
    <col min="2567" max="2567" width="13.33203125" style="4481" customWidth="1"/>
    <col min="2568" max="2816" width="9.109375" style="4481"/>
    <col min="2817" max="2817" width="10.44140625" style="4481" customWidth="1"/>
    <col min="2818" max="2818" width="34.109375" style="4481" customWidth="1"/>
    <col min="2819" max="2819" width="25.109375" style="4481" customWidth="1"/>
    <col min="2820" max="2820" width="20.88671875" style="4481" customWidth="1"/>
    <col min="2821" max="2821" width="12.109375" style="4481" customWidth="1"/>
    <col min="2822" max="2822" width="12.5546875" style="4481" customWidth="1"/>
    <col min="2823" max="2823" width="13.33203125" style="4481" customWidth="1"/>
    <col min="2824" max="3072" width="9.109375" style="4481"/>
    <col min="3073" max="3073" width="10.44140625" style="4481" customWidth="1"/>
    <col min="3074" max="3074" width="34.109375" style="4481" customWidth="1"/>
    <col min="3075" max="3075" width="25.109375" style="4481" customWidth="1"/>
    <col min="3076" max="3076" width="20.88671875" style="4481" customWidth="1"/>
    <col min="3077" max="3077" width="12.109375" style="4481" customWidth="1"/>
    <col min="3078" max="3078" width="12.5546875" style="4481" customWidth="1"/>
    <col min="3079" max="3079" width="13.33203125" style="4481" customWidth="1"/>
    <col min="3080" max="3328" width="9.109375" style="4481"/>
    <col min="3329" max="3329" width="10.44140625" style="4481" customWidth="1"/>
    <col min="3330" max="3330" width="34.109375" style="4481" customWidth="1"/>
    <col min="3331" max="3331" width="25.109375" style="4481" customWidth="1"/>
    <col min="3332" max="3332" width="20.88671875" style="4481" customWidth="1"/>
    <col min="3333" max="3333" width="12.109375" style="4481" customWidth="1"/>
    <col min="3334" max="3334" width="12.5546875" style="4481" customWidth="1"/>
    <col min="3335" max="3335" width="13.33203125" style="4481" customWidth="1"/>
    <col min="3336" max="3584" width="9.109375" style="4481"/>
    <col min="3585" max="3585" width="10.44140625" style="4481" customWidth="1"/>
    <col min="3586" max="3586" width="34.109375" style="4481" customWidth="1"/>
    <col min="3587" max="3587" width="25.109375" style="4481" customWidth="1"/>
    <col min="3588" max="3588" width="20.88671875" style="4481" customWidth="1"/>
    <col min="3589" max="3589" width="12.109375" style="4481" customWidth="1"/>
    <col min="3590" max="3590" width="12.5546875" style="4481" customWidth="1"/>
    <col min="3591" max="3591" width="13.33203125" style="4481" customWidth="1"/>
    <col min="3592" max="3840" width="9.109375" style="4481"/>
    <col min="3841" max="3841" width="10.44140625" style="4481" customWidth="1"/>
    <col min="3842" max="3842" width="34.109375" style="4481" customWidth="1"/>
    <col min="3843" max="3843" width="25.109375" style="4481" customWidth="1"/>
    <col min="3844" max="3844" width="20.88671875" style="4481" customWidth="1"/>
    <col min="3845" max="3845" width="12.109375" style="4481" customWidth="1"/>
    <col min="3846" max="3846" width="12.5546875" style="4481" customWidth="1"/>
    <col min="3847" max="3847" width="13.33203125" style="4481" customWidth="1"/>
    <col min="3848" max="4096" width="9.109375" style="4481"/>
    <col min="4097" max="4097" width="10.44140625" style="4481" customWidth="1"/>
    <col min="4098" max="4098" width="34.109375" style="4481" customWidth="1"/>
    <col min="4099" max="4099" width="25.109375" style="4481" customWidth="1"/>
    <col min="4100" max="4100" width="20.88671875" style="4481" customWidth="1"/>
    <col min="4101" max="4101" width="12.109375" style="4481" customWidth="1"/>
    <col min="4102" max="4102" width="12.5546875" style="4481" customWidth="1"/>
    <col min="4103" max="4103" width="13.33203125" style="4481" customWidth="1"/>
    <col min="4104" max="4352" width="9.109375" style="4481"/>
    <col min="4353" max="4353" width="10.44140625" style="4481" customWidth="1"/>
    <col min="4354" max="4354" width="34.109375" style="4481" customWidth="1"/>
    <col min="4355" max="4355" width="25.109375" style="4481" customWidth="1"/>
    <col min="4356" max="4356" width="20.88671875" style="4481" customWidth="1"/>
    <col min="4357" max="4357" width="12.109375" style="4481" customWidth="1"/>
    <col min="4358" max="4358" width="12.5546875" style="4481" customWidth="1"/>
    <col min="4359" max="4359" width="13.33203125" style="4481" customWidth="1"/>
    <col min="4360" max="4608" width="9.109375" style="4481"/>
    <col min="4609" max="4609" width="10.44140625" style="4481" customWidth="1"/>
    <col min="4610" max="4610" width="34.109375" style="4481" customWidth="1"/>
    <col min="4611" max="4611" width="25.109375" style="4481" customWidth="1"/>
    <col min="4612" max="4612" width="20.88671875" style="4481" customWidth="1"/>
    <col min="4613" max="4613" width="12.109375" style="4481" customWidth="1"/>
    <col min="4614" max="4614" width="12.5546875" style="4481" customWidth="1"/>
    <col min="4615" max="4615" width="13.33203125" style="4481" customWidth="1"/>
    <col min="4616" max="4864" width="9.109375" style="4481"/>
    <col min="4865" max="4865" width="10.44140625" style="4481" customWidth="1"/>
    <col min="4866" max="4866" width="34.109375" style="4481" customWidth="1"/>
    <col min="4867" max="4867" width="25.109375" style="4481" customWidth="1"/>
    <col min="4868" max="4868" width="20.88671875" style="4481" customWidth="1"/>
    <col min="4869" max="4869" width="12.109375" style="4481" customWidth="1"/>
    <col min="4870" max="4870" width="12.5546875" style="4481" customWidth="1"/>
    <col min="4871" max="4871" width="13.33203125" style="4481" customWidth="1"/>
    <col min="4872" max="5120" width="9.109375" style="4481"/>
    <col min="5121" max="5121" width="10.44140625" style="4481" customWidth="1"/>
    <col min="5122" max="5122" width="34.109375" style="4481" customWidth="1"/>
    <col min="5123" max="5123" width="25.109375" style="4481" customWidth="1"/>
    <col min="5124" max="5124" width="20.88671875" style="4481" customWidth="1"/>
    <col min="5125" max="5125" width="12.109375" style="4481" customWidth="1"/>
    <col min="5126" max="5126" width="12.5546875" style="4481" customWidth="1"/>
    <col min="5127" max="5127" width="13.33203125" style="4481" customWidth="1"/>
    <col min="5128" max="5376" width="9.109375" style="4481"/>
    <col min="5377" max="5377" width="10.44140625" style="4481" customWidth="1"/>
    <col min="5378" max="5378" width="34.109375" style="4481" customWidth="1"/>
    <col min="5379" max="5379" width="25.109375" style="4481" customWidth="1"/>
    <col min="5380" max="5380" width="20.88671875" style="4481" customWidth="1"/>
    <col min="5381" max="5381" width="12.109375" style="4481" customWidth="1"/>
    <col min="5382" max="5382" width="12.5546875" style="4481" customWidth="1"/>
    <col min="5383" max="5383" width="13.33203125" style="4481" customWidth="1"/>
    <col min="5384" max="5632" width="9.109375" style="4481"/>
    <col min="5633" max="5633" width="10.44140625" style="4481" customWidth="1"/>
    <col min="5634" max="5634" width="34.109375" style="4481" customWidth="1"/>
    <col min="5635" max="5635" width="25.109375" style="4481" customWidth="1"/>
    <col min="5636" max="5636" width="20.88671875" style="4481" customWidth="1"/>
    <col min="5637" max="5637" width="12.109375" style="4481" customWidth="1"/>
    <col min="5638" max="5638" width="12.5546875" style="4481" customWidth="1"/>
    <col min="5639" max="5639" width="13.33203125" style="4481" customWidth="1"/>
    <col min="5640" max="5888" width="9.109375" style="4481"/>
    <col min="5889" max="5889" width="10.44140625" style="4481" customWidth="1"/>
    <col min="5890" max="5890" width="34.109375" style="4481" customWidth="1"/>
    <col min="5891" max="5891" width="25.109375" style="4481" customWidth="1"/>
    <col min="5892" max="5892" width="20.88671875" style="4481" customWidth="1"/>
    <col min="5893" max="5893" width="12.109375" style="4481" customWidth="1"/>
    <col min="5894" max="5894" width="12.5546875" style="4481" customWidth="1"/>
    <col min="5895" max="5895" width="13.33203125" style="4481" customWidth="1"/>
    <col min="5896" max="6144" width="9.109375" style="4481"/>
    <col min="6145" max="6145" width="10.44140625" style="4481" customWidth="1"/>
    <col min="6146" max="6146" width="34.109375" style="4481" customWidth="1"/>
    <col min="6147" max="6147" width="25.109375" style="4481" customWidth="1"/>
    <col min="6148" max="6148" width="20.88671875" style="4481" customWidth="1"/>
    <col min="6149" max="6149" width="12.109375" style="4481" customWidth="1"/>
    <col min="6150" max="6150" width="12.5546875" style="4481" customWidth="1"/>
    <col min="6151" max="6151" width="13.33203125" style="4481" customWidth="1"/>
    <col min="6152" max="6400" width="9.109375" style="4481"/>
    <col min="6401" max="6401" width="10.44140625" style="4481" customWidth="1"/>
    <col min="6402" max="6402" width="34.109375" style="4481" customWidth="1"/>
    <col min="6403" max="6403" width="25.109375" style="4481" customWidth="1"/>
    <col min="6404" max="6404" width="20.88671875" style="4481" customWidth="1"/>
    <col min="6405" max="6405" width="12.109375" style="4481" customWidth="1"/>
    <col min="6406" max="6406" width="12.5546875" style="4481" customWidth="1"/>
    <col min="6407" max="6407" width="13.33203125" style="4481" customWidth="1"/>
    <col min="6408" max="6656" width="9.109375" style="4481"/>
    <col min="6657" max="6657" width="10.44140625" style="4481" customWidth="1"/>
    <col min="6658" max="6658" width="34.109375" style="4481" customWidth="1"/>
    <col min="6659" max="6659" width="25.109375" style="4481" customWidth="1"/>
    <col min="6660" max="6660" width="20.88671875" style="4481" customWidth="1"/>
    <col min="6661" max="6661" width="12.109375" style="4481" customWidth="1"/>
    <col min="6662" max="6662" width="12.5546875" style="4481" customWidth="1"/>
    <col min="6663" max="6663" width="13.33203125" style="4481" customWidth="1"/>
    <col min="6664" max="6912" width="9.109375" style="4481"/>
    <col min="6913" max="6913" width="10.44140625" style="4481" customWidth="1"/>
    <col min="6914" max="6914" width="34.109375" style="4481" customWidth="1"/>
    <col min="6915" max="6915" width="25.109375" style="4481" customWidth="1"/>
    <col min="6916" max="6916" width="20.88671875" style="4481" customWidth="1"/>
    <col min="6917" max="6917" width="12.109375" style="4481" customWidth="1"/>
    <col min="6918" max="6918" width="12.5546875" style="4481" customWidth="1"/>
    <col min="6919" max="6919" width="13.33203125" style="4481" customWidth="1"/>
    <col min="6920" max="7168" width="9.109375" style="4481"/>
    <col min="7169" max="7169" width="10.44140625" style="4481" customWidth="1"/>
    <col min="7170" max="7170" width="34.109375" style="4481" customWidth="1"/>
    <col min="7171" max="7171" width="25.109375" style="4481" customWidth="1"/>
    <col min="7172" max="7172" width="20.88671875" style="4481" customWidth="1"/>
    <col min="7173" max="7173" width="12.109375" style="4481" customWidth="1"/>
    <col min="7174" max="7174" width="12.5546875" style="4481" customWidth="1"/>
    <col min="7175" max="7175" width="13.33203125" style="4481" customWidth="1"/>
    <col min="7176" max="7424" width="9.109375" style="4481"/>
    <col min="7425" max="7425" width="10.44140625" style="4481" customWidth="1"/>
    <col min="7426" max="7426" width="34.109375" style="4481" customWidth="1"/>
    <col min="7427" max="7427" width="25.109375" style="4481" customWidth="1"/>
    <col min="7428" max="7428" width="20.88671875" style="4481" customWidth="1"/>
    <col min="7429" max="7429" width="12.109375" style="4481" customWidth="1"/>
    <col min="7430" max="7430" width="12.5546875" style="4481" customWidth="1"/>
    <col min="7431" max="7431" width="13.33203125" style="4481" customWidth="1"/>
    <col min="7432" max="7680" width="9.109375" style="4481"/>
    <col min="7681" max="7681" width="10.44140625" style="4481" customWidth="1"/>
    <col min="7682" max="7682" width="34.109375" style="4481" customWidth="1"/>
    <col min="7683" max="7683" width="25.109375" style="4481" customWidth="1"/>
    <col min="7684" max="7684" width="20.88671875" style="4481" customWidth="1"/>
    <col min="7685" max="7685" width="12.109375" style="4481" customWidth="1"/>
    <col min="7686" max="7686" width="12.5546875" style="4481" customWidth="1"/>
    <col min="7687" max="7687" width="13.33203125" style="4481" customWidth="1"/>
    <col min="7688" max="7936" width="9.109375" style="4481"/>
    <col min="7937" max="7937" width="10.44140625" style="4481" customWidth="1"/>
    <col min="7938" max="7938" width="34.109375" style="4481" customWidth="1"/>
    <col min="7939" max="7939" width="25.109375" style="4481" customWidth="1"/>
    <col min="7940" max="7940" width="20.88671875" style="4481" customWidth="1"/>
    <col min="7941" max="7941" width="12.109375" style="4481" customWidth="1"/>
    <col min="7942" max="7942" width="12.5546875" style="4481" customWidth="1"/>
    <col min="7943" max="7943" width="13.33203125" style="4481" customWidth="1"/>
    <col min="7944" max="8192" width="9.109375" style="4481"/>
    <col min="8193" max="8193" width="10.44140625" style="4481" customWidth="1"/>
    <col min="8194" max="8194" width="34.109375" style="4481" customWidth="1"/>
    <col min="8195" max="8195" width="25.109375" style="4481" customWidth="1"/>
    <col min="8196" max="8196" width="20.88671875" style="4481" customWidth="1"/>
    <col min="8197" max="8197" width="12.109375" style="4481" customWidth="1"/>
    <col min="8198" max="8198" width="12.5546875" style="4481" customWidth="1"/>
    <col min="8199" max="8199" width="13.33203125" style="4481" customWidth="1"/>
    <col min="8200" max="8448" width="9.109375" style="4481"/>
    <col min="8449" max="8449" width="10.44140625" style="4481" customWidth="1"/>
    <col min="8450" max="8450" width="34.109375" style="4481" customWidth="1"/>
    <col min="8451" max="8451" width="25.109375" style="4481" customWidth="1"/>
    <col min="8452" max="8452" width="20.88671875" style="4481" customWidth="1"/>
    <col min="8453" max="8453" width="12.109375" style="4481" customWidth="1"/>
    <col min="8454" max="8454" width="12.5546875" style="4481" customWidth="1"/>
    <col min="8455" max="8455" width="13.33203125" style="4481" customWidth="1"/>
    <col min="8456" max="8704" width="9.109375" style="4481"/>
    <col min="8705" max="8705" width="10.44140625" style="4481" customWidth="1"/>
    <col min="8706" max="8706" width="34.109375" style="4481" customWidth="1"/>
    <col min="8707" max="8707" width="25.109375" style="4481" customWidth="1"/>
    <col min="8708" max="8708" width="20.88671875" style="4481" customWidth="1"/>
    <col min="8709" max="8709" width="12.109375" style="4481" customWidth="1"/>
    <col min="8710" max="8710" width="12.5546875" style="4481" customWidth="1"/>
    <col min="8711" max="8711" width="13.33203125" style="4481" customWidth="1"/>
    <col min="8712" max="8960" width="9.109375" style="4481"/>
    <col min="8961" max="8961" width="10.44140625" style="4481" customWidth="1"/>
    <col min="8962" max="8962" width="34.109375" style="4481" customWidth="1"/>
    <col min="8963" max="8963" width="25.109375" style="4481" customWidth="1"/>
    <col min="8964" max="8964" width="20.88671875" style="4481" customWidth="1"/>
    <col min="8965" max="8965" width="12.109375" style="4481" customWidth="1"/>
    <col min="8966" max="8966" width="12.5546875" style="4481" customWidth="1"/>
    <col min="8967" max="8967" width="13.33203125" style="4481" customWidth="1"/>
    <col min="8968" max="9216" width="9.109375" style="4481"/>
    <col min="9217" max="9217" width="10.44140625" style="4481" customWidth="1"/>
    <col min="9218" max="9218" width="34.109375" style="4481" customWidth="1"/>
    <col min="9219" max="9219" width="25.109375" style="4481" customWidth="1"/>
    <col min="9220" max="9220" width="20.88671875" style="4481" customWidth="1"/>
    <col min="9221" max="9221" width="12.109375" style="4481" customWidth="1"/>
    <col min="9222" max="9222" width="12.5546875" style="4481" customWidth="1"/>
    <col min="9223" max="9223" width="13.33203125" style="4481" customWidth="1"/>
    <col min="9224" max="9472" width="9.109375" style="4481"/>
    <col min="9473" max="9473" width="10.44140625" style="4481" customWidth="1"/>
    <col min="9474" max="9474" width="34.109375" style="4481" customWidth="1"/>
    <col min="9475" max="9475" width="25.109375" style="4481" customWidth="1"/>
    <col min="9476" max="9476" width="20.88671875" style="4481" customWidth="1"/>
    <col min="9477" max="9477" width="12.109375" style="4481" customWidth="1"/>
    <col min="9478" max="9478" width="12.5546875" style="4481" customWidth="1"/>
    <col min="9479" max="9479" width="13.33203125" style="4481" customWidth="1"/>
    <col min="9480" max="9728" width="9.109375" style="4481"/>
    <col min="9729" max="9729" width="10.44140625" style="4481" customWidth="1"/>
    <col min="9730" max="9730" width="34.109375" style="4481" customWidth="1"/>
    <col min="9731" max="9731" width="25.109375" style="4481" customWidth="1"/>
    <col min="9732" max="9732" width="20.88671875" style="4481" customWidth="1"/>
    <col min="9733" max="9733" width="12.109375" style="4481" customWidth="1"/>
    <col min="9734" max="9734" width="12.5546875" style="4481" customWidth="1"/>
    <col min="9735" max="9735" width="13.33203125" style="4481" customWidth="1"/>
    <col min="9736" max="9984" width="9.109375" style="4481"/>
    <col min="9985" max="9985" width="10.44140625" style="4481" customWidth="1"/>
    <col min="9986" max="9986" width="34.109375" style="4481" customWidth="1"/>
    <col min="9987" max="9987" width="25.109375" style="4481" customWidth="1"/>
    <col min="9988" max="9988" width="20.88671875" style="4481" customWidth="1"/>
    <col min="9989" max="9989" width="12.109375" style="4481" customWidth="1"/>
    <col min="9990" max="9990" width="12.5546875" style="4481" customWidth="1"/>
    <col min="9991" max="9991" width="13.33203125" style="4481" customWidth="1"/>
    <col min="9992" max="10240" width="9.109375" style="4481"/>
    <col min="10241" max="10241" width="10.44140625" style="4481" customWidth="1"/>
    <col min="10242" max="10242" width="34.109375" style="4481" customWidth="1"/>
    <col min="10243" max="10243" width="25.109375" style="4481" customWidth="1"/>
    <col min="10244" max="10244" width="20.88671875" style="4481" customWidth="1"/>
    <col min="10245" max="10245" width="12.109375" style="4481" customWidth="1"/>
    <col min="10246" max="10246" width="12.5546875" style="4481" customWidth="1"/>
    <col min="10247" max="10247" width="13.33203125" style="4481" customWidth="1"/>
    <col min="10248" max="10496" width="9.109375" style="4481"/>
    <col min="10497" max="10497" width="10.44140625" style="4481" customWidth="1"/>
    <col min="10498" max="10498" width="34.109375" style="4481" customWidth="1"/>
    <col min="10499" max="10499" width="25.109375" style="4481" customWidth="1"/>
    <col min="10500" max="10500" width="20.88671875" style="4481" customWidth="1"/>
    <col min="10501" max="10501" width="12.109375" style="4481" customWidth="1"/>
    <col min="10502" max="10502" width="12.5546875" style="4481" customWidth="1"/>
    <col min="10503" max="10503" width="13.33203125" style="4481" customWidth="1"/>
    <col min="10504" max="10752" width="9.109375" style="4481"/>
    <col min="10753" max="10753" width="10.44140625" style="4481" customWidth="1"/>
    <col min="10754" max="10754" width="34.109375" style="4481" customWidth="1"/>
    <col min="10755" max="10755" width="25.109375" style="4481" customWidth="1"/>
    <col min="10756" max="10756" width="20.88671875" style="4481" customWidth="1"/>
    <col min="10757" max="10757" width="12.109375" style="4481" customWidth="1"/>
    <col min="10758" max="10758" width="12.5546875" style="4481" customWidth="1"/>
    <col min="10759" max="10759" width="13.33203125" style="4481" customWidth="1"/>
    <col min="10760" max="11008" width="9.109375" style="4481"/>
    <col min="11009" max="11009" width="10.44140625" style="4481" customWidth="1"/>
    <col min="11010" max="11010" width="34.109375" style="4481" customWidth="1"/>
    <col min="11011" max="11011" width="25.109375" style="4481" customWidth="1"/>
    <col min="11012" max="11012" width="20.88671875" style="4481" customWidth="1"/>
    <col min="11013" max="11013" width="12.109375" style="4481" customWidth="1"/>
    <col min="11014" max="11014" width="12.5546875" style="4481" customWidth="1"/>
    <col min="11015" max="11015" width="13.33203125" style="4481" customWidth="1"/>
    <col min="11016" max="11264" width="9.109375" style="4481"/>
    <col min="11265" max="11265" width="10.44140625" style="4481" customWidth="1"/>
    <col min="11266" max="11266" width="34.109375" style="4481" customWidth="1"/>
    <col min="11267" max="11267" width="25.109375" style="4481" customWidth="1"/>
    <col min="11268" max="11268" width="20.88671875" style="4481" customWidth="1"/>
    <col min="11269" max="11269" width="12.109375" style="4481" customWidth="1"/>
    <col min="11270" max="11270" width="12.5546875" style="4481" customWidth="1"/>
    <col min="11271" max="11271" width="13.33203125" style="4481" customWidth="1"/>
    <col min="11272" max="11520" width="9.109375" style="4481"/>
    <col min="11521" max="11521" width="10.44140625" style="4481" customWidth="1"/>
    <col min="11522" max="11522" width="34.109375" style="4481" customWidth="1"/>
    <col min="11523" max="11523" width="25.109375" style="4481" customWidth="1"/>
    <col min="11524" max="11524" width="20.88671875" style="4481" customWidth="1"/>
    <col min="11525" max="11525" width="12.109375" style="4481" customWidth="1"/>
    <col min="11526" max="11526" width="12.5546875" style="4481" customWidth="1"/>
    <col min="11527" max="11527" width="13.33203125" style="4481" customWidth="1"/>
    <col min="11528" max="11776" width="9.109375" style="4481"/>
    <col min="11777" max="11777" width="10.44140625" style="4481" customWidth="1"/>
    <col min="11778" max="11778" width="34.109375" style="4481" customWidth="1"/>
    <col min="11779" max="11779" width="25.109375" style="4481" customWidth="1"/>
    <col min="11780" max="11780" width="20.88671875" style="4481" customWidth="1"/>
    <col min="11781" max="11781" width="12.109375" style="4481" customWidth="1"/>
    <col min="11782" max="11782" width="12.5546875" style="4481" customWidth="1"/>
    <col min="11783" max="11783" width="13.33203125" style="4481" customWidth="1"/>
    <col min="11784" max="12032" width="9.109375" style="4481"/>
    <col min="12033" max="12033" width="10.44140625" style="4481" customWidth="1"/>
    <col min="12034" max="12034" width="34.109375" style="4481" customWidth="1"/>
    <col min="12035" max="12035" width="25.109375" style="4481" customWidth="1"/>
    <col min="12036" max="12036" width="20.88671875" style="4481" customWidth="1"/>
    <col min="12037" max="12037" width="12.109375" style="4481" customWidth="1"/>
    <col min="12038" max="12038" width="12.5546875" style="4481" customWidth="1"/>
    <col min="12039" max="12039" width="13.33203125" style="4481" customWidth="1"/>
    <col min="12040" max="12288" width="9.109375" style="4481"/>
    <col min="12289" max="12289" width="10.44140625" style="4481" customWidth="1"/>
    <col min="12290" max="12290" width="34.109375" style="4481" customWidth="1"/>
    <col min="12291" max="12291" width="25.109375" style="4481" customWidth="1"/>
    <col min="12292" max="12292" width="20.88671875" style="4481" customWidth="1"/>
    <col min="12293" max="12293" width="12.109375" style="4481" customWidth="1"/>
    <col min="12294" max="12294" width="12.5546875" style="4481" customWidth="1"/>
    <col min="12295" max="12295" width="13.33203125" style="4481" customWidth="1"/>
    <col min="12296" max="12544" width="9.109375" style="4481"/>
    <col min="12545" max="12545" width="10.44140625" style="4481" customWidth="1"/>
    <col min="12546" max="12546" width="34.109375" style="4481" customWidth="1"/>
    <col min="12547" max="12547" width="25.109375" style="4481" customWidth="1"/>
    <col min="12548" max="12548" width="20.88671875" style="4481" customWidth="1"/>
    <col min="12549" max="12549" width="12.109375" style="4481" customWidth="1"/>
    <col min="12550" max="12550" width="12.5546875" style="4481" customWidth="1"/>
    <col min="12551" max="12551" width="13.33203125" style="4481" customWidth="1"/>
    <col min="12552" max="12800" width="9.109375" style="4481"/>
    <col min="12801" max="12801" width="10.44140625" style="4481" customWidth="1"/>
    <col min="12802" max="12802" width="34.109375" style="4481" customWidth="1"/>
    <col min="12803" max="12803" width="25.109375" style="4481" customWidth="1"/>
    <col min="12804" max="12804" width="20.88671875" style="4481" customWidth="1"/>
    <col min="12805" max="12805" width="12.109375" style="4481" customWidth="1"/>
    <col min="12806" max="12806" width="12.5546875" style="4481" customWidth="1"/>
    <col min="12807" max="12807" width="13.33203125" style="4481" customWidth="1"/>
    <col min="12808" max="13056" width="9.109375" style="4481"/>
    <col min="13057" max="13057" width="10.44140625" style="4481" customWidth="1"/>
    <col min="13058" max="13058" width="34.109375" style="4481" customWidth="1"/>
    <col min="13059" max="13059" width="25.109375" style="4481" customWidth="1"/>
    <col min="13060" max="13060" width="20.88671875" style="4481" customWidth="1"/>
    <col min="13061" max="13061" width="12.109375" style="4481" customWidth="1"/>
    <col min="13062" max="13062" width="12.5546875" style="4481" customWidth="1"/>
    <col min="13063" max="13063" width="13.33203125" style="4481" customWidth="1"/>
    <col min="13064" max="13312" width="9.109375" style="4481"/>
    <col min="13313" max="13313" width="10.44140625" style="4481" customWidth="1"/>
    <col min="13314" max="13314" width="34.109375" style="4481" customWidth="1"/>
    <col min="13315" max="13315" width="25.109375" style="4481" customWidth="1"/>
    <col min="13316" max="13316" width="20.88671875" style="4481" customWidth="1"/>
    <col min="13317" max="13317" width="12.109375" style="4481" customWidth="1"/>
    <col min="13318" max="13318" width="12.5546875" style="4481" customWidth="1"/>
    <col min="13319" max="13319" width="13.33203125" style="4481" customWidth="1"/>
    <col min="13320" max="13568" width="9.109375" style="4481"/>
    <col min="13569" max="13569" width="10.44140625" style="4481" customWidth="1"/>
    <col min="13570" max="13570" width="34.109375" style="4481" customWidth="1"/>
    <col min="13571" max="13571" width="25.109375" style="4481" customWidth="1"/>
    <col min="13572" max="13572" width="20.88671875" style="4481" customWidth="1"/>
    <col min="13573" max="13573" width="12.109375" style="4481" customWidth="1"/>
    <col min="13574" max="13574" width="12.5546875" style="4481" customWidth="1"/>
    <col min="13575" max="13575" width="13.33203125" style="4481" customWidth="1"/>
    <col min="13576" max="13824" width="9.109375" style="4481"/>
    <col min="13825" max="13825" width="10.44140625" style="4481" customWidth="1"/>
    <col min="13826" max="13826" width="34.109375" style="4481" customWidth="1"/>
    <col min="13827" max="13827" width="25.109375" style="4481" customWidth="1"/>
    <col min="13828" max="13828" width="20.88671875" style="4481" customWidth="1"/>
    <col min="13829" max="13829" width="12.109375" style="4481" customWidth="1"/>
    <col min="13830" max="13830" width="12.5546875" style="4481" customWidth="1"/>
    <col min="13831" max="13831" width="13.33203125" style="4481" customWidth="1"/>
    <col min="13832" max="14080" width="9.109375" style="4481"/>
    <col min="14081" max="14081" width="10.44140625" style="4481" customWidth="1"/>
    <col min="14082" max="14082" width="34.109375" style="4481" customWidth="1"/>
    <col min="14083" max="14083" width="25.109375" style="4481" customWidth="1"/>
    <col min="14084" max="14084" width="20.88671875" style="4481" customWidth="1"/>
    <col min="14085" max="14085" width="12.109375" style="4481" customWidth="1"/>
    <col min="14086" max="14086" width="12.5546875" style="4481" customWidth="1"/>
    <col min="14087" max="14087" width="13.33203125" style="4481" customWidth="1"/>
    <col min="14088" max="14336" width="9.109375" style="4481"/>
    <col min="14337" max="14337" width="10.44140625" style="4481" customWidth="1"/>
    <col min="14338" max="14338" width="34.109375" style="4481" customWidth="1"/>
    <col min="14339" max="14339" width="25.109375" style="4481" customWidth="1"/>
    <col min="14340" max="14340" width="20.88671875" style="4481" customWidth="1"/>
    <col min="14341" max="14341" width="12.109375" style="4481" customWidth="1"/>
    <col min="14342" max="14342" width="12.5546875" style="4481" customWidth="1"/>
    <col min="14343" max="14343" width="13.33203125" style="4481" customWidth="1"/>
    <col min="14344" max="14592" width="9.109375" style="4481"/>
    <col min="14593" max="14593" width="10.44140625" style="4481" customWidth="1"/>
    <col min="14594" max="14594" width="34.109375" style="4481" customWidth="1"/>
    <col min="14595" max="14595" width="25.109375" style="4481" customWidth="1"/>
    <col min="14596" max="14596" width="20.88671875" style="4481" customWidth="1"/>
    <col min="14597" max="14597" width="12.109375" style="4481" customWidth="1"/>
    <col min="14598" max="14598" width="12.5546875" style="4481" customWidth="1"/>
    <col min="14599" max="14599" width="13.33203125" style="4481" customWidth="1"/>
    <col min="14600" max="14848" width="9.109375" style="4481"/>
    <col min="14849" max="14849" width="10.44140625" style="4481" customWidth="1"/>
    <col min="14850" max="14850" width="34.109375" style="4481" customWidth="1"/>
    <col min="14851" max="14851" width="25.109375" style="4481" customWidth="1"/>
    <col min="14852" max="14852" width="20.88671875" style="4481" customWidth="1"/>
    <col min="14853" max="14853" width="12.109375" style="4481" customWidth="1"/>
    <col min="14854" max="14854" width="12.5546875" style="4481" customWidth="1"/>
    <col min="14855" max="14855" width="13.33203125" style="4481" customWidth="1"/>
    <col min="14856" max="15104" width="9.109375" style="4481"/>
    <col min="15105" max="15105" width="10.44140625" style="4481" customWidth="1"/>
    <col min="15106" max="15106" width="34.109375" style="4481" customWidth="1"/>
    <col min="15107" max="15107" width="25.109375" style="4481" customWidth="1"/>
    <col min="15108" max="15108" width="20.88671875" style="4481" customWidth="1"/>
    <col min="15109" max="15109" width="12.109375" style="4481" customWidth="1"/>
    <col min="15110" max="15110" width="12.5546875" style="4481" customWidth="1"/>
    <col min="15111" max="15111" width="13.33203125" style="4481" customWidth="1"/>
    <col min="15112" max="15360" width="9.109375" style="4481"/>
    <col min="15361" max="15361" width="10.44140625" style="4481" customWidth="1"/>
    <col min="15362" max="15362" width="34.109375" style="4481" customWidth="1"/>
    <col min="15363" max="15363" width="25.109375" style="4481" customWidth="1"/>
    <col min="15364" max="15364" width="20.88671875" style="4481" customWidth="1"/>
    <col min="15365" max="15365" width="12.109375" style="4481" customWidth="1"/>
    <col min="15366" max="15366" width="12.5546875" style="4481" customWidth="1"/>
    <col min="15367" max="15367" width="13.33203125" style="4481" customWidth="1"/>
    <col min="15368" max="15616" width="9.109375" style="4481"/>
    <col min="15617" max="15617" width="10.44140625" style="4481" customWidth="1"/>
    <col min="15618" max="15618" width="34.109375" style="4481" customWidth="1"/>
    <col min="15619" max="15619" width="25.109375" style="4481" customWidth="1"/>
    <col min="15620" max="15620" width="20.88671875" style="4481" customWidth="1"/>
    <col min="15621" max="15621" width="12.109375" style="4481" customWidth="1"/>
    <col min="15622" max="15622" width="12.5546875" style="4481" customWidth="1"/>
    <col min="15623" max="15623" width="13.33203125" style="4481" customWidth="1"/>
    <col min="15624" max="15872" width="9.109375" style="4481"/>
    <col min="15873" max="15873" width="10.44140625" style="4481" customWidth="1"/>
    <col min="15874" max="15874" width="34.109375" style="4481" customWidth="1"/>
    <col min="15875" max="15875" width="25.109375" style="4481" customWidth="1"/>
    <col min="15876" max="15876" width="20.88671875" style="4481" customWidth="1"/>
    <col min="15877" max="15877" width="12.109375" style="4481" customWidth="1"/>
    <col min="15878" max="15878" width="12.5546875" style="4481" customWidth="1"/>
    <col min="15879" max="15879" width="13.33203125" style="4481" customWidth="1"/>
    <col min="15880" max="16128" width="9.109375" style="4481"/>
    <col min="16129" max="16129" width="10.44140625" style="4481" customWidth="1"/>
    <col min="16130" max="16130" width="34.109375" style="4481" customWidth="1"/>
    <col min="16131" max="16131" width="25.109375" style="4481" customWidth="1"/>
    <col min="16132" max="16132" width="20.88671875" style="4481" customWidth="1"/>
    <col min="16133" max="16133" width="12.109375" style="4481" customWidth="1"/>
    <col min="16134" max="16134" width="12.5546875" style="4481" customWidth="1"/>
    <col min="16135" max="16135" width="13.33203125" style="4481" customWidth="1"/>
    <col min="16136" max="16384" width="9.109375" style="4481"/>
  </cols>
  <sheetData>
    <row r="1" spans="1:7" x14ac:dyDescent="0.25">
      <c r="A1" s="8098" t="s">
        <v>3197</v>
      </c>
      <c r="B1" s="8098"/>
      <c r="C1" s="8098"/>
      <c r="D1" s="8098"/>
      <c r="E1" s="8098"/>
      <c r="F1" s="8098"/>
      <c r="G1" s="8098"/>
    </row>
    <row r="2" spans="1:7" ht="6.75" customHeight="1" x14ac:dyDescent="0.3">
      <c r="A2" s="4482"/>
      <c r="B2" s="4482"/>
      <c r="C2" s="4482"/>
      <c r="D2" s="4482"/>
      <c r="E2" s="4482"/>
      <c r="F2" s="4482"/>
      <c r="G2" s="4483"/>
    </row>
    <row r="3" spans="1:7" s="4486" customFormat="1" x14ac:dyDescent="0.3">
      <c r="A3" s="4484" t="s">
        <v>2544</v>
      </c>
      <c r="B3" s="4484"/>
      <c r="C3" s="4484"/>
      <c r="D3" s="4484"/>
      <c r="E3" s="4484"/>
      <c r="F3" s="4484"/>
      <c r="G3" s="4485"/>
    </row>
    <row r="4" spans="1:7" s="4489" customFormat="1" ht="9" customHeight="1" thickBot="1" x14ac:dyDescent="0.35">
      <c r="A4" s="4487"/>
      <c r="B4" s="4487"/>
      <c r="C4" s="4487"/>
      <c r="D4" s="4487"/>
      <c r="E4" s="4487"/>
      <c r="F4" s="4487"/>
      <c r="G4" s="4488"/>
    </row>
    <row r="5" spans="1:7" s="4489" customFormat="1" x14ac:dyDescent="0.3">
      <c r="A5" s="8099" t="s">
        <v>59</v>
      </c>
      <c r="B5" s="4490" t="s">
        <v>272</v>
      </c>
      <c r="C5" s="8101" t="s">
        <v>2047</v>
      </c>
      <c r="D5" s="8102"/>
      <c r="E5" s="8103" t="s">
        <v>63</v>
      </c>
      <c r="F5" s="8103" t="s">
        <v>234</v>
      </c>
      <c r="G5" s="8105" t="s">
        <v>2327</v>
      </c>
    </row>
    <row r="6" spans="1:7" s="4489" customFormat="1" x14ac:dyDescent="0.3">
      <c r="A6" s="8100"/>
      <c r="B6" s="4491"/>
      <c r="C6" s="4492" t="s">
        <v>65</v>
      </c>
      <c r="D6" s="4492" t="s">
        <v>66</v>
      </c>
      <c r="E6" s="8104"/>
      <c r="F6" s="8104"/>
      <c r="G6" s="8106"/>
    </row>
    <row r="7" spans="1:7" s="4489" customFormat="1" ht="14.4" thickBot="1" x14ac:dyDescent="0.35">
      <c r="A7" s="4493" t="s">
        <v>241</v>
      </c>
      <c r="B7" s="4494" t="s">
        <v>242</v>
      </c>
      <c r="C7" s="4494" t="s">
        <v>243</v>
      </c>
      <c r="D7" s="4494" t="s">
        <v>244</v>
      </c>
      <c r="E7" s="4494" t="s">
        <v>245</v>
      </c>
      <c r="F7" s="4494" t="s">
        <v>246</v>
      </c>
      <c r="G7" s="4495" t="s">
        <v>247</v>
      </c>
    </row>
    <row r="8" spans="1:7" s="4499" customFormat="1" x14ac:dyDescent="0.25">
      <c r="A8" s="4496"/>
      <c r="B8" s="4497"/>
      <c r="C8" s="4497"/>
      <c r="D8" s="4497"/>
      <c r="E8" s="4497"/>
      <c r="F8" s="4497"/>
      <c r="G8" s="4498"/>
    </row>
    <row r="9" spans="1:7" s="4499" customFormat="1" x14ac:dyDescent="0.25">
      <c r="A9" s="4500"/>
      <c r="B9" s="4501" t="s">
        <v>68</v>
      </c>
      <c r="C9" s="4502"/>
      <c r="D9" s="4502"/>
      <c r="E9" s="4502"/>
      <c r="F9" s="4502"/>
      <c r="G9" s="4503">
        <f>G10</f>
        <v>10210987200</v>
      </c>
    </row>
    <row r="10" spans="1:7" s="4499" customFormat="1" x14ac:dyDescent="0.25">
      <c r="A10" s="4500"/>
      <c r="B10" s="4504" t="s">
        <v>69</v>
      </c>
      <c r="C10" s="4505" t="s">
        <v>70</v>
      </c>
      <c r="D10" s="4502"/>
      <c r="E10" s="4502"/>
      <c r="F10" s="4502"/>
      <c r="G10" s="4506">
        <v>10210987200</v>
      </c>
    </row>
    <row r="11" spans="1:7" s="4499" customFormat="1" x14ac:dyDescent="0.25">
      <c r="A11" s="4500"/>
      <c r="B11" s="4502"/>
      <c r="C11" s="4502"/>
      <c r="D11" s="4502"/>
      <c r="E11" s="4502"/>
      <c r="F11" s="4502"/>
      <c r="G11" s="4506"/>
    </row>
    <row r="12" spans="1:7" s="4499" customFormat="1" x14ac:dyDescent="0.25">
      <c r="A12" s="4500"/>
      <c r="B12" s="4502"/>
      <c r="C12" s="4502"/>
      <c r="D12" s="4502"/>
      <c r="E12" s="4502"/>
      <c r="F12" s="4502"/>
      <c r="G12" s="4506"/>
    </row>
    <row r="13" spans="1:7" s="4499" customFormat="1" x14ac:dyDescent="0.25">
      <c r="A13" s="4507" t="s">
        <v>1568</v>
      </c>
      <c r="B13" s="4508" t="s">
        <v>71</v>
      </c>
      <c r="C13" s="4509"/>
      <c r="D13" s="4510"/>
      <c r="E13" s="4509"/>
      <c r="F13" s="4509"/>
      <c r="G13" s="4511"/>
    </row>
    <row r="14" spans="1:7" s="4499" customFormat="1" x14ac:dyDescent="0.25">
      <c r="A14" s="4512" t="s">
        <v>2328</v>
      </c>
      <c r="B14" s="4513" t="s">
        <v>2329</v>
      </c>
      <c r="C14" s="4514"/>
      <c r="D14" s="4515"/>
      <c r="E14" s="4514"/>
      <c r="F14" s="4514"/>
      <c r="G14" s="4516">
        <f>G17+G73+G119+G123+G128+G134+G138+G163+G167+G169+G173+G178</f>
        <v>51004233725</v>
      </c>
    </row>
    <row r="15" spans="1:7" s="4499" customFormat="1" ht="11.25" customHeight="1" x14ac:dyDescent="0.25">
      <c r="A15" s="4517"/>
      <c r="B15" s="4518"/>
      <c r="C15" s="4519"/>
      <c r="D15" s="4520"/>
      <c r="E15" s="4519"/>
      <c r="F15" s="4519"/>
      <c r="G15" s="4521"/>
    </row>
    <row r="16" spans="1:7" s="4499" customFormat="1" ht="0.75" customHeight="1" x14ac:dyDescent="0.25">
      <c r="A16" s="4517"/>
      <c r="B16" s="4518"/>
      <c r="C16" s="4519"/>
      <c r="D16" s="4520"/>
      <c r="E16" s="4519"/>
      <c r="F16" s="4519"/>
      <c r="G16" s="4521"/>
    </row>
    <row r="17" spans="1:7" s="4499" customFormat="1" ht="24.75" customHeight="1" x14ac:dyDescent="0.25">
      <c r="A17" s="4522" t="s">
        <v>2330</v>
      </c>
      <c r="B17" s="4523" t="s">
        <v>73</v>
      </c>
      <c r="C17" s="4523" t="s">
        <v>2942</v>
      </c>
      <c r="D17" s="4524"/>
      <c r="E17" s="4525"/>
      <c r="F17" s="4525"/>
      <c r="G17" s="8108">
        <f>SUM(G19:G72)</f>
        <v>6621002500</v>
      </c>
    </row>
    <row r="18" spans="1:7" s="4499" customFormat="1" x14ac:dyDescent="0.25">
      <c r="A18" s="4526"/>
      <c r="B18" s="4527"/>
      <c r="C18" s="4527"/>
      <c r="D18" s="4528"/>
      <c r="E18" s="4529"/>
      <c r="F18" s="4529"/>
      <c r="G18" s="8109"/>
    </row>
    <row r="19" spans="1:7" s="4499" customFormat="1" ht="24.75" customHeight="1" x14ac:dyDescent="0.25">
      <c r="A19" s="4530" t="s">
        <v>2331</v>
      </c>
      <c r="B19" s="4531" t="s">
        <v>74</v>
      </c>
      <c r="C19" s="4532" t="s">
        <v>2332</v>
      </c>
      <c r="D19" s="4533" t="s">
        <v>2333</v>
      </c>
      <c r="E19" s="4534" t="s">
        <v>276</v>
      </c>
      <c r="F19" s="4534" t="s">
        <v>316</v>
      </c>
      <c r="G19" s="4511">
        <v>3000000</v>
      </c>
    </row>
    <row r="20" spans="1:7" s="4499" customFormat="1" ht="24.75" customHeight="1" x14ac:dyDescent="0.25">
      <c r="A20" s="4535"/>
      <c r="B20" s="4536"/>
      <c r="C20" s="4537" t="s">
        <v>2334</v>
      </c>
      <c r="D20" s="4538"/>
      <c r="E20" s="4539"/>
      <c r="F20" s="4539"/>
      <c r="G20" s="4540"/>
    </row>
    <row r="21" spans="1:7" s="4499" customFormat="1" ht="24.75" customHeight="1" x14ac:dyDescent="0.25">
      <c r="A21" s="4535" t="s">
        <v>2335</v>
      </c>
      <c r="B21" s="4536" t="s">
        <v>2336</v>
      </c>
      <c r="C21" s="4538" t="s">
        <v>496</v>
      </c>
      <c r="D21" s="4538" t="s">
        <v>2337</v>
      </c>
      <c r="E21" s="4539" t="s">
        <v>276</v>
      </c>
      <c r="F21" s="4539" t="s">
        <v>316</v>
      </c>
      <c r="G21" s="4540">
        <v>850000000</v>
      </c>
    </row>
    <row r="22" spans="1:7" s="4499" customFormat="1" ht="24.75" customHeight="1" x14ac:dyDescent="0.25">
      <c r="A22" s="4535"/>
      <c r="B22" s="4536" t="s">
        <v>2338</v>
      </c>
      <c r="C22" s="4538"/>
      <c r="D22" s="4538" t="s">
        <v>2339</v>
      </c>
      <c r="E22" s="4539"/>
      <c r="F22" s="4539"/>
      <c r="G22" s="4540"/>
    </row>
    <row r="23" spans="1:7" s="4499" customFormat="1" ht="24.75" hidden="1" customHeight="1" x14ac:dyDescent="0.25">
      <c r="A23" s="4535"/>
      <c r="B23" s="4536"/>
      <c r="C23" s="4537"/>
      <c r="D23" s="4538"/>
      <c r="E23" s="4539"/>
      <c r="F23" s="4539"/>
      <c r="G23" s="4540"/>
    </row>
    <row r="24" spans="1:7" s="4499" customFormat="1" ht="24.75" hidden="1" customHeight="1" x14ac:dyDescent="0.25">
      <c r="A24" s="4535"/>
      <c r="B24" s="4536"/>
      <c r="C24" s="4538" t="s">
        <v>2341</v>
      </c>
      <c r="D24" s="4538"/>
      <c r="E24" s="4539"/>
      <c r="F24" s="4539"/>
      <c r="G24" s="4540"/>
    </row>
    <row r="25" spans="1:7" s="4499" customFormat="1" ht="24.75" hidden="1" customHeight="1" x14ac:dyDescent="0.25">
      <c r="A25" s="4535"/>
      <c r="B25" s="4536"/>
      <c r="C25" s="4537" t="s">
        <v>2342</v>
      </c>
      <c r="D25" s="4538"/>
      <c r="E25" s="4539"/>
      <c r="F25" s="4539"/>
      <c r="G25" s="4540"/>
    </row>
    <row r="26" spans="1:7" s="4499" customFormat="1" ht="24.75" hidden="1" customHeight="1" x14ac:dyDescent="0.25">
      <c r="A26" s="4535"/>
      <c r="B26" s="4536"/>
      <c r="C26" s="4538" t="s">
        <v>2343</v>
      </c>
      <c r="D26" s="4538"/>
      <c r="E26" s="4539"/>
      <c r="F26" s="4539"/>
      <c r="G26" s="4540"/>
    </row>
    <row r="27" spans="1:7" s="4499" customFormat="1" ht="24.75" hidden="1" customHeight="1" x14ac:dyDescent="0.25">
      <c r="A27" s="4535"/>
      <c r="B27" s="4536"/>
      <c r="C27" s="4537" t="s">
        <v>2344</v>
      </c>
      <c r="D27" s="4538"/>
      <c r="E27" s="4539"/>
      <c r="F27" s="4539"/>
      <c r="G27" s="4540"/>
    </row>
    <row r="28" spans="1:7" s="4499" customFormat="1" ht="24.75" hidden="1" customHeight="1" x14ac:dyDescent="0.25">
      <c r="A28" s="4535"/>
      <c r="B28" s="4536"/>
      <c r="C28" s="4538" t="s">
        <v>2345</v>
      </c>
      <c r="D28" s="4538"/>
      <c r="E28" s="4539"/>
      <c r="F28" s="4539"/>
      <c r="G28" s="4540"/>
    </row>
    <row r="29" spans="1:7" s="4499" customFormat="1" ht="24.75" customHeight="1" x14ac:dyDescent="0.25">
      <c r="A29" s="4535" t="s">
        <v>2346</v>
      </c>
      <c r="B29" s="4536" t="s">
        <v>85</v>
      </c>
      <c r="C29" s="4538" t="s">
        <v>312</v>
      </c>
      <c r="D29" s="4538" t="s">
        <v>2337</v>
      </c>
      <c r="E29" s="4539" t="s">
        <v>276</v>
      </c>
      <c r="F29" s="4539" t="s">
        <v>316</v>
      </c>
      <c r="G29" s="4540">
        <v>480000000</v>
      </c>
    </row>
    <row r="30" spans="1:7" s="4499" customFormat="1" ht="24.75" customHeight="1" x14ac:dyDescent="0.25">
      <c r="A30" s="4535"/>
      <c r="B30" s="4536"/>
      <c r="C30" s="4538" t="s">
        <v>2347</v>
      </c>
      <c r="D30" s="4538" t="s">
        <v>2339</v>
      </c>
      <c r="E30" s="4539"/>
      <c r="F30" s="4539"/>
      <c r="G30" s="4540"/>
    </row>
    <row r="31" spans="1:7" s="4499" customFormat="1" ht="24.75" customHeight="1" x14ac:dyDescent="0.25">
      <c r="A31" s="4535"/>
      <c r="B31" s="4536"/>
      <c r="C31" s="4538" t="s">
        <v>2348</v>
      </c>
      <c r="D31" s="4538"/>
      <c r="E31" s="4539"/>
      <c r="F31" s="4539"/>
      <c r="G31" s="4540"/>
    </row>
    <row r="32" spans="1:7" s="4499" customFormat="1" ht="24.75" customHeight="1" x14ac:dyDescent="0.25">
      <c r="A32" s="4535"/>
      <c r="B32" s="4536"/>
      <c r="C32" s="4538" t="s">
        <v>2349</v>
      </c>
      <c r="D32" s="4538"/>
      <c r="E32" s="4539"/>
      <c r="F32" s="4539"/>
      <c r="G32" s="4540"/>
    </row>
    <row r="33" spans="1:7" s="4499" customFormat="1" ht="24.75" customHeight="1" x14ac:dyDescent="0.25">
      <c r="A33" s="4535" t="s">
        <v>2350</v>
      </c>
      <c r="B33" s="4536" t="s">
        <v>89</v>
      </c>
      <c r="C33" s="4538" t="s">
        <v>450</v>
      </c>
      <c r="D33" s="4538" t="s">
        <v>2337</v>
      </c>
      <c r="E33" s="4539" t="s">
        <v>276</v>
      </c>
      <c r="F33" s="4539" t="s">
        <v>316</v>
      </c>
      <c r="G33" s="4540">
        <v>200000000</v>
      </c>
    </row>
    <row r="34" spans="1:7" s="4499" customFormat="1" ht="24.75" customHeight="1" x14ac:dyDescent="0.25">
      <c r="A34" s="4535"/>
      <c r="B34" s="4536"/>
      <c r="C34" s="4538"/>
      <c r="D34" s="4538" t="s">
        <v>2339</v>
      </c>
      <c r="E34" s="4539"/>
      <c r="F34" s="4539"/>
      <c r="G34" s="4540"/>
    </row>
    <row r="35" spans="1:7" s="4499" customFormat="1" ht="24.75" customHeight="1" x14ac:dyDescent="0.25">
      <c r="A35" s="4535" t="s">
        <v>2351</v>
      </c>
      <c r="B35" s="4536" t="s">
        <v>91</v>
      </c>
      <c r="C35" s="4538" t="s">
        <v>2352</v>
      </c>
      <c r="D35" s="4538" t="s">
        <v>2337</v>
      </c>
      <c r="E35" s="4539" t="s">
        <v>276</v>
      </c>
      <c r="F35" s="4539" t="s">
        <v>316</v>
      </c>
      <c r="G35" s="4540">
        <v>390000000</v>
      </c>
    </row>
    <row r="36" spans="1:7" s="4499" customFormat="1" ht="24.75" customHeight="1" x14ac:dyDescent="0.25">
      <c r="A36" s="4535"/>
      <c r="B36" s="4536"/>
      <c r="C36" s="4538" t="s">
        <v>2353</v>
      </c>
      <c r="D36" s="4538" t="s">
        <v>2339</v>
      </c>
      <c r="E36" s="4539"/>
      <c r="F36" s="4539"/>
      <c r="G36" s="4540"/>
    </row>
    <row r="37" spans="1:7" s="4499" customFormat="1" ht="24.75" hidden="1" customHeight="1" x14ac:dyDescent="0.25">
      <c r="A37" s="4535"/>
      <c r="B37" s="4536"/>
      <c r="C37" s="4537" t="s">
        <v>2354</v>
      </c>
      <c r="D37" s="4538"/>
      <c r="E37" s="4539"/>
      <c r="F37" s="4539"/>
      <c r="G37" s="4540"/>
    </row>
    <row r="38" spans="1:7" s="4499" customFormat="1" ht="24.75" hidden="1" customHeight="1" x14ac:dyDescent="0.25">
      <c r="A38" s="4535"/>
      <c r="B38" s="4536"/>
      <c r="C38" s="4538" t="s">
        <v>2355</v>
      </c>
      <c r="D38" s="4538"/>
      <c r="E38" s="4539"/>
      <c r="F38" s="4539"/>
      <c r="G38" s="4540"/>
    </row>
    <row r="39" spans="1:7" s="4499" customFormat="1" ht="24.75" hidden="1" customHeight="1" x14ac:dyDescent="0.25">
      <c r="A39" s="4535"/>
      <c r="B39" s="4536"/>
      <c r="C39" s="4538" t="s">
        <v>2356</v>
      </c>
      <c r="D39" s="4538"/>
      <c r="E39" s="4539"/>
      <c r="F39" s="4539"/>
      <c r="G39" s="4540"/>
    </row>
    <row r="40" spans="1:7" s="4499" customFormat="1" ht="24.75" hidden="1" customHeight="1" x14ac:dyDescent="0.25">
      <c r="A40" s="4535"/>
      <c r="B40" s="4536"/>
      <c r="C40" s="4538" t="s">
        <v>2357</v>
      </c>
      <c r="D40" s="4538"/>
      <c r="E40" s="4539"/>
      <c r="F40" s="4539"/>
      <c r="G40" s="4540"/>
    </row>
    <row r="41" spans="1:7" s="4499" customFormat="1" ht="24.75" hidden="1" customHeight="1" x14ac:dyDescent="0.25">
      <c r="A41" s="4535"/>
      <c r="B41" s="4536"/>
      <c r="C41" s="4538" t="s">
        <v>2358</v>
      </c>
      <c r="D41" s="4538"/>
      <c r="E41" s="4539"/>
      <c r="F41" s="4539"/>
      <c r="G41" s="4540"/>
    </row>
    <row r="42" spans="1:7" s="4499" customFormat="1" ht="24.75" hidden="1" customHeight="1" x14ac:dyDescent="0.25">
      <c r="A42" s="4535"/>
      <c r="B42" s="4536"/>
      <c r="C42" s="4538" t="s">
        <v>2359</v>
      </c>
      <c r="D42" s="4538"/>
      <c r="E42" s="4539"/>
      <c r="F42" s="4539"/>
      <c r="G42" s="4540"/>
    </row>
    <row r="43" spans="1:7" s="4499" customFormat="1" ht="24.75" hidden="1" customHeight="1" x14ac:dyDescent="0.25">
      <c r="A43" s="4535"/>
      <c r="B43" s="4536"/>
      <c r="C43" s="4538" t="s">
        <v>2360</v>
      </c>
      <c r="D43" s="4538"/>
      <c r="E43" s="4539"/>
      <c r="F43" s="4539"/>
      <c r="G43" s="4540"/>
    </row>
    <row r="44" spans="1:7" s="4499" customFormat="1" ht="24.75" hidden="1" customHeight="1" x14ac:dyDescent="0.25">
      <c r="A44" s="4535"/>
      <c r="B44" s="4536"/>
      <c r="C44" s="4538"/>
      <c r="D44" s="4538"/>
      <c r="E44" s="4539"/>
      <c r="F44" s="4539"/>
      <c r="G44" s="4540"/>
    </row>
    <row r="45" spans="1:7" s="4499" customFormat="1" ht="24.75" hidden="1" customHeight="1" x14ac:dyDescent="0.25">
      <c r="A45" s="4535"/>
      <c r="B45" s="4536"/>
      <c r="C45" s="4538" t="s">
        <v>2361</v>
      </c>
      <c r="D45" s="4538"/>
      <c r="E45" s="4539"/>
      <c r="F45" s="4539"/>
      <c r="G45" s="4540"/>
    </row>
    <row r="46" spans="1:7" s="4499" customFormat="1" ht="24.75" hidden="1" customHeight="1" x14ac:dyDescent="0.25">
      <c r="A46" s="4535"/>
      <c r="B46" s="4536"/>
      <c r="C46" s="4538" t="s">
        <v>452</v>
      </c>
      <c r="D46" s="4538"/>
      <c r="E46" s="4539"/>
      <c r="F46" s="4539"/>
      <c r="G46" s="4540"/>
    </row>
    <row r="47" spans="1:7" s="4499" customFormat="1" ht="24.75" hidden="1" customHeight="1" x14ac:dyDescent="0.25">
      <c r="A47" s="4535"/>
      <c r="B47" s="4536"/>
      <c r="C47" s="4537" t="s">
        <v>2362</v>
      </c>
      <c r="D47" s="4538"/>
      <c r="E47" s="4539"/>
      <c r="F47" s="4539"/>
      <c r="G47" s="4540"/>
    </row>
    <row r="48" spans="1:7" s="4499" customFormat="1" ht="24.75" hidden="1" customHeight="1" x14ac:dyDescent="0.25">
      <c r="A48" s="4535"/>
      <c r="B48" s="4536"/>
      <c r="C48" s="4538" t="s">
        <v>2363</v>
      </c>
      <c r="D48" s="4538"/>
      <c r="E48" s="4539"/>
      <c r="F48" s="4539"/>
      <c r="G48" s="4540"/>
    </row>
    <row r="49" spans="1:7" s="4499" customFormat="1" ht="24.75" hidden="1" customHeight="1" x14ac:dyDescent="0.25">
      <c r="A49" s="4535"/>
      <c r="B49" s="4536"/>
      <c r="C49" s="4538" t="s">
        <v>2364</v>
      </c>
      <c r="D49" s="4538"/>
      <c r="E49" s="4539"/>
      <c r="F49" s="4539"/>
      <c r="G49" s="4540"/>
    </row>
    <row r="50" spans="1:7" s="4499" customFormat="1" ht="24.75" hidden="1" customHeight="1" x14ac:dyDescent="0.25">
      <c r="A50" s="4535"/>
      <c r="B50" s="4536"/>
      <c r="C50" s="4538" t="s">
        <v>2365</v>
      </c>
      <c r="D50" s="4538"/>
      <c r="E50" s="4539"/>
      <c r="F50" s="4539"/>
      <c r="G50" s="4540"/>
    </row>
    <row r="51" spans="1:7" s="4499" customFormat="1" ht="24.75" hidden="1" customHeight="1" x14ac:dyDescent="0.25">
      <c r="A51" s="4535"/>
      <c r="B51" s="4536"/>
      <c r="C51" s="4538" t="s">
        <v>2366</v>
      </c>
      <c r="D51" s="4538"/>
      <c r="E51" s="4539"/>
      <c r="F51" s="4539"/>
      <c r="G51" s="4540"/>
    </row>
    <row r="52" spans="1:7" s="4499" customFormat="1" ht="24.75" hidden="1" customHeight="1" x14ac:dyDescent="0.25">
      <c r="A52" s="4535"/>
      <c r="B52" s="4536"/>
      <c r="C52" s="4538" t="s">
        <v>2367</v>
      </c>
      <c r="D52" s="4538"/>
      <c r="E52" s="4539"/>
      <c r="F52" s="4539"/>
      <c r="G52" s="4540"/>
    </row>
    <row r="53" spans="1:7" s="4499" customFormat="1" ht="24.75" customHeight="1" x14ac:dyDescent="0.25">
      <c r="A53" s="4535" t="s">
        <v>2368</v>
      </c>
      <c r="B53" s="4536" t="s">
        <v>2369</v>
      </c>
      <c r="C53" s="4538" t="s">
        <v>2370</v>
      </c>
      <c r="D53" s="4538" t="s">
        <v>2337</v>
      </c>
      <c r="E53" s="4539" t="s">
        <v>276</v>
      </c>
      <c r="F53" s="4539" t="s">
        <v>316</v>
      </c>
      <c r="G53" s="4540">
        <v>40000000</v>
      </c>
    </row>
    <row r="54" spans="1:7" s="4499" customFormat="1" ht="24.75" customHeight="1" x14ac:dyDescent="0.25">
      <c r="A54" s="4535"/>
      <c r="B54" s="4536" t="s">
        <v>2371</v>
      </c>
      <c r="C54" s="4538" t="s">
        <v>2372</v>
      </c>
      <c r="D54" s="4538" t="s">
        <v>2339</v>
      </c>
      <c r="E54" s="4539"/>
      <c r="F54" s="4539"/>
      <c r="G54" s="4540"/>
    </row>
    <row r="55" spans="1:7" s="4499" customFormat="1" ht="24.75" customHeight="1" x14ac:dyDescent="0.25">
      <c r="A55" s="4535"/>
      <c r="B55" s="4536"/>
      <c r="C55" s="4538" t="s">
        <v>2373</v>
      </c>
      <c r="D55" s="4538"/>
      <c r="E55" s="4539"/>
      <c r="F55" s="4539"/>
      <c r="G55" s="4540"/>
    </row>
    <row r="56" spans="1:7" s="4499" customFormat="1" ht="24.75" hidden="1" customHeight="1" x14ac:dyDescent="0.25">
      <c r="A56" s="4535" t="s">
        <v>4810</v>
      </c>
      <c r="B56" s="4536" t="s">
        <v>282</v>
      </c>
      <c r="C56" s="4538" t="s">
        <v>7001</v>
      </c>
      <c r="D56" s="4538" t="s">
        <v>2337</v>
      </c>
      <c r="E56" s="4539" t="s">
        <v>276</v>
      </c>
      <c r="F56" s="4539" t="s">
        <v>316</v>
      </c>
      <c r="G56" s="4540">
        <v>0</v>
      </c>
    </row>
    <row r="57" spans="1:7" s="4544" customFormat="1" ht="24.75" customHeight="1" x14ac:dyDescent="0.25">
      <c r="A57" s="4541" t="s">
        <v>4810</v>
      </c>
      <c r="B57" s="4536" t="s">
        <v>4811</v>
      </c>
      <c r="C57" s="4536" t="s">
        <v>4812</v>
      </c>
      <c r="D57" s="4536" t="s">
        <v>4813</v>
      </c>
      <c r="E57" s="4542" t="s">
        <v>276</v>
      </c>
      <c r="F57" s="4542" t="s">
        <v>316</v>
      </c>
      <c r="G57" s="4543">
        <v>110000000</v>
      </c>
    </row>
    <row r="58" spans="1:7" s="4499" customFormat="1" ht="24.75" customHeight="1" x14ac:dyDescent="0.25">
      <c r="A58" s="4535" t="s">
        <v>2374</v>
      </c>
      <c r="B58" s="4536" t="s">
        <v>2375</v>
      </c>
      <c r="C58" s="4538" t="s">
        <v>2376</v>
      </c>
      <c r="D58" s="4538" t="s">
        <v>2377</v>
      </c>
      <c r="E58" s="4539" t="s">
        <v>276</v>
      </c>
      <c r="F58" s="4539" t="s">
        <v>316</v>
      </c>
      <c r="G58" s="4540">
        <v>288000000</v>
      </c>
    </row>
    <row r="59" spans="1:7" s="4499" customFormat="1" ht="24.75" customHeight="1" x14ac:dyDescent="0.25">
      <c r="A59" s="4535"/>
      <c r="B59" s="4536" t="s">
        <v>2378</v>
      </c>
      <c r="C59" s="4538" t="s">
        <v>2379</v>
      </c>
      <c r="D59" s="4538" t="s">
        <v>2380</v>
      </c>
      <c r="E59" s="4539"/>
      <c r="F59" s="4539"/>
      <c r="G59" s="4540"/>
    </row>
    <row r="60" spans="1:7" s="4499" customFormat="1" ht="24.75" customHeight="1" x14ac:dyDescent="0.25">
      <c r="A60" s="4535"/>
      <c r="B60" s="4536"/>
      <c r="C60" s="4538" t="s">
        <v>2381</v>
      </c>
      <c r="D60" s="4538"/>
      <c r="E60" s="4539"/>
      <c r="F60" s="4539"/>
      <c r="G60" s="4540"/>
    </row>
    <row r="61" spans="1:7" s="4499" customFormat="1" ht="24.75" customHeight="1" x14ac:dyDescent="0.25">
      <c r="A61" s="4535" t="s">
        <v>2382</v>
      </c>
      <c r="B61" s="4536" t="s">
        <v>287</v>
      </c>
      <c r="C61" s="4538" t="s">
        <v>2383</v>
      </c>
      <c r="D61" s="4538" t="s">
        <v>2384</v>
      </c>
      <c r="E61" s="4539" t="s">
        <v>276</v>
      </c>
      <c r="F61" s="4539" t="s">
        <v>316</v>
      </c>
      <c r="G61" s="4540">
        <v>1548036500</v>
      </c>
    </row>
    <row r="62" spans="1:7" s="4499" customFormat="1" ht="24.75" customHeight="1" x14ac:dyDescent="0.25">
      <c r="A62" s="4535"/>
      <c r="B62" s="4536"/>
      <c r="C62" s="4538" t="s">
        <v>2385</v>
      </c>
      <c r="D62" s="4538" t="s">
        <v>2386</v>
      </c>
      <c r="E62" s="4539"/>
      <c r="F62" s="4539"/>
      <c r="G62" s="4540"/>
    </row>
    <row r="63" spans="1:7" s="4499" customFormat="1" ht="24.75" customHeight="1" x14ac:dyDescent="0.25">
      <c r="A63" s="4535" t="s">
        <v>2387</v>
      </c>
      <c r="B63" s="4536" t="s">
        <v>2388</v>
      </c>
      <c r="C63" s="4538" t="s">
        <v>2389</v>
      </c>
      <c r="D63" s="4538" t="s">
        <v>2333</v>
      </c>
      <c r="E63" s="4539" t="s">
        <v>276</v>
      </c>
      <c r="F63" s="4539" t="s">
        <v>2390</v>
      </c>
      <c r="G63" s="4540">
        <v>839846000</v>
      </c>
    </row>
    <row r="64" spans="1:7" s="4499" customFormat="1" ht="24.75" customHeight="1" x14ac:dyDescent="0.25">
      <c r="A64" s="4535"/>
      <c r="B64" s="4536" t="s">
        <v>2391</v>
      </c>
      <c r="C64" s="4538" t="s">
        <v>2392</v>
      </c>
      <c r="D64" s="4538"/>
      <c r="E64" s="4539"/>
      <c r="F64" s="4539" t="s">
        <v>568</v>
      </c>
      <c r="G64" s="4540"/>
    </row>
    <row r="65" spans="1:7" s="4499" customFormat="1" ht="24.75" customHeight="1" x14ac:dyDescent="0.25">
      <c r="A65" s="4535"/>
      <c r="B65" s="4536"/>
      <c r="C65" s="4538" t="s">
        <v>2393</v>
      </c>
      <c r="D65" s="4538"/>
      <c r="E65" s="4539"/>
      <c r="F65" s="4539"/>
      <c r="G65" s="4540"/>
    </row>
    <row r="66" spans="1:7" s="4499" customFormat="1" ht="24.75" customHeight="1" x14ac:dyDescent="0.25">
      <c r="A66" s="4535"/>
      <c r="B66" s="4536"/>
      <c r="C66" s="4538" t="s">
        <v>2394</v>
      </c>
      <c r="D66" s="4538"/>
      <c r="E66" s="4539"/>
      <c r="F66" s="4539"/>
      <c r="G66" s="4540"/>
    </row>
    <row r="67" spans="1:7" s="4499" customFormat="1" ht="24.75" customHeight="1" x14ac:dyDescent="0.25">
      <c r="A67" s="4535" t="s">
        <v>2395</v>
      </c>
      <c r="B67" s="4536" t="s">
        <v>2396</v>
      </c>
      <c r="C67" s="4538" t="s">
        <v>2397</v>
      </c>
      <c r="D67" s="4538" t="s">
        <v>2398</v>
      </c>
      <c r="E67" s="4539" t="s">
        <v>276</v>
      </c>
      <c r="F67" s="4539" t="s">
        <v>316</v>
      </c>
      <c r="G67" s="4540">
        <v>876500000</v>
      </c>
    </row>
    <row r="68" spans="1:7" s="4499" customFormat="1" ht="24.75" customHeight="1" x14ac:dyDescent="0.25">
      <c r="A68" s="4535"/>
      <c r="B68" s="4536"/>
      <c r="C68" s="4538" t="s">
        <v>2399</v>
      </c>
      <c r="D68" s="4538"/>
      <c r="E68" s="4539"/>
      <c r="F68" s="4539"/>
      <c r="G68" s="4540"/>
    </row>
    <row r="69" spans="1:7" s="4499" customFormat="1" ht="24.75" customHeight="1" x14ac:dyDescent="0.25">
      <c r="A69" s="4535" t="s">
        <v>2400</v>
      </c>
      <c r="B69" s="4536" t="s">
        <v>2401</v>
      </c>
      <c r="C69" s="4538" t="s">
        <v>2402</v>
      </c>
      <c r="D69" s="4538" t="s">
        <v>2403</v>
      </c>
      <c r="E69" s="4539" t="s">
        <v>276</v>
      </c>
      <c r="F69" s="4539" t="s">
        <v>316</v>
      </c>
      <c r="G69" s="4540">
        <v>800000000</v>
      </c>
    </row>
    <row r="70" spans="1:7" s="4499" customFormat="1" ht="24.75" customHeight="1" x14ac:dyDescent="0.25">
      <c r="A70" s="4535"/>
      <c r="B70" s="4536"/>
      <c r="C70" s="4538" t="s">
        <v>2404</v>
      </c>
      <c r="D70" s="4538" t="s">
        <v>2405</v>
      </c>
      <c r="E70" s="4539"/>
      <c r="F70" s="4539"/>
      <c r="G70" s="4540"/>
    </row>
    <row r="71" spans="1:7" s="4499" customFormat="1" ht="24.75" customHeight="1" x14ac:dyDescent="0.25">
      <c r="A71" s="4535" t="s">
        <v>4814</v>
      </c>
      <c r="B71" s="4538" t="s">
        <v>2967</v>
      </c>
      <c r="C71" s="4538" t="s">
        <v>4815</v>
      </c>
      <c r="D71" s="4538" t="s">
        <v>4816</v>
      </c>
      <c r="E71" s="4539" t="s">
        <v>276</v>
      </c>
      <c r="F71" s="4539" t="s">
        <v>316</v>
      </c>
      <c r="G71" s="4540">
        <v>129370000</v>
      </c>
    </row>
    <row r="72" spans="1:7" s="4499" customFormat="1" ht="24.75" customHeight="1" x14ac:dyDescent="0.25">
      <c r="A72" s="4535" t="s">
        <v>4817</v>
      </c>
      <c r="B72" s="4538" t="s">
        <v>3460</v>
      </c>
      <c r="C72" s="4538" t="s">
        <v>4818</v>
      </c>
      <c r="D72" s="4538" t="s">
        <v>4816</v>
      </c>
      <c r="E72" s="4539" t="s">
        <v>276</v>
      </c>
      <c r="F72" s="4539" t="s">
        <v>316</v>
      </c>
      <c r="G72" s="4540">
        <v>66250000</v>
      </c>
    </row>
    <row r="73" spans="1:7" s="4499" customFormat="1" ht="24.75" customHeight="1" x14ac:dyDescent="0.25">
      <c r="A73" s="4522" t="s">
        <v>2407</v>
      </c>
      <c r="B73" s="4523" t="s">
        <v>2408</v>
      </c>
      <c r="C73" s="4523" t="s">
        <v>2409</v>
      </c>
      <c r="D73" s="4524"/>
      <c r="E73" s="4525"/>
      <c r="F73" s="4525"/>
      <c r="G73" s="4545">
        <f>SUM(G87:G111)</f>
        <v>12703060225</v>
      </c>
    </row>
    <row r="74" spans="1:7" s="4499" customFormat="1" ht="24.75" customHeight="1" x14ac:dyDescent="0.25">
      <c r="A74" s="4526"/>
      <c r="B74" s="4527" t="s">
        <v>2410</v>
      </c>
      <c r="C74" s="4527" t="s">
        <v>2411</v>
      </c>
      <c r="D74" s="4528"/>
      <c r="E74" s="4529"/>
      <c r="F74" s="4529"/>
      <c r="G74" s="4546"/>
    </row>
    <row r="75" spans="1:7" s="4499" customFormat="1" ht="24.75" hidden="1" customHeight="1" x14ac:dyDescent="0.25">
      <c r="A75" s="4535"/>
      <c r="B75" s="4538"/>
      <c r="C75" s="4538"/>
      <c r="D75" s="4538"/>
      <c r="E75" s="4539"/>
      <c r="F75" s="4539"/>
      <c r="G75" s="4547"/>
    </row>
    <row r="76" spans="1:7" s="4499" customFormat="1" ht="24.75" hidden="1" customHeight="1" x14ac:dyDescent="0.25">
      <c r="A76" s="4535" t="s">
        <v>2414</v>
      </c>
      <c r="B76" s="4538" t="s">
        <v>688</v>
      </c>
      <c r="C76" s="4538" t="s">
        <v>2943</v>
      </c>
      <c r="D76" s="4538" t="s">
        <v>2406</v>
      </c>
      <c r="E76" s="4539" t="s">
        <v>297</v>
      </c>
      <c r="F76" s="4539" t="s">
        <v>316</v>
      </c>
      <c r="G76" s="4540"/>
    </row>
    <row r="77" spans="1:7" s="4499" customFormat="1" ht="24.75" hidden="1" customHeight="1" x14ac:dyDescent="0.25">
      <c r="A77" s="4535"/>
      <c r="B77" s="4538"/>
      <c r="C77" s="4538" t="s">
        <v>2415</v>
      </c>
      <c r="D77" s="4538"/>
      <c r="E77" s="4539"/>
      <c r="F77" s="4539"/>
      <c r="G77" s="4540"/>
    </row>
    <row r="78" spans="1:7" s="4499" customFormat="1" ht="24.75" hidden="1" customHeight="1" x14ac:dyDescent="0.25">
      <c r="A78" s="4535"/>
      <c r="B78" s="4538"/>
      <c r="C78" s="4537" t="s">
        <v>2416</v>
      </c>
      <c r="D78" s="4538"/>
      <c r="E78" s="4539" t="s">
        <v>265</v>
      </c>
      <c r="F78" s="4539" t="s">
        <v>316</v>
      </c>
      <c r="G78" s="4540"/>
    </row>
    <row r="79" spans="1:7" s="4499" customFormat="1" ht="24.75" hidden="1" customHeight="1" x14ac:dyDescent="0.25">
      <c r="A79" s="4535"/>
      <c r="B79" s="4538"/>
      <c r="C79" s="4537" t="s">
        <v>2417</v>
      </c>
      <c r="D79" s="4538"/>
      <c r="E79" s="4539" t="s">
        <v>2418</v>
      </c>
      <c r="F79" s="4539"/>
      <c r="G79" s="4540"/>
    </row>
    <row r="80" spans="1:7" s="4499" customFormat="1" ht="24.75" hidden="1" customHeight="1" x14ac:dyDescent="0.25">
      <c r="A80" s="4535"/>
      <c r="B80" s="4538"/>
      <c r="C80" s="4538" t="s">
        <v>2419</v>
      </c>
      <c r="D80" s="4538"/>
      <c r="E80" s="4539"/>
      <c r="F80" s="4539"/>
      <c r="G80" s="4540"/>
    </row>
    <row r="81" spans="1:7" s="4499" customFormat="1" ht="24.75" hidden="1" customHeight="1" x14ac:dyDescent="0.25">
      <c r="A81" s="4535"/>
      <c r="B81" s="4538"/>
      <c r="C81" s="4538" t="s">
        <v>2420</v>
      </c>
      <c r="D81" s="4538"/>
      <c r="E81" s="4539"/>
      <c r="F81" s="4539"/>
      <c r="G81" s="4540"/>
    </row>
    <row r="82" spans="1:7" s="4499" customFormat="1" ht="24.75" hidden="1" customHeight="1" x14ac:dyDescent="0.25">
      <c r="A82" s="4535"/>
      <c r="B82" s="4538"/>
      <c r="C82" s="4537" t="s">
        <v>2421</v>
      </c>
      <c r="D82" s="4538"/>
      <c r="E82" s="4539" t="s">
        <v>2422</v>
      </c>
      <c r="F82" s="4539"/>
      <c r="G82" s="4540"/>
    </row>
    <row r="83" spans="1:7" s="4499" customFormat="1" ht="24.75" hidden="1" customHeight="1" x14ac:dyDescent="0.25">
      <c r="A83" s="4535"/>
      <c r="B83" s="4538"/>
      <c r="C83" s="4538" t="s">
        <v>2423</v>
      </c>
      <c r="D83" s="4538"/>
      <c r="E83" s="4539"/>
      <c r="F83" s="4539"/>
      <c r="G83" s="4540"/>
    </row>
    <row r="84" spans="1:7" s="4499" customFormat="1" ht="24.75" hidden="1" customHeight="1" x14ac:dyDescent="0.25">
      <c r="A84" s="4535"/>
      <c r="B84" s="4538"/>
      <c r="C84" s="4537" t="s">
        <v>2424</v>
      </c>
      <c r="D84" s="4538"/>
      <c r="E84" s="4539" t="s">
        <v>2425</v>
      </c>
      <c r="F84" s="4539"/>
      <c r="G84" s="4540"/>
    </row>
    <row r="85" spans="1:7" s="4499" customFormat="1" ht="24.75" hidden="1" customHeight="1" x14ac:dyDescent="0.25">
      <c r="A85" s="4535"/>
      <c r="B85" s="4538"/>
      <c r="C85" s="4538" t="s">
        <v>2426</v>
      </c>
      <c r="D85" s="4538"/>
      <c r="E85" s="4539"/>
      <c r="F85" s="4539"/>
      <c r="G85" s="4540"/>
    </row>
    <row r="86" spans="1:7" s="4499" customFormat="1" ht="24.75" hidden="1" customHeight="1" x14ac:dyDescent="0.25">
      <c r="A86" s="4535"/>
      <c r="B86" s="4538"/>
      <c r="C86" s="4537" t="s">
        <v>2427</v>
      </c>
      <c r="D86" s="4538"/>
      <c r="E86" s="4539" t="s">
        <v>1239</v>
      </c>
      <c r="F86" s="4539"/>
      <c r="G86" s="4540"/>
    </row>
    <row r="87" spans="1:7" s="4499" customFormat="1" ht="24.75" customHeight="1" x14ac:dyDescent="0.25">
      <c r="A87" s="4535" t="s">
        <v>2946</v>
      </c>
      <c r="B87" s="4538" t="s">
        <v>110</v>
      </c>
      <c r="C87" s="4538" t="s">
        <v>4819</v>
      </c>
      <c r="D87" s="4538" t="s">
        <v>2467</v>
      </c>
      <c r="E87" s="4539" t="s">
        <v>297</v>
      </c>
      <c r="F87" s="4539" t="s">
        <v>316</v>
      </c>
      <c r="G87" s="4540">
        <v>11200500000</v>
      </c>
    </row>
    <row r="88" spans="1:7" s="4499" customFormat="1" ht="24.75" customHeight="1" x14ac:dyDescent="0.25">
      <c r="A88" s="4535" t="s">
        <v>2947</v>
      </c>
      <c r="B88" s="4538" t="s">
        <v>4820</v>
      </c>
      <c r="C88" s="4538" t="s">
        <v>4821</v>
      </c>
      <c r="D88" s="4538" t="s">
        <v>4822</v>
      </c>
      <c r="E88" s="4539" t="s">
        <v>297</v>
      </c>
      <c r="F88" s="4539" t="s">
        <v>316</v>
      </c>
      <c r="G88" s="4540">
        <v>0</v>
      </c>
    </row>
    <row r="89" spans="1:7" s="4499" customFormat="1" ht="24.75" customHeight="1" x14ac:dyDescent="0.25">
      <c r="A89" s="4535" t="s">
        <v>2412</v>
      </c>
      <c r="B89" s="4539" t="s">
        <v>2944</v>
      </c>
      <c r="C89" s="4538" t="s">
        <v>2945</v>
      </c>
      <c r="D89" s="4538" t="s">
        <v>2406</v>
      </c>
      <c r="E89" s="4539" t="s">
        <v>297</v>
      </c>
      <c r="F89" s="4539" t="s">
        <v>316</v>
      </c>
      <c r="G89" s="4540">
        <v>9850225</v>
      </c>
    </row>
    <row r="90" spans="1:7" s="4499" customFormat="1" ht="24.75" customHeight="1" x14ac:dyDescent="0.25">
      <c r="A90" s="4535" t="s">
        <v>2414</v>
      </c>
      <c r="B90" s="4539" t="s">
        <v>688</v>
      </c>
      <c r="C90" s="4538" t="s">
        <v>4823</v>
      </c>
      <c r="D90" s="4538"/>
      <c r="E90" s="4539" t="s">
        <v>297</v>
      </c>
      <c r="F90" s="4539" t="s">
        <v>316</v>
      </c>
      <c r="G90" s="4540">
        <v>0</v>
      </c>
    </row>
    <row r="91" spans="1:7" s="4499" customFormat="1" ht="24.75" customHeight="1" x14ac:dyDescent="0.25">
      <c r="A91" s="4535"/>
      <c r="B91" s="4538"/>
      <c r="C91" s="4538"/>
      <c r="D91" s="4538"/>
      <c r="E91" s="4539"/>
      <c r="F91" s="4539"/>
      <c r="G91" s="4540"/>
    </row>
    <row r="92" spans="1:7" s="4499" customFormat="1" ht="24.75" customHeight="1" x14ac:dyDescent="0.25">
      <c r="A92" s="4535" t="s">
        <v>2429</v>
      </c>
      <c r="B92" s="4538" t="s">
        <v>120</v>
      </c>
      <c r="C92" s="4538" t="s">
        <v>4824</v>
      </c>
      <c r="D92" s="4538"/>
      <c r="E92" s="4539" t="s">
        <v>297</v>
      </c>
      <c r="F92" s="4539" t="s">
        <v>316</v>
      </c>
      <c r="G92" s="4540">
        <v>70000000</v>
      </c>
    </row>
    <row r="93" spans="1:7" s="4499" customFormat="1" ht="24.75" customHeight="1" x14ac:dyDescent="0.25">
      <c r="A93" s="4535"/>
      <c r="B93" s="4538"/>
      <c r="C93" s="4537"/>
      <c r="D93" s="4538"/>
      <c r="E93" s="4539"/>
      <c r="F93" s="4539"/>
      <c r="G93" s="4540"/>
    </row>
    <row r="94" spans="1:7" s="4499" customFormat="1" ht="24.75" customHeight="1" x14ac:dyDescent="0.25">
      <c r="A94" s="4535" t="s">
        <v>2430</v>
      </c>
      <c r="B94" s="4538" t="s">
        <v>2431</v>
      </c>
      <c r="C94" s="4538" t="s">
        <v>2432</v>
      </c>
      <c r="D94" s="4538" t="s">
        <v>2413</v>
      </c>
      <c r="E94" s="4539" t="s">
        <v>276</v>
      </c>
      <c r="F94" s="4539" t="s">
        <v>316</v>
      </c>
      <c r="G94" s="4540">
        <v>50000000</v>
      </c>
    </row>
    <row r="95" spans="1:7" s="4499" customFormat="1" ht="24.75" customHeight="1" x14ac:dyDescent="0.25">
      <c r="A95" s="4535"/>
      <c r="B95" s="4538"/>
      <c r="C95" s="4538" t="s">
        <v>2433</v>
      </c>
      <c r="D95" s="4538"/>
      <c r="E95" s="4539"/>
      <c r="F95" s="4539"/>
      <c r="G95" s="4540"/>
    </row>
    <row r="96" spans="1:7" s="4499" customFormat="1" ht="24.75" customHeight="1" x14ac:dyDescent="0.25">
      <c r="A96" s="4535"/>
      <c r="B96" s="4538"/>
      <c r="C96" s="4538" t="s">
        <v>2434</v>
      </c>
      <c r="D96" s="4538"/>
      <c r="E96" s="4539"/>
      <c r="F96" s="4539"/>
      <c r="G96" s="4540"/>
    </row>
    <row r="97" spans="1:8" s="4499" customFormat="1" ht="24.75" customHeight="1" x14ac:dyDescent="0.25">
      <c r="A97" s="4535"/>
      <c r="B97" s="4538"/>
      <c r="C97" s="4538" t="s">
        <v>2435</v>
      </c>
      <c r="D97" s="4538"/>
      <c r="E97" s="4539"/>
      <c r="F97" s="4539"/>
      <c r="G97" s="4540"/>
    </row>
    <row r="98" spans="1:8" s="4499" customFormat="1" ht="24.75" customHeight="1" x14ac:dyDescent="0.25">
      <c r="A98" s="4535" t="s">
        <v>2436</v>
      </c>
      <c r="B98" s="4538" t="s">
        <v>294</v>
      </c>
      <c r="C98" s="4538" t="s">
        <v>2432</v>
      </c>
      <c r="D98" s="4538" t="s">
        <v>2337</v>
      </c>
      <c r="E98" s="4539" t="s">
        <v>276</v>
      </c>
      <c r="F98" s="4539" t="s">
        <v>316</v>
      </c>
      <c r="G98" s="4540">
        <v>50000000</v>
      </c>
    </row>
    <row r="99" spans="1:8" s="4499" customFormat="1" ht="24.75" customHeight="1" x14ac:dyDescent="0.25">
      <c r="A99" s="4535"/>
      <c r="B99" s="4538"/>
      <c r="C99" s="4538" t="s">
        <v>2433</v>
      </c>
      <c r="D99" s="4538" t="s">
        <v>2339</v>
      </c>
      <c r="E99" s="4539"/>
      <c r="F99" s="4539"/>
      <c r="G99" s="4540"/>
    </row>
    <row r="100" spans="1:8" s="4499" customFormat="1" ht="24.75" customHeight="1" x14ac:dyDescent="0.25">
      <c r="A100" s="4535"/>
      <c r="B100" s="4538"/>
      <c r="C100" s="4538" t="s">
        <v>2434</v>
      </c>
      <c r="D100" s="4538"/>
      <c r="E100" s="4539"/>
      <c r="F100" s="4539"/>
      <c r="G100" s="4540"/>
    </row>
    <row r="101" spans="1:8" s="4499" customFormat="1" ht="24.75" customHeight="1" x14ac:dyDescent="0.25">
      <c r="A101" s="4535"/>
      <c r="B101" s="4538"/>
      <c r="C101" s="4538" t="s">
        <v>2435</v>
      </c>
      <c r="D101" s="4538"/>
      <c r="E101" s="4539"/>
      <c r="F101" s="4539"/>
      <c r="G101" s="4540"/>
    </row>
    <row r="102" spans="1:8" s="4499" customFormat="1" ht="24.75" customHeight="1" x14ac:dyDescent="0.25">
      <c r="A102" s="4535" t="s">
        <v>2437</v>
      </c>
      <c r="B102" s="4538" t="s">
        <v>2438</v>
      </c>
      <c r="C102" s="4537" t="s">
        <v>2439</v>
      </c>
      <c r="D102" s="4538" t="s">
        <v>2440</v>
      </c>
      <c r="E102" s="4539" t="s">
        <v>276</v>
      </c>
      <c r="F102" s="4539" t="s">
        <v>316</v>
      </c>
      <c r="G102" s="4543">
        <v>1190000000</v>
      </c>
    </row>
    <row r="103" spans="1:8" s="4499" customFormat="1" ht="24.75" customHeight="1" x14ac:dyDescent="0.25">
      <c r="A103" s="4535"/>
      <c r="B103" s="4538" t="s">
        <v>2441</v>
      </c>
      <c r="C103" s="4537" t="s">
        <v>2442</v>
      </c>
      <c r="D103" s="4538"/>
      <c r="E103" s="4539"/>
      <c r="F103" s="4539"/>
      <c r="G103" s="4540"/>
    </row>
    <row r="104" spans="1:8" s="4499" customFormat="1" ht="24.75" customHeight="1" x14ac:dyDescent="0.25">
      <c r="A104" s="4535"/>
      <c r="B104" s="4538"/>
      <c r="C104" s="4537" t="s">
        <v>2443</v>
      </c>
      <c r="D104" s="4538"/>
      <c r="E104" s="4539"/>
      <c r="F104" s="4539"/>
      <c r="G104" s="4540"/>
    </row>
    <row r="105" spans="1:8" s="4499" customFormat="1" ht="24.75" customHeight="1" x14ac:dyDescent="0.25">
      <c r="A105" s="4535" t="s">
        <v>2444</v>
      </c>
      <c r="B105" s="4538" t="s">
        <v>692</v>
      </c>
      <c r="C105" s="4538" t="s">
        <v>2445</v>
      </c>
      <c r="D105" s="4538" t="s">
        <v>2446</v>
      </c>
      <c r="E105" s="4539" t="s">
        <v>276</v>
      </c>
      <c r="F105" s="4539" t="s">
        <v>316</v>
      </c>
      <c r="G105" s="4543">
        <v>50000000</v>
      </c>
    </row>
    <row r="106" spans="1:8" s="4499" customFormat="1" ht="24.75" customHeight="1" x14ac:dyDescent="0.25">
      <c r="A106" s="4535"/>
      <c r="B106" s="4538"/>
      <c r="C106" s="4538" t="s">
        <v>2447</v>
      </c>
      <c r="D106" s="4538"/>
      <c r="E106" s="4539"/>
      <c r="F106" s="4539"/>
      <c r="G106" s="4540"/>
    </row>
    <row r="107" spans="1:8" s="4499" customFormat="1" ht="24.75" customHeight="1" x14ac:dyDescent="0.25">
      <c r="A107" s="4535"/>
      <c r="B107" s="4538"/>
      <c r="C107" s="4538" t="s">
        <v>2448</v>
      </c>
      <c r="D107" s="4538"/>
      <c r="E107" s="4539"/>
      <c r="F107" s="4539"/>
      <c r="G107" s="4540"/>
    </row>
    <row r="108" spans="1:8" s="4499" customFormat="1" ht="24.75" customHeight="1" x14ac:dyDescent="0.25">
      <c r="A108" s="4535"/>
      <c r="B108" s="4538"/>
      <c r="C108" s="4538" t="s">
        <v>2449</v>
      </c>
      <c r="D108" s="4538"/>
      <c r="E108" s="4539"/>
      <c r="F108" s="4539"/>
      <c r="G108" s="4540"/>
    </row>
    <row r="109" spans="1:8" s="4499" customFormat="1" ht="24.75" customHeight="1" x14ac:dyDescent="0.25">
      <c r="A109" s="4535" t="s">
        <v>2450</v>
      </c>
      <c r="B109" s="4538" t="s">
        <v>2451</v>
      </c>
      <c r="C109" s="4538" t="s">
        <v>2452</v>
      </c>
      <c r="D109" s="4538" t="s">
        <v>2413</v>
      </c>
      <c r="E109" s="4539" t="s">
        <v>297</v>
      </c>
      <c r="F109" s="4539" t="s">
        <v>316</v>
      </c>
      <c r="G109" s="4540">
        <v>72715000</v>
      </c>
      <c r="H109" s="4548"/>
    </row>
    <row r="110" spans="1:8" s="4499" customFormat="1" ht="24.75" customHeight="1" x14ac:dyDescent="0.25">
      <c r="A110" s="4535"/>
      <c r="B110" s="4538"/>
      <c r="C110" s="4538" t="s">
        <v>2453</v>
      </c>
      <c r="D110" s="4538"/>
      <c r="E110" s="4539"/>
      <c r="F110" s="4549"/>
      <c r="G110" s="4550"/>
    </row>
    <row r="111" spans="1:8" s="4499" customFormat="1" ht="24.75" customHeight="1" x14ac:dyDescent="0.25">
      <c r="A111" s="4535" t="s">
        <v>2454</v>
      </c>
      <c r="B111" s="4538" t="s">
        <v>1518</v>
      </c>
      <c r="C111" s="4538" t="s">
        <v>2455</v>
      </c>
      <c r="D111" s="4538" t="s">
        <v>2456</v>
      </c>
      <c r="E111" s="4539" t="s">
        <v>297</v>
      </c>
      <c r="F111" s="4549" t="s">
        <v>316</v>
      </c>
      <c r="G111" s="4540">
        <v>9995000</v>
      </c>
    </row>
    <row r="112" spans="1:8" s="4499" customFormat="1" ht="24.75" hidden="1" customHeight="1" x14ac:dyDescent="0.25">
      <c r="A112" s="4535"/>
      <c r="B112" s="4538"/>
      <c r="C112" s="4538" t="s">
        <v>2457</v>
      </c>
      <c r="D112" s="4538" t="s">
        <v>2405</v>
      </c>
      <c r="E112" s="4539"/>
      <c r="F112" s="4539"/>
      <c r="G112" s="4551"/>
    </row>
    <row r="113" spans="1:7" s="4499" customFormat="1" ht="24.75" hidden="1" customHeight="1" x14ac:dyDescent="0.25">
      <c r="A113" s="4535"/>
      <c r="B113" s="4538"/>
      <c r="C113" s="4537" t="s">
        <v>2458</v>
      </c>
      <c r="D113" s="4538"/>
      <c r="E113" s="4539"/>
      <c r="F113" s="4539"/>
      <c r="G113" s="4540">
        <v>0</v>
      </c>
    </row>
    <row r="114" spans="1:7" s="4499" customFormat="1" ht="24.75" hidden="1" customHeight="1" x14ac:dyDescent="0.25">
      <c r="A114" s="4535"/>
      <c r="B114" s="4538"/>
      <c r="C114" s="4538" t="s">
        <v>2426</v>
      </c>
      <c r="D114" s="4538"/>
      <c r="E114" s="4539"/>
      <c r="F114" s="4539"/>
      <c r="G114" s="4540"/>
    </row>
    <row r="115" spans="1:7" s="4499" customFormat="1" ht="24.75" hidden="1" customHeight="1" x14ac:dyDescent="0.25">
      <c r="A115" s="4535"/>
      <c r="B115" s="4538"/>
      <c r="C115" s="4537" t="s">
        <v>2459</v>
      </c>
      <c r="D115" s="4538"/>
      <c r="E115" s="4539"/>
      <c r="F115" s="4539"/>
      <c r="G115" s="4540">
        <v>0</v>
      </c>
    </row>
    <row r="116" spans="1:7" s="4499" customFormat="1" ht="24.75" hidden="1" customHeight="1" x14ac:dyDescent="0.25">
      <c r="A116" s="4535"/>
      <c r="B116" s="4538"/>
      <c r="C116" s="4538" t="s">
        <v>2460</v>
      </c>
      <c r="D116" s="4538"/>
      <c r="E116" s="4539"/>
      <c r="F116" s="4539"/>
      <c r="G116" s="4540"/>
    </row>
    <row r="117" spans="1:7" s="4499" customFormat="1" ht="24.75" hidden="1" customHeight="1" x14ac:dyDescent="0.25">
      <c r="A117" s="4535"/>
      <c r="B117" s="4538"/>
      <c r="C117" s="4537" t="s">
        <v>2417</v>
      </c>
      <c r="D117" s="4538"/>
      <c r="E117" s="4539"/>
      <c r="F117" s="4539"/>
      <c r="G117" s="4540">
        <v>0</v>
      </c>
    </row>
    <row r="118" spans="1:7" s="4499" customFormat="1" ht="24.75" hidden="1" customHeight="1" x14ac:dyDescent="0.25">
      <c r="A118" s="4535"/>
      <c r="B118" s="4538"/>
      <c r="C118" s="4538" t="s">
        <v>2420</v>
      </c>
      <c r="D118" s="4538"/>
      <c r="E118" s="4539"/>
      <c r="F118" s="4539"/>
      <c r="G118" s="4540"/>
    </row>
    <row r="119" spans="1:7" s="4499" customFormat="1" ht="24.75" customHeight="1" x14ac:dyDescent="0.25">
      <c r="A119" s="4552" t="s">
        <v>2461</v>
      </c>
      <c r="B119" s="4553" t="s">
        <v>362</v>
      </c>
      <c r="C119" s="4553" t="s">
        <v>2462</v>
      </c>
      <c r="D119" s="4554"/>
      <c r="E119" s="4555"/>
      <c r="F119" s="4555"/>
      <c r="G119" s="4556">
        <f>SUM(G120)</f>
        <v>560750000</v>
      </c>
    </row>
    <row r="120" spans="1:7" s="4499" customFormat="1" ht="24.75" customHeight="1" x14ac:dyDescent="0.25">
      <c r="A120" s="4530" t="s">
        <v>2463</v>
      </c>
      <c r="B120" s="4533" t="s">
        <v>1144</v>
      </c>
      <c r="C120" s="4533" t="s">
        <v>2464</v>
      </c>
      <c r="D120" s="4533" t="s">
        <v>2465</v>
      </c>
      <c r="E120" s="4534" t="s">
        <v>7002</v>
      </c>
      <c r="F120" s="4534" t="s">
        <v>316</v>
      </c>
      <c r="G120" s="4511">
        <v>560750000</v>
      </c>
    </row>
    <row r="121" spans="1:7" s="4499" customFormat="1" ht="24.75" customHeight="1" x14ac:dyDescent="0.25">
      <c r="A121" s="4535"/>
      <c r="B121" s="4538"/>
      <c r="C121" s="4538" t="s">
        <v>2466</v>
      </c>
      <c r="D121" s="4538" t="s">
        <v>2467</v>
      </c>
      <c r="E121" s="4539"/>
      <c r="F121" s="4539"/>
      <c r="G121" s="4540"/>
    </row>
    <row r="122" spans="1:7" s="4499" customFormat="1" ht="24.75" customHeight="1" x14ac:dyDescent="0.25">
      <c r="A122" s="4535"/>
      <c r="B122" s="4538"/>
      <c r="C122" s="4538" t="s">
        <v>25</v>
      </c>
      <c r="D122" s="4538"/>
      <c r="E122" s="4539"/>
      <c r="F122" s="4539"/>
      <c r="G122" s="4540"/>
    </row>
    <row r="123" spans="1:7" s="4499" customFormat="1" ht="24.75" customHeight="1" x14ac:dyDescent="0.25">
      <c r="A123" s="4522" t="s">
        <v>2468</v>
      </c>
      <c r="B123" s="4523" t="s">
        <v>2469</v>
      </c>
      <c r="C123" s="4523" t="s">
        <v>2470</v>
      </c>
      <c r="D123" s="4524"/>
      <c r="E123" s="4525"/>
      <c r="F123" s="4525"/>
      <c r="G123" s="4545">
        <f>G125</f>
        <v>73392000</v>
      </c>
    </row>
    <row r="124" spans="1:7" s="4499" customFormat="1" ht="24.75" customHeight="1" x14ac:dyDescent="0.25">
      <c r="A124" s="4526"/>
      <c r="B124" s="4527" t="s">
        <v>2410</v>
      </c>
      <c r="C124" s="4527" t="s">
        <v>2471</v>
      </c>
      <c r="D124" s="4528"/>
      <c r="E124" s="4529"/>
      <c r="F124" s="4529"/>
      <c r="G124" s="4546"/>
    </row>
    <row r="125" spans="1:7" s="4499" customFormat="1" ht="24.75" customHeight="1" x14ac:dyDescent="0.25">
      <c r="A125" s="4530" t="s">
        <v>2472</v>
      </c>
      <c r="B125" s="4533" t="s">
        <v>329</v>
      </c>
      <c r="C125" s="4533" t="s">
        <v>2473</v>
      </c>
      <c r="D125" s="4533" t="s">
        <v>2340</v>
      </c>
      <c r="E125" s="4534" t="s">
        <v>7003</v>
      </c>
      <c r="F125" s="4534" t="s">
        <v>316</v>
      </c>
      <c r="G125" s="4511">
        <v>73392000</v>
      </c>
    </row>
    <row r="126" spans="1:7" s="4499" customFormat="1" ht="24.75" customHeight="1" x14ac:dyDescent="0.25">
      <c r="A126" s="4535"/>
      <c r="B126" s="4538"/>
      <c r="C126" s="4538" t="s">
        <v>2474</v>
      </c>
      <c r="D126" s="4538"/>
      <c r="E126" s="4539"/>
      <c r="F126" s="4539"/>
      <c r="G126" s="4540"/>
    </row>
    <row r="127" spans="1:7" s="4499" customFormat="1" ht="24.75" customHeight="1" x14ac:dyDescent="0.25">
      <c r="A127" s="4557"/>
      <c r="B127" s="4558"/>
      <c r="C127" s="4558" t="s">
        <v>2475</v>
      </c>
      <c r="D127" s="4558"/>
      <c r="E127" s="4559"/>
      <c r="F127" s="4559"/>
      <c r="G127" s="4560"/>
    </row>
    <row r="128" spans="1:7" s="4499" customFormat="1" ht="24.75" customHeight="1" x14ac:dyDescent="0.25">
      <c r="A128" s="4522" t="s">
        <v>2476</v>
      </c>
      <c r="B128" s="4523" t="s">
        <v>2477</v>
      </c>
      <c r="C128" s="4523" t="s">
        <v>2478</v>
      </c>
      <c r="D128" s="4524"/>
      <c r="E128" s="4525"/>
      <c r="F128" s="4525"/>
      <c r="G128" s="4545">
        <f>G130+G132</f>
        <v>10000000</v>
      </c>
    </row>
    <row r="129" spans="1:9" s="4499" customFormat="1" ht="24.75" customHeight="1" x14ac:dyDescent="0.25">
      <c r="A129" s="4526"/>
      <c r="B129" s="4527" t="s">
        <v>2479</v>
      </c>
      <c r="C129" s="4527" t="s">
        <v>376</v>
      </c>
      <c r="D129" s="4528"/>
      <c r="E129" s="4529"/>
      <c r="F129" s="4529"/>
      <c r="G129" s="4561"/>
    </row>
    <row r="130" spans="1:9" s="4499" customFormat="1" ht="24.75" customHeight="1" x14ac:dyDescent="0.25">
      <c r="A130" s="4530" t="s">
        <v>2480</v>
      </c>
      <c r="B130" s="4533" t="s">
        <v>2481</v>
      </c>
      <c r="C130" s="4533" t="s">
        <v>2482</v>
      </c>
      <c r="D130" s="4533" t="s">
        <v>25</v>
      </c>
      <c r="E130" s="4534" t="s">
        <v>1673</v>
      </c>
      <c r="F130" s="4534" t="s">
        <v>316</v>
      </c>
      <c r="G130" s="4511">
        <v>5000000</v>
      </c>
    </row>
    <row r="131" spans="1:9" s="4499" customFormat="1" ht="24.75" customHeight="1" x14ac:dyDescent="0.25">
      <c r="A131" s="4535"/>
      <c r="B131" s="4538" t="s">
        <v>2483</v>
      </c>
      <c r="C131" s="4538" t="s">
        <v>2484</v>
      </c>
      <c r="D131" s="4538"/>
      <c r="E131" s="4539"/>
      <c r="F131" s="4539"/>
      <c r="G131" s="4540"/>
    </row>
    <row r="132" spans="1:9" s="4499" customFormat="1" ht="24.75" customHeight="1" x14ac:dyDescent="0.25">
      <c r="A132" s="4535" t="s">
        <v>2485</v>
      </c>
      <c r="B132" s="4538" t="s">
        <v>298</v>
      </c>
      <c r="C132" s="4538" t="s">
        <v>2486</v>
      </c>
      <c r="D132" s="4538" t="s">
        <v>25</v>
      </c>
      <c r="E132" s="4539" t="s">
        <v>1673</v>
      </c>
      <c r="F132" s="4539" t="s">
        <v>316</v>
      </c>
      <c r="G132" s="4540">
        <v>5000000</v>
      </c>
    </row>
    <row r="133" spans="1:9" s="4499" customFormat="1" ht="24.75" customHeight="1" x14ac:dyDescent="0.25">
      <c r="A133" s="4535"/>
      <c r="B133" s="4538"/>
      <c r="C133" s="4538" t="s">
        <v>2487</v>
      </c>
      <c r="D133" s="4538"/>
      <c r="E133" s="4539"/>
      <c r="F133" s="4539"/>
      <c r="G133" s="4540"/>
    </row>
    <row r="134" spans="1:9" s="4499" customFormat="1" ht="24.75" customHeight="1" x14ac:dyDescent="0.25">
      <c r="A134" s="4522" t="s">
        <v>2488</v>
      </c>
      <c r="B134" s="4523" t="s">
        <v>146</v>
      </c>
      <c r="C134" s="4523" t="s">
        <v>2489</v>
      </c>
      <c r="D134" s="4524"/>
      <c r="E134" s="4525"/>
      <c r="F134" s="4525"/>
      <c r="G134" s="4545">
        <f>G136</f>
        <v>5000000</v>
      </c>
    </row>
    <row r="135" spans="1:9" s="4499" customFormat="1" ht="24.75" customHeight="1" x14ac:dyDescent="0.25">
      <c r="A135" s="4526"/>
      <c r="B135" s="4527"/>
      <c r="C135" s="4527" t="s">
        <v>25</v>
      </c>
      <c r="D135" s="4528"/>
      <c r="E135" s="4529"/>
      <c r="F135" s="4529"/>
      <c r="G135" s="4546"/>
    </row>
    <row r="136" spans="1:9" s="4499" customFormat="1" ht="24.75" customHeight="1" x14ac:dyDescent="0.25">
      <c r="A136" s="4530" t="s">
        <v>2490</v>
      </c>
      <c r="B136" s="4533" t="s">
        <v>300</v>
      </c>
      <c r="C136" s="4533" t="s">
        <v>2491</v>
      </c>
      <c r="D136" s="4533" t="s">
        <v>25</v>
      </c>
      <c r="E136" s="4534" t="s">
        <v>373</v>
      </c>
      <c r="F136" s="4534" t="s">
        <v>316</v>
      </c>
      <c r="G136" s="4540">
        <v>5000000</v>
      </c>
    </row>
    <row r="137" spans="1:9" s="4499" customFormat="1" ht="24.75" customHeight="1" x14ac:dyDescent="0.25">
      <c r="A137" s="4535"/>
      <c r="B137" s="4538"/>
      <c r="C137" s="4538" t="s">
        <v>2492</v>
      </c>
      <c r="D137" s="4538"/>
      <c r="E137" s="4539"/>
      <c r="F137" s="4539"/>
      <c r="G137" s="4540"/>
    </row>
    <row r="138" spans="1:9" s="4499" customFormat="1" ht="24.75" customHeight="1" x14ac:dyDescent="0.25">
      <c r="A138" s="4522" t="s">
        <v>2493</v>
      </c>
      <c r="B138" s="4523" t="s">
        <v>2854</v>
      </c>
      <c r="C138" s="4523" t="s">
        <v>2494</v>
      </c>
      <c r="D138" s="4524"/>
      <c r="E138" s="4525"/>
      <c r="F138" s="4525"/>
      <c r="G138" s="4545">
        <f>SUM(G140:G162)</f>
        <v>22062660000</v>
      </c>
    </row>
    <row r="139" spans="1:9" s="4499" customFormat="1" ht="24.75" customHeight="1" x14ac:dyDescent="0.25">
      <c r="A139" s="4526"/>
      <c r="B139" s="4527"/>
      <c r="C139" s="4527" t="s">
        <v>2495</v>
      </c>
      <c r="D139" s="4528"/>
      <c r="E139" s="4529"/>
      <c r="F139" s="4529"/>
      <c r="G139" s="4561"/>
    </row>
    <row r="140" spans="1:9" s="4499" customFormat="1" ht="24.75" customHeight="1" x14ac:dyDescent="0.25">
      <c r="A140" s="4530" t="s">
        <v>2496</v>
      </c>
      <c r="B140" s="4533" t="s">
        <v>2497</v>
      </c>
      <c r="C140" s="4533" t="s">
        <v>2498</v>
      </c>
      <c r="D140" s="4533" t="s">
        <v>2499</v>
      </c>
      <c r="E140" s="4534" t="s">
        <v>2500</v>
      </c>
      <c r="F140" s="4534" t="s">
        <v>2390</v>
      </c>
      <c r="G140" s="4511">
        <v>5554580000</v>
      </c>
    </row>
    <row r="141" spans="1:9" s="4499" customFormat="1" ht="24.75" customHeight="1" x14ac:dyDescent="0.25">
      <c r="A141" s="4535"/>
      <c r="B141" s="4538"/>
      <c r="C141" s="4538" t="s">
        <v>2501</v>
      </c>
      <c r="D141" s="4538"/>
      <c r="E141" s="4539"/>
      <c r="F141" s="4539"/>
      <c r="G141" s="4540"/>
    </row>
    <row r="142" spans="1:9" s="4499" customFormat="1" ht="24.75" customHeight="1" x14ac:dyDescent="0.25">
      <c r="A142" s="4535"/>
      <c r="B142" s="4538"/>
      <c r="C142" s="4538" t="s">
        <v>2502</v>
      </c>
      <c r="D142" s="4538"/>
      <c r="E142" s="4539"/>
      <c r="F142" s="4539"/>
      <c r="G142" s="4540"/>
    </row>
    <row r="143" spans="1:9" s="4499" customFormat="1" ht="24.75" customHeight="1" x14ac:dyDescent="0.25">
      <c r="A143" s="4535"/>
      <c r="B143" s="4538"/>
      <c r="C143" s="4538" t="s">
        <v>2503</v>
      </c>
      <c r="D143" s="4538"/>
      <c r="E143" s="4539"/>
      <c r="F143" s="4539"/>
      <c r="G143" s="4540"/>
    </row>
    <row r="144" spans="1:9" s="4499" customFormat="1" ht="24.75" customHeight="1" x14ac:dyDescent="0.25">
      <c r="A144" s="4535"/>
      <c r="B144" s="4538"/>
      <c r="C144" s="4538" t="s">
        <v>2504</v>
      </c>
      <c r="D144" s="4538"/>
      <c r="E144" s="4539"/>
      <c r="F144" s="4539"/>
      <c r="G144" s="4540"/>
      <c r="I144" s="4562"/>
    </row>
    <row r="145" spans="1:9" s="4499" customFormat="1" ht="24.75" customHeight="1" x14ac:dyDescent="0.25">
      <c r="A145" s="4535"/>
      <c r="B145" s="4538"/>
      <c r="C145" s="4538" t="s">
        <v>2505</v>
      </c>
      <c r="D145" s="4538"/>
      <c r="E145" s="4539"/>
      <c r="F145" s="4539"/>
      <c r="G145" s="4540"/>
      <c r="I145" s="4562"/>
    </row>
    <row r="146" spans="1:9" s="4499" customFormat="1" ht="24.75" customHeight="1" x14ac:dyDescent="0.25">
      <c r="A146" s="4535" t="s">
        <v>2506</v>
      </c>
      <c r="B146" s="4538" t="s">
        <v>2507</v>
      </c>
      <c r="C146" s="4538" t="s">
        <v>2508</v>
      </c>
      <c r="D146" s="4538" t="s">
        <v>2499</v>
      </c>
      <c r="E146" s="4539" t="s">
        <v>2509</v>
      </c>
      <c r="F146" s="4539" t="s">
        <v>2390</v>
      </c>
      <c r="G146" s="4540">
        <v>6093610000</v>
      </c>
      <c r="I146" s="4562"/>
    </row>
    <row r="147" spans="1:9" s="4499" customFormat="1" ht="24.75" customHeight="1" x14ac:dyDescent="0.25">
      <c r="A147" s="4535"/>
      <c r="B147" s="4538"/>
      <c r="C147" s="4538" t="s">
        <v>2510</v>
      </c>
      <c r="D147" s="4538"/>
      <c r="E147" s="4539"/>
      <c r="F147" s="4539"/>
      <c r="G147" s="4540"/>
      <c r="I147" s="4562"/>
    </row>
    <row r="148" spans="1:9" s="4499" customFormat="1" ht="24.75" customHeight="1" x14ac:dyDescent="0.25">
      <c r="A148" s="4535"/>
      <c r="B148" s="4538"/>
      <c r="C148" s="4538" t="s">
        <v>2511</v>
      </c>
      <c r="D148" s="4538"/>
      <c r="E148" s="4539"/>
      <c r="F148" s="4539"/>
      <c r="G148" s="4540"/>
      <c r="I148" s="4562"/>
    </row>
    <row r="149" spans="1:9" s="4499" customFormat="1" ht="24.75" customHeight="1" x14ac:dyDescent="0.25">
      <c r="A149" s="4535"/>
      <c r="B149" s="4538"/>
      <c r="C149" s="4538" t="s">
        <v>2512</v>
      </c>
      <c r="D149" s="4538"/>
      <c r="E149" s="4539"/>
      <c r="F149" s="4539"/>
      <c r="G149" s="4540"/>
      <c r="I149" s="4562"/>
    </row>
    <row r="150" spans="1:9" s="4499" customFormat="1" ht="24.75" customHeight="1" x14ac:dyDescent="0.25">
      <c r="A150" s="4535" t="s">
        <v>4825</v>
      </c>
      <c r="B150" s="4538" t="s">
        <v>4826</v>
      </c>
      <c r="C150" s="4538" t="s">
        <v>2520</v>
      </c>
      <c r="D150" s="4538" t="s">
        <v>4827</v>
      </c>
      <c r="E150" s="4539" t="s">
        <v>297</v>
      </c>
      <c r="F150" s="4539" t="s">
        <v>316</v>
      </c>
      <c r="G150" s="4540">
        <v>399840000</v>
      </c>
      <c r="I150" s="4562"/>
    </row>
    <row r="151" spans="1:9" s="4499" customFormat="1" ht="24.75" customHeight="1" x14ac:dyDescent="0.25">
      <c r="A151" s="4535" t="s">
        <v>7004</v>
      </c>
      <c r="B151" s="4538" t="s">
        <v>2514</v>
      </c>
      <c r="C151" s="4538" t="s">
        <v>2515</v>
      </c>
      <c r="D151" s="4538" t="s">
        <v>2516</v>
      </c>
      <c r="E151" s="4539" t="s">
        <v>2517</v>
      </c>
      <c r="F151" s="4539" t="s">
        <v>2390</v>
      </c>
      <c r="G151" s="4540">
        <v>1007830000</v>
      </c>
      <c r="I151" s="4562"/>
    </row>
    <row r="152" spans="1:9" s="4499" customFormat="1" ht="24.75" customHeight="1" x14ac:dyDescent="0.25">
      <c r="A152" s="4535"/>
      <c r="B152" s="4538"/>
      <c r="C152" s="4538" t="s">
        <v>2518</v>
      </c>
      <c r="D152" s="4538" t="s">
        <v>2340</v>
      </c>
      <c r="E152" s="4539"/>
      <c r="F152" s="4539" t="s">
        <v>568</v>
      </c>
      <c r="G152" s="4540"/>
    </row>
    <row r="153" spans="1:9" s="4499" customFormat="1" ht="24.75" customHeight="1" x14ac:dyDescent="0.25">
      <c r="A153" s="4535"/>
      <c r="B153" s="4538"/>
      <c r="C153" s="4538" t="s">
        <v>2502</v>
      </c>
      <c r="D153" s="4538"/>
      <c r="E153" s="4539"/>
      <c r="F153" s="4539"/>
      <c r="G153" s="4540"/>
    </row>
    <row r="154" spans="1:9" s="4499" customFormat="1" ht="24.75" customHeight="1" x14ac:dyDescent="0.25">
      <c r="A154" s="4535"/>
      <c r="B154" s="4538"/>
      <c r="C154" s="4538" t="s">
        <v>2519</v>
      </c>
      <c r="D154" s="4538"/>
      <c r="E154" s="4539"/>
      <c r="F154" s="4539"/>
      <c r="G154" s="4540"/>
    </row>
    <row r="155" spans="1:9" s="4499" customFormat="1" ht="24.75" customHeight="1" x14ac:dyDescent="0.25">
      <c r="A155" s="4535"/>
      <c r="B155" s="4538"/>
      <c r="C155" s="4538" t="s">
        <v>2520</v>
      </c>
      <c r="D155" s="4538"/>
      <c r="E155" s="4539"/>
      <c r="F155" s="4539"/>
      <c r="G155" s="4540"/>
    </row>
    <row r="156" spans="1:9" s="4499" customFormat="1" ht="24.75" customHeight="1" x14ac:dyDescent="0.25">
      <c r="A156" s="4535" t="s">
        <v>2513</v>
      </c>
      <c r="B156" s="4538" t="s">
        <v>7005</v>
      </c>
      <c r="C156" s="4538" t="s">
        <v>7006</v>
      </c>
      <c r="D156" s="4538" t="s">
        <v>2516</v>
      </c>
      <c r="E156" s="4539" t="s">
        <v>297</v>
      </c>
      <c r="F156" s="4539" t="s">
        <v>316</v>
      </c>
      <c r="G156" s="4540">
        <v>114500000</v>
      </c>
    </row>
    <row r="157" spans="1:9" s="4499" customFormat="1" ht="24.75" customHeight="1" x14ac:dyDescent="0.25">
      <c r="A157" s="4535" t="s">
        <v>2521</v>
      </c>
      <c r="B157" s="4538" t="s">
        <v>4828</v>
      </c>
      <c r="C157" s="4538" t="s">
        <v>4829</v>
      </c>
      <c r="D157" s="4538"/>
      <c r="E157" s="4539"/>
      <c r="F157" s="4539"/>
      <c r="G157" s="4540">
        <v>0</v>
      </c>
    </row>
    <row r="158" spans="1:9" s="4499" customFormat="1" ht="24.75" customHeight="1" x14ac:dyDescent="0.25">
      <c r="A158" s="4535" t="s">
        <v>4830</v>
      </c>
      <c r="B158" s="4538" t="s">
        <v>4831</v>
      </c>
      <c r="C158" s="4538" t="s">
        <v>4832</v>
      </c>
      <c r="D158" s="4538"/>
      <c r="E158" s="4539"/>
      <c r="F158" s="4539"/>
      <c r="G158" s="4540">
        <v>510940000</v>
      </c>
    </row>
    <row r="159" spans="1:9" s="4499" customFormat="1" ht="24.75" customHeight="1" x14ac:dyDescent="0.25">
      <c r="A159" s="4557" t="s">
        <v>4833</v>
      </c>
      <c r="B159" s="4558" t="s">
        <v>4834</v>
      </c>
      <c r="C159" s="4558" t="s">
        <v>4835</v>
      </c>
      <c r="D159" s="4558" t="s">
        <v>4836</v>
      </c>
      <c r="E159" s="4558" t="s">
        <v>297</v>
      </c>
      <c r="F159" s="4558" t="s">
        <v>4837</v>
      </c>
      <c r="G159" s="4560">
        <v>8131360000</v>
      </c>
    </row>
    <row r="160" spans="1:9" s="4563" customFormat="1" ht="24.75" customHeight="1" x14ac:dyDescent="0.25">
      <c r="A160" s="4557" t="s">
        <v>8490</v>
      </c>
      <c r="B160" s="4538" t="s">
        <v>8491</v>
      </c>
      <c r="C160" s="4538" t="s">
        <v>8492</v>
      </c>
      <c r="D160" s="4538" t="s">
        <v>2516</v>
      </c>
      <c r="E160" s="4538" t="s">
        <v>297</v>
      </c>
      <c r="F160" s="4558" t="s">
        <v>277</v>
      </c>
      <c r="G160" s="4540">
        <v>250000000</v>
      </c>
    </row>
    <row r="161" spans="1:7" s="4563" customFormat="1" ht="44.25" customHeight="1" x14ac:dyDescent="0.25">
      <c r="A161" s="4557" t="s">
        <v>8493</v>
      </c>
      <c r="B161" s="4538" t="s">
        <v>8494</v>
      </c>
      <c r="C161" s="4538" t="s">
        <v>8495</v>
      </c>
      <c r="D161" s="4538" t="s">
        <v>8496</v>
      </c>
      <c r="E161" s="4538" t="s">
        <v>297</v>
      </c>
      <c r="F161" s="4538" t="s">
        <v>2807</v>
      </c>
      <c r="G161" s="4540">
        <v>0</v>
      </c>
    </row>
    <row r="162" spans="1:7" s="4563" customFormat="1" ht="39.75" customHeight="1" x14ac:dyDescent="0.25">
      <c r="A162" s="4557" t="s">
        <v>8497</v>
      </c>
      <c r="B162" s="4538" t="s">
        <v>8498</v>
      </c>
      <c r="C162" s="4538" t="s">
        <v>8499</v>
      </c>
      <c r="D162" s="4538" t="s">
        <v>8496</v>
      </c>
      <c r="E162" s="4538" t="s">
        <v>297</v>
      </c>
      <c r="F162" s="4538" t="s">
        <v>2807</v>
      </c>
      <c r="G162" s="4540">
        <v>0</v>
      </c>
    </row>
    <row r="163" spans="1:7" s="4499" customFormat="1" ht="24.75" customHeight="1" x14ac:dyDescent="0.25">
      <c r="A163" s="4522" t="s">
        <v>2522</v>
      </c>
      <c r="B163" s="4523" t="s">
        <v>2523</v>
      </c>
      <c r="C163" s="4523" t="s">
        <v>2524</v>
      </c>
      <c r="D163" s="4524"/>
      <c r="E163" s="4525"/>
      <c r="F163" s="4525"/>
      <c r="G163" s="4545">
        <f>G166</f>
        <v>300000000</v>
      </c>
    </row>
    <row r="164" spans="1:7" s="4499" customFormat="1" ht="24.75" customHeight="1" x14ac:dyDescent="0.25">
      <c r="A164" s="4564"/>
      <c r="B164" s="4565" t="s">
        <v>2525</v>
      </c>
      <c r="C164" s="4565" t="s">
        <v>2526</v>
      </c>
      <c r="D164" s="4566"/>
      <c r="E164" s="4567"/>
      <c r="F164" s="4567"/>
      <c r="G164" s="4568"/>
    </row>
    <row r="165" spans="1:7" s="4499" customFormat="1" ht="24.75" customHeight="1" x14ac:dyDescent="0.25">
      <c r="A165" s="4526"/>
      <c r="B165" s="4527"/>
      <c r="C165" s="4527" t="s">
        <v>2527</v>
      </c>
      <c r="D165" s="4528"/>
      <c r="E165" s="4529"/>
      <c r="F165" s="4529"/>
      <c r="G165" s="4561"/>
    </row>
    <row r="166" spans="1:7" s="4499" customFormat="1" ht="24.75" customHeight="1" x14ac:dyDescent="0.25">
      <c r="A166" s="4569" t="s">
        <v>2528</v>
      </c>
      <c r="B166" s="4524" t="s">
        <v>4838</v>
      </c>
      <c r="C166" s="4524" t="s">
        <v>4839</v>
      </c>
      <c r="D166" s="4524" t="s">
        <v>4840</v>
      </c>
      <c r="E166" s="4525" t="s">
        <v>2529</v>
      </c>
      <c r="F166" s="4525" t="s">
        <v>4841</v>
      </c>
      <c r="G166" s="4570">
        <v>300000000</v>
      </c>
    </row>
    <row r="167" spans="1:7" s="4499" customFormat="1" ht="24.75" customHeight="1" x14ac:dyDescent="0.25">
      <c r="A167" s="4552" t="s">
        <v>4842</v>
      </c>
      <c r="B167" s="4553" t="s">
        <v>4843</v>
      </c>
      <c r="C167" s="4553" t="s">
        <v>4844</v>
      </c>
      <c r="D167" s="4553"/>
      <c r="E167" s="4571"/>
      <c r="F167" s="4571"/>
      <c r="G167" s="4572">
        <f>G168</f>
        <v>0</v>
      </c>
    </row>
    <row r="168" spans="1:7" s="4499" customFormat="1" ht="24.75" customHeight="1" x14ac:dyDescent="0.25">
      <c r="A168" s="4573"/>
      <c r="B168" s="4574" t="s">
        <v>4845</v>
      </c>
      <c r="C168" s="4574" t="s">
        <v>4846</v>
      </c>
      <c r="D168" s="4574"/>
      <c r="E168" s="4575"/>
      <c r="F168" s="4575"/>
      <c r="G168" s="4551">
        <v>0</v>
      </c>
    </row>
    <row r="169" spans="1:7" s="4499" customFormat="1" ht="24.75" customHeight="1" x14ac:dyDescent="0.25">
      <c r="A169" s="8110" t="s">
        <v>2530</v>
      </c>
      <c r="B169" s="8112" t="s">
        <v>4847</v>
      </c>
      <c r="C169" s="8112" t="s">
        <v>4848</v>
      </c>
      <c r="D169" s="4524"/>
      <c r="E169" s="4525"/>
      <c r="F169" s="4525"/>
      <c r="G169" s="4545">
        <f>G171</f>
        <v>3306869000</v>
      </c>
    </row>
    <row r="170" spans="1:7" s="4499" customFormat="1" ht="24.75" customHeight="1" x14ac:dyDescent="0.25">
      <c r="A170" s="8111"/>
      <c r="B170" s="8113"/>
      <c r="C170" s="8113"/>
      <c r="D170" s="4528"/>
      <c r="E170" s="4529"/>
      <c r="F170" s="4529"/>
      <c r="G170" s="4561"/>
    </row>
    <row r="171" spans="1:7" s="4499" customFormat="1" ht="24.75" customHeight="1" x14ac:dyDescent="0.25">
      <c r="A171" s="4573" t="s">
        <v>2531</v>
      </c>
      <c r="B171" s="4574" t="s">
        <v>2532</v>
      </c>
      <c r="C171" s="4574" t="s">
        <v>2533</v>
      </c>
      <c r="D171" s="4574" t="s">
        <v>2516</v>
      </c>
      <c r="E171" s="4567" t="s">
        <v>265</v>
      </c>
      <c r="F171" s="4567" t="s">
        <v>316</v>
      </c>
      <c r="G171" s="4551">
        <v>3306869000</v>
      </c>
    </row>
    <row r="172" spans="1:7" s="4499" customFormat="1" ht="24.75" customHeight="1" x14ac:dyDescent="0.25">
      <c r="A172" s="4557"/>
      <c r="B172" s="4558"/>
      <c r="C172" s="4558" t="s">
        <v>2534</v>
      </c>
      <c r="D172" s="4558" t="s">
        <v>2340</v>
      </c>
      <c r="E172" s="4559"/>
      <c r="F172" s="4559"/>
      <c r="G172" s="4560"/>
    </row>
    <row r="173" spans="1:7" s="4499" customFormat="1" ht="24.75" customHeight="1" x14ac:dyDescent="0.25">
      <c r="A173" s="4552" t="s">
        <v>2535</v>
      </c>
      <c r="B173" s="4553" t="s">
        <v>4849</v>
      </c>
      <c r="C173" s="4553" t="s">
        <v>4850</v>
      </c>
      <c r="D173" s="4554"/>
      <c r="E173" s="4555"/>
      <c r="F173" s="4555"/>
      <c r="G173" s="4572">
        <f>G174</f>
        <v>100000000</v>
      </c>
    </row>
    <row r="174" spans="1:7" s="4499" customFormat="1" ht="24.75" customHeight="1" x14ac:dyDescent="0.25">
      <c r="A174" s="4576" t="s">
        <v>2536</v>
      </c>
      <c r="B174" s="4566" t="s">
        <v>8500</v>
      </c>
      <c r="C174" s="4566" t="s">
        <v>2537</v>
      </c>
      <c r="D174" s="4566" t="s">
        <v>2406</v>
      </c>
      <c r="E174" s="4567" t="s">
        <v>304</v>
      </c>
      <c r="F174" s="4567" t="s">
        <v>8501</v>
      </c>
      <c r="G174" s="4568">
        <v>100000000</v>
      </c>
    </row>
    <row r="175" spans="1:7" s="4499" customFormat="1" ht="24.75" hidden="1" customHeight="1" x14ac:dyDescent="0.25">
      <c r="A175" s="4522" t="s">
        <v>2538</v>
      </c>
      <c r="B175" s="4523" t="s">
        <v>2539</v>
      </c>
      <c r="C175" s="4523" t="s">
        <v>2540</v>
      </c>
      <c r="D175" s="4524"/>
      <c r="E175" s="4525"/>
      <c r="F175" s="4525"/>
      <c r="G175" s="4545"/>
    </row>
    <row r="176" spans="1:7" s="4499" customFormat="1" ht="24.75" hidden="1" customHeight="1" x14ac:dyDescent="0.25">
      <c r="A176" s="4526"/>
      <c r="B176" s="4527" t="s">
        <v>2541</v>
      </c>
      <c r="C176" s="4527" t="s">
        <v>2541</v>
      </c>
      <c r="D176" s="4528"/>
      <c r="E176" s="4529"/>
      <c r="F176" s="4529"/>
      <c r="G176" s="4561"/>
    </row>
    <row r="177" spans="1:7" s="4499" customFormat="1" ht="24.75" hidden="1" customHeight="1" x14ac:dyDescent="0.25">
      <c r="A177" s="4564"/>
      <c r="B177" s="4566" t="s">
        <v>4851</v>
      </c>
      <c r="C177" s="4566" t="s">
        <v>4852</v>
      </c>
      <c r="D177" s="4566"/>
      <c r="E177" s="4567"/>
      <c r="F177" s="4567"/>
      <c r="G177" s="4568"/>
    </row>
    <row r="178" spans="1:7" s="4499" customFormat="1" ht="24.75" customHeight="1" x14ac:dyDescent="0.25">
      <c r="A178" s="4552" t="s">
        <v>2538</v>
      </c>
      <c r="B178" s="4553" t="s">
        <v>4853</v>
      </c>
      <c r="C178" s="4553" t="s">
        <v>2543</v>
      </c>
      <c r="D178" s="4554"/>
      <c r="E178" s="4555"/>
      <c r="F178" s="4555"/>
      <c r="G178" s="4572">
        <f>G179</f>
        <v>5261500000</v>
      </c>
    </row>
    <row r="179" spans="1:7" s="4499" customFormat="1" ht="24.75" customHeight="1" x14ac:dyDescent="0.25">
      <c r="A179" s="4576" t="s">
        <v>2542</v>
      </c>
      <c r="B179" s="4566" t="s">
        <v>4854</v>
      </c>
      <c r="C179" s="4566" t="s">
        <v>4855</v>
      </c>
      <c r="D179" s="4566" t="s">
        <v>2516</v>
      </c>
      <c r="E179" s="4567" t="s">
        <v>276</v>
      </c>
      <c r="F179" s="4567" t="s">
        <v>2390</v>
      </c>
      <c r="G179" s="4568">
        <v>5261500000</v>
      </c>
    </row>
    <row r="180" spans="1:7" s="4499" customFormat="1" ht="24.75" customHeight="1" thickBot="1" x14ac:dyDescent="0.3">
      <c r="A180" s="4576"/>
      <c r="B180" s="4566"/>
      <c r="C180" s="4566"/>
      <c r="D180" s="4566" t="s">
        <v>2340</v>
      </c>
      <c r="E180" s="4567"/>
      <c r="F180" s="4567" t="s">
        <v>568</v>
      </c>
      <c r="G180" s="4568"/>
    </row>
    <row r="181" spans="1:7" s="4499" customFormat="1" ht="24.75" customHeight="1" thickBot="1" x14ac:dyDescent="0.3">
      <c r="A181" s="4577"/>
      <c r="B181" s="4578"/>
      <c r="C181" s="4579" t="s">
        <v>1</v>
      </c>
      <c r="D181" s="4580"/>
      <c r="E181" s="4578"/>
      <c r="F181" s="4581"/>
      <c r="G181" s="4582">
        <f>G178+G173+G169+G167+G163+G138+G134+G128+G123+G119+G73+G17+G9</f>
        <v>61215220925</v>
      </c>
    </row>
    <row r="182" spans="1:7" s="4499" customFormat="1" ht="24.75" customHeight="1" x14ac:dyDescent="0.25">
      <c r="C182" s="4583"/>
      <c r="D182" s="8114"/>
      <c r="E182" s="8114"/>
      <c r="F182" s="8114"/>
      <c r="G182" s="4584"/>
    </row>
    <row r="183" spans="1:7" s="4499" customFormat="1" ht="24.75" customHeight="1" x14ac:dyDescent="0.25">
      <c r="C183" s="4583"/>
      <c r="D183" s="8115"/>
      <c r="E183" s="8115"/>
      <c r="F183" s="8115"/>
      <c r="G183" s="4585"/>
    </row>
    <row r="184" spans="1:7" s="4499" customFormat="1" ht="24.75" customHeight="1" x14ac:dyDescent="0.25">
      <c r="C184" s="4583"/>
      <c r="D184" s="8115"/>
      <c r="E184" s="8115"/>
      <c r="F184" s="8115"/>
      <c r="G184" s="4585"/>
    </row>
    <row r="185" spans="1:7" s="4499" customFormat="1" ht="24.75" customHeight="1" x14ac:dyDescent="0.25">
      <c r="C185" s="4583"/>
      <c r="G185" s="4584"/>
    </row>
    <row r="186" spans="1:7" s="4499" customFormat="1" ht="24.75" customHeight="1" x14ac:dyDescent="0.25">
      <c r="C186" s="4583"/>
      <c r="G186" s="4584"/>
    </row>
    <row r="187" spans="1:7" s="4499" customFormat="1" ht="24.75" customHeight="1" x14ac:dyDescent="0.25">
      <c r="C187" s="4583"/>
      <c r="G187" s="4584"/>
    </row>
    <row r="188" spans="1:7" s="4499" customFormat="1" ht="24.75" customHeight="1" x14ac:dyDescent="0.25">
      <c r="C188" s="4583"/>
      <c r="D188" s="8116"/>
      <c r="E188" s="8116"/>
      <c r="F188" s="8116"/>
      <c r="G188" s="4586"/>
    </row>
    <row r="189" spans="1:7" s="4499" customFormat="1" ht="24.75" customHeight="1" x14ac:dyDescent="0.25">
      <c r="C189" s="4583"/>
      <c r="D189" s="8117"/>
      <c r="E189" s="8117"/>
      <c r="F189" s="8117"/>
      <c r="G189" s="4587"/>
    </row>
    <row r="190" spans="1:7" s="4499" customFormat="1" x14ac:dyDescent="0.25">
      <c r="C190" s="4583"/>
      <c r="D190" s="8117"/>
      <c r="E190" s="8117"/>
      <c r="F190" s="8117"/>
      <c r="G190" s="4587"/>
    </row>
    <row r="191" spans="1:7" s="4499" customFormat="1" x14ac:dyDescent="0.25">
      <c r="C191" s="4583"/>
      <c r="E191" s="8107"/>
      <c r="F191" s="8107"/>
      <c r="G191" s="8107"/>
    </row>
    <row r="192" spans="1:7" s="4499" customFormat="1" x14ac:dyDescent="0.25">
      <c r="C192" s="4583"/>
      <c r="E192" s="8107"/>
      <c r="F192" s="8107"/>
      <c r="G192" s="8107"/>
    </row>
    <row r="193" spans="3:7" s="4499" customFormat="1" x14ac:dyDescent="0.25">
      <c r="C193" s="4583"/>
      <c r="G193" s="4584"/>
    </row>
    <row r="194" spans="3:7" s="4499" customFormat="1" x14ac:dyDescent="0.25">
      <c r="C194" s="4583"/>
      <c r="G194" s="4584"/>
    </row>
    <row r="195" spans="3:7" s="4499" customFormat="1" x14ac:dyDescent="0.25">
      <c r="C195" s="4583"/>
      <c r="G195" s="4584"/>
    </row>
    <row r="196" spans="3:7" s="4499" customFormat="1" x14ac:dyDescent="0.25">
      <c r="C196" s="4583"/>
      <c r="G196" s="4584"/>
    </row>
    <row r="197" spans="3:7" s="4499" customFormat="1" x14ac:dyDescent="0.25">
      <c r="C197" s="4583"/>
      <c r="G197" s="4584"/>
    </row>
    <row r="198" spans="3:7" s="4499" customFormat="1" x14ac:dyDescent="0.25">
      <c r="C198" s="4583"/>
      <c r="G198" s="4584"/>
    </row>
    <row r="199" spans="3:7" s="4499" customFormat="1" x14ac:dyDescent="0.25">
      <c r="C199" s="4583"/>
      <c r="G199" s="4584"/>
    </row>
    <row r="200" spans="3:7" s="4499" customFormat="1" hidden="1" x14ac:dyDescent="0.25">
      <c r="C200" s="4583"/>
      <c r="G200" s="4584"/>
    </row>
    <row r="201" spans="3:7" s="4499" customFormat="1" hidden="1" x14ac:dyDescent="0.25">
      <c r="C201" s="4583"/>
      <c r="G201" s="4584"/>
    </row>
    <row r="202" spans="3:7" s="4499" customFormat="1" hidden="1" x14ac:dyDescent="0.25">
      <c r="C202" s="4583"/>
      <c r="G202" s="4584"/>
    </row>
    <row r="203" spans="3:7" s="4499" customFormat="1" hidden="1" x14ac:dyDescent="0.25">
      <c r="C203" s="4583"/>
      <c r="G203" s="4584"/>
    </row>
    <row r="204" spans="3:7" s="4499" customFormat="1" hidden="1" x14ac:dyDescent="0.25">
      <c r="C204" s="4583"/>
      <c r="G204" s="4584"/>
    </row>
    <row r="205" spans="3:7" s="4499" customFormat="1" hidden="1" x14ac:dyDescent="0.25">
      <c r="C205" s="4583"/>
      <c r="G205" s="4584"/>
    </row>
    <row r="206" spans="3:7" s="4499" customFormat="1" hidden="1" x14ac:dyDescent="0.25">
      <c r="C206" s="4583"/>
      <c r="G206" s="4584"/>
    </row>
    <row r="207" spans="3:7" s="4499" customFormat="1" hidden="1" x14ac:dyDescent="0.25">
      <c r="C207" s="4583"/>
      <c r="G207" s="4584"/>
    </row>
    <row r="208" spans="3:7" s="4499" customFormat="1" hidden="1" x14ac:dyDescent="0.25">
      <c r="C208" s="4583"/>
      <c r="G208" s="4584"/>
    </row>
    <row r="209" spans="3:7" s="4499" customFormat="1" x14ac:dyDescent="0.25">
      <c r="C209" s="4583"/>
      <c r="G209" s="4584"/>
    </row>
    <row r="210" spans="3:7" s="4499" customFormat="1" x14ac:dyDescent="0.25">
      <c r="C210" s="4583"/>
      <c r="G210" s="4584"/>
    </row>
    <row r="211" spans="3:7" s="4499" customFormat="1" x14ac:dyDescent="0.25">
      <c r="C211" s="4583"/>
      <c r="G211" s="4584"/>
    </row>
    <row r="212" spans="3:7" s="4499" customFormat="1" x14ac:dyDescent="0.25">
      <c r="C212" s="4583"/>
      <c r="G212" s="4584"/>
    </row>
    <row r="213" spans="3:7" s="4499" customFormat="1" x14ac:dyDescent="0.25">
      <c r="C213" s="4583"/>
      <c r="G213" s="4584"/>
    </row>
    <row r="214" spans="3:7" s="4499" customFormat="1" x14ac:dyDescent="0.25">
      <c r="C214" s="4583"/>
      <c r="G214" s="4584"/>
    </row>
    <row r="215" spans="3:7" s="4499" customFormat="1" x14ac:dyDescent="0.25">
      <c r="C215" s="4583"/>
      <c r="G215" s="4584"/>
    </row>
    <row r="216" spans="3:7" s="4499" customFormat="1" x14ac:dyDescent="0.25">
      <c r="C216" s="4583"/>
      <c r="G216" s="4584"/>
    </row>
    <row r="217" spans="3:7" s="4499" customFormat="1" x14ac:dyDescent="0.25">
      <c r="C217" s="4583"/>
      <c r="G217" s="4584"/>
    </row>
    <row r="218" spans="3:7" s="4499" customFormat="1" x14ac:dyDescent="0.25">
      <c r="C218" s="4583"/>
      <c r="G218" s="4584"/>
    </row>
    <row r="219" spans="3:7" s="4499" customFormat="1" x14ac:dyDescent="0.25">
      <c r="C219" s="4583"/>
      <c r="G219" s="4584"/>
    </row>
    <row r="220" spans="3:7" s="4499" customFormat="1" x14ac:dyDescent="0.25">
      <c r="C220" s="4583"/>
      <c r="G220" s="4584"/>
    </row>
    <row r="221" spans="3:7" s="4499" customFormat="1" x14ac:dyDescent="0.25">
      <c r="C221" s="4583"/>
      <c r="G221" s="4584"/>
    </row>
    <row r="222" spans="3:7" s="4499" customFormat="1" x14ac:dyDescent="0.25">
      <c r="C222" s="4583"/>
      <c r="G222" s="4584"/>
    </row>
    <row r="223" spans="3:7" s="4499" customFormat="1" x14ac:dyDescent="0.25">
      <c r="C223" s="4583"/>
      <c r="G223" s="4584"/>
    </row>
    <row r="224" spans="3:7" s="4499" customFormat="1" x14ac:dyDescent="0.25">
      <c r="C224" s="4583"/>
      <c r="G224" s="4584"/>
    </row>
    <row r="225" spans="3:7" s="4499" customFormat="1" x14ac:dyDescent="0.25">
      <c r="C225" s="4583"/>
      <c r="G225" s="4584"/>
    </row>
    <row r="226" spans="3:7" s="4499" customFormat="1" x14ac:dyDescent="0.25">
      <c r="C226" s="4583"/>
      <c r="G226" s="4584"/>
    </row>
    <row r="227" spans="3:7" s="4499" customFormat="1" x14ac:dyDescent="0.25">
      <c r="C227" s="4583"/>
      <c r="G227" s="4584"/>
    </row>
    <row r="228" spans="3:7" s="4499" customFormat="1" x14ac:dyDescent="0.25">
      <c r="C228" s="4583"/>
      <c r="G228" s="4584"/>
    </row>
    <row r="229" spans="3:7" s="4499" customFormat="1" x14ac:dyDescent="0.25">
      <c r="C229" s="4583"/>
      <c r="G229" s="4584"/>
    </row>
    <row r="230" spans="3:7" s="4499" customFormat="1" x14ac:dyDescent="0.25">
      <c r="C230" s="4583"/>
      <c r="G230" s="4584"/>
    </row>
    <row r="231" spans="3:7" s="4499" customFormat="1" x14ac:dyDescent="0.25">
      <c r="C231" s="4583"/>
      <c r="G231" s="4584"/>
    </row>
    <row r="232" spans="3:7" s="4499" customFormat="1" x14ac:dyDescent="0.25">
      <c r="C232" s="4583"/>
      <c r="G232" s="4584"/>
    </row>
    <row r="233" spans="3:7" s="4499" customFormat="1" x14ac:dyDescent="0.25">
      <c r="C233" s="4583"/>
      <c r="G233" s="4584"/>
    </row>
    <row r="234" spans="3:7" s="4499" customFormat="1" x14ac:dyDescent="0.25">
      <c r="C234" s="4583"/>
      <c r="G234" s="4584"/>
    </row>
    <row r="235" spans="3:7" s="4499" customFormat="1" x14ac:dyDescent="0.25">
      <c r="C235" s="4583"/>
      <c r="G235" s="4584"/>
    </row>
    <row r="236" spans="3:7" s="4499" customFormat="1" x14ac:dyDescent="0.25">
      <c r="C236" s="4583"/>
      <c r="G236" s="4584"/>
    </row>
    <row r="237" spans="3:7" s="4499" customFormat="1" x14ac:dyDescent="0.25">
      <c r="C237" s="4583"/>
      <c r="G237" s="4584"/>
    </row>
    <row r="238" spans="3:7" s="4499" customFormat="1" x14ac:dyDescent="0.25">
      <c r="C238" s="4583"/>
      <c r="G238" s="4584"/>
    </row>
    <row r="239" spans="3:7" s="4499" customFormat="1" x14ac:dyDescent="0.25">
      <c r="C239" s="4583"/>
      <c r="G239" s="4584"/>
    </row>
    <row r="240" spans="3:7" s="4499" customFormat="1" x14ac:dyDescent="0.25">
      <c r="C240" s="4583"/>
      <c r="G240" s="4584"/>
    </row>
    <row r="241" spans="3:7" s="4499" customFormat="1" x14ac:dyDescent="0.25">
      <c r="C241" s="4583"/>
      <c r="G241" s="4584"/>
    </row>
    <row r="242" spans="3:7" s="4499" customFormat="1" x14ac:dyDescent="0.25">
      <c r="C242" s="4583"/>
      <c r="G242" s="4584"/>
    </row>
    <row r="243" spans="3:7" s="4499" customFormat="1" x14ac:dyDescent="0.25">
      <c r="C243" s="4583"/>
      <c r="G243" s="4584"/>
    </row>
    <row r="244" spans="3:7" s="4499" customFormat="1" x14ac:dyDescent="0.25">
      <c r="C244" s="4583"/>
      <c r="G244" s="4584"/>
    </row>
    <row r="245" spans="3:7" s="4499" customFormat="1" x14ac:dyDescent="0.25">
      <c r="C245" s="4583"/>
      <c r="G245" s="4584"/>
    </row>
    <row r="246" spans="3:7" s="4499" customFormat="1" x14ac:dyDescent="0.25">
      <c r="C246" s="4583"/>
      <c r="G246" s="4584"/>
    </row>
    <row r="247" spans="3:7" s="4499" customFormat="1" x14ac:dyDescent="0.25">
      <c r="C247" s="4583"/>
      <c r="G247" s="4584"/>
    </row>
    <row r="248" spans="3:7" s="4499" customFormat="1" x14ac:dyDescent="0.25">
      <c r="C248" s="4583"/>
      <c r="G248" s="4584"/>
    </row>
    <row r="249" spans="3:7" s="4499" customFormat="1" x14ac:dyDescent="0.25">
      <c r="C249" s="4583"/>
      <c r="G249" s="4584"/>
    </row>
    <row r="250" spans="3:7" s="4499" customFormat="1" x14ac:dyDescent="0.25">
      <c r="C250" s="4583"/>
      <c r="G250" s="4584"/>
    </row>
    <row r="251" spans="3:7" s="4499" customFormat="1" x14ac:dyDescent="0.25">
      <c r="C251" s="4583"/>
      <c r="G251" s="4584"/>
    </row>
    <row r="252" spans="3:7" s="4499" customFormat="1" x14ac:dyDescent="0.25">
      <c r="C252" s="4583"/>
      <c r="G252" s="4584"/>
    </row>
    <row r="253" spans="3:7" s="4499" customFormat="1" x14ac:dyDescent="0.25">
      <c r="C253" s="4583"/>
      <c r="G253" s="4584"/>
    </row>
    <row r="254" spans="3:7" s="4499" customFormat="1" x14ac:dyDescent="0.25">
      <c r="C254" s="4583"/>
      <c r="G254" s="4584"/>
    </row>
    <row r="255" spans="3:7" s="4499" customFormat="1" x14ac:dyDescent="0.25">
      <c r="C255" s="4583"/>
      <c r="G255" s="4584"/>
    </row>
    <row r="256" spans="3:7" s="4499" customFormat="1" x14ac:dyDescent="0.25">
      <c r="C256" s="4583"/>
      <c r="G256" s="4584"/>
    </row>
    <row r="257" spans="3:7" s="4499" customFormat="1" x14ac:dyDescent="0.25">
      <c r="C257" s="4583"/>
      <c r="G257" s="4584"/>
    </row>
    <row r="258" spans="3:7" s="4499" customFormat="1" x14ac:dyDescent="0.25">
      <c r="C258" s="4583"/>
      <c r="G258" s="4584"/>
    </row>
    <row r="259" spans="3:7" s="4499" customFormat="1" x14ac:dyDescent="0.25">
      <c r="C259" s="4583"/>
      <c r="G259" s="4584"/>
    </row>
    <row r="260" spans="3:7" s="4499" customFormat="1" x14ac:dyDescent="0.25">
      <c r="C260" s="4583"/>
      <c r="G260" s="4584"/>
    </row>
    <row r="261" spans="3:7" s="4499" customFormat="1" x14ac:dyDescent="0.25">
      <c r="C261" s="4583"/>
      <c r="G261" s="4584"/>
    </row>
    <row r="262" spans="3:7" s="4499" customFormat="1" x14ac:dyDescent="0.25">
      <c r="C262" s="4583"/>
      <c r="G262" s="4584"/>
    </row>
    <row r="263" spans="3:7" s="4499" customFormat="1" x14ac:dyDescent="0.25">
      <c r="C263" s="4583"/>
      <c r="G263" s="4584"/>
    </row>
    <row r="264" spans="3:7" s="4499" customFormat="1" x14ac:dyDescent="0.25">
      <c r="C264" s="4583"/>
      <c r="G264" s="4584"/>
    </row>
    <row r="265" spans="3:7" s="4499" customFormat="1" x14ac:dyDescent="0.25">
      <c r="C265" s="4583"/>
      <c r="G265" s="4584"/>
    </row>
    <row r="266" spans="3:7" s="4499" customFormat="1" x14ac:dyDescent="0.25">
      <c r="C266" s="4583"/>
      <c r="G266" s="4584"/>
    </row>
    <row r="267" spans="3:7" s="4499" customFormat="1" x14ac:dyDescent="0.25">
      <c r="C267" s="4583"/>
      <c r="G267" s="4584"/>
    </row>
    <row r="268" spans="3:7" s="4499" customFormat="1" x14ac:dyDescent="0.25">
      <c r="C268" s="4583"/>
      <c r="G268" s="4584"/>
    </row>
    <row r="269" spans="3:7" s="4499" customFormat="1" x14ac:dyDescent="0.25">
      <c r="C269" s="4583"/>
      <c r="G269" s="4584"/>
    </row>
    <row r="270" spans="3:7" s="4499" customFormat="1" x14ac:dyDescent="0.25">
      <c r="C270" s="4583"/>
      <c r="G270" s="4584"/>
    </row>
    <row r="271" spans="3:7" s="4499" customFormat="1" x14ac:dyDescent="0.25">
      <c r="C271" s="4583"/>
      <c r="G271" s="4584"/>
    </row>
    <row r="272" spans="3:7" s="4499" customFormat="1" x14ac:dyDescent="0.25">
      <c r="C272" s="4583"/>
      <c r="G272" s="4584"/>
    </row>
    <row r="273" spans="3:7" s="4499" customFormat="1" x14ac:dyDescent="0.25">
      <c r="C273" s="4583"/>
      <c r="G273" s="4584"/>
    </row>
    <row r="274" spans="3:7" s="4499" customFormat="1" x14ac:dyDescent="0.25">
      <c r="C274" s="4583"/>
      <c r="G274" s="4584"/>
    </row>
    <row r="275" spans="3:7" s="4499" customFormat="1" x14ac:dyDescent="0.25">
      <c r="C275" s="4583"/>
      <c r="G275" s="4584"/>
    </row>
    <row r="276" spans="3:7" s="4499" customFormat="1" x14ac:dyDescent="0.25">
      <c r="C276" s="4583"/>
      <c r="G276" s="4584"/>
    </row>
    <row r="277" spans="3:7" s="4499" customFormat="1" x14ac:dyDescent="0.25">
      <c r="C277" s="4583"/>
      <c r="G277" s="4584"/>
    </row>
    <row r="278" spans="3:7" s="4499" customFormat="1" x14ac:dyDescent="0.25">
      <c r="C278" s="4583"/>
      <c r="G278" s="4584"/>
    </row>
    <row r="279" spans="3:7" s="4499" customFormat="1" x14ac:dyDescent="0.25">
      <c r="C279" s="4583"/>
      <c r="G279" s="4584"/>
    </row>
    <row r="280" spans="3:7" s="4499" customFormat="1" x14ac:dyDescent="0.25">
      <c r="C280" s="4583"/>
      <c r="G280" s="4584"/>
    </row>
    <row r="281" spans="3:7" s="4499" customFormat="1" x14ac:dyDescent="0.25">
      <c r="C281" s="4583"/>
      <c r="G281" s="4584"/>
    </row>
    <row r="282" spans="3:7" s="4499" customFormat="1" x14ac:dyDescent="0.25">
      <c r="C282" s="4583"/>
      <c r="G282" s="4584"/>
    </row>
    <row r="283" spans="3:7" s="4499" customFormat="1" x14ac:dyDescent="0.25">
      <c r="C283" s="4583"/>
      <c r="G283" s="4584"/>
    </row>
    <row r="284" spans="3:7" s="4499" customFormat="1" x14ac:dyDescent="0.25">
      <c r="C284" s="4583"/>
      <c r="G284" s="4584"/>
    </row>
    <row r="285" spans="3:7" s="4499" customFormat="1" x14ac:dyDescent="0.25">
      <c r="G285" s="4584"/>
    </row>
    <row r="286" spans="3:7" s="4499" customFormat="1" x14ac:dyDescent="0.25">
      <c r="G286" s="4584"/>
    </row>
    <row r="287" spans="3:7" s="4499" customFormat="1" x14ac:dyDescent="0.25">
      <c r="G287" s="4584"/>
    </row>
    <row r="288" spans="3:7" s="4499" customFormat="1" x14ac:dyDescent="0.25">
      <c r="G288" s="4584"/>
    </row>
    <row r="289" spans="1:7" s="4499" customFormat="1" x14ac:dyDescent="0.25">
      <c r="G289" s="4584"/>
    </row>
    <row r="290" spans="1:7" s="4499" customFormat="1" x14ac:dyDescent="0.25">
      <c r="G290" s="4584"/>
    </row>
    <row r="291" spans="1:7" s="4499" customFormat="1" x14ac:dyDescent="0.25">
      <c r="G291" s="4584"/>
    </row>
    <row r="292" spans="1:7" s="4499" customFormat="1" x14ac:dyDescent="0.25">
      <c r="G292" s="4584"/>
    </row>
    <row r="293" spans="1:7" s="4499" customFormat="1" x14ac:dyDescent="0.25">
      <c r="G293" s="4584"/>
    </row>
    <row r="294" spans="1:7" s="4499" customFormat="1" x14ac:dyDescent="0.25">
      <c r="G294" s="4584"/>
    </row>
    <row r="295" spans="1:7" s="4499" customFormat="1" x14ac:dyDescent="0.25">
      <c r="G295" s="4584"/>
    </row>
    <row r="296" spans="1:7" s="4499" customFormat="1" x14ac:dyDescent="0.25">
      <c r="G296" s="4584"/>
    </row>
    <row r="297" spans="1:7" s="4588" customFormat="1" x14ac:dyDescent="0.25">
      <c r="A297" s="4499"/>
      <c r="B297" s="4499"/>
      <c r="C297" s="4499"/>
      <c r="D297" s="4499"/>
      <c r="E297" s="4499"/>
      <c r="F297" s="4499"/>
      <c r="G297" s="4584"/>
    </row>
    <row r="298" spans="1:7" s="4588" customFormat="1" x14ac:dyDescent="0.25">
      <c r="A298" s="4499"/>
      <c r="B298" s="4499"/>
      <c r="C298" s="4499"/>
      <c r="D298" s="4499"/>
      <c r="E298" s="4499"/>
      <c r="F298" s="4499"/>
      <c r="G298" s="4584"/>
    </row>
    <row r="299" spans="1:7" s="4588" customFormat="1" x14ac:dyDescent="0.25">
      <c r="A299" s="4499"/>
      <c r="B299" s="4499"/>
      <c r="C299" s="4499"/>
      <c r="D299" s="4499"/>
      <c r="E299" s="4499"/>
      <c r="F299" s="4499"/>
      <c r="G299" s="4584"/>
    </row>
    <row r="300" spans="1:7" s="4588" customFormat="1" x14ac:dyDescent="0.25">
      <c r="A300" s="4499"/>
      <c r="B300" s="4499"/>
      <c r="C300" s="4499"/>
      <c r="D300" s="4499"/>
      <c r="E300" s="4499"/>
      <c r="F300" s="4499"/>
      <c r="G300" s="4584"/>
    </row>
    <row r="301" spans="1:7" s="4588" customFormat="1" x14ac:dyDescent="0.25">
      <c r="A301" s="4499"/>
      <c r="B301" s="4499"/>
      <c r="C301" s="4499"/>
      <c r="D301" s="4499"/>
      <c r="E301" s="4499"/>
      <c r="F301" s="4499"/>
      <c r="G301" s="4584"/>
    </row>
    <row r="302" spans="1:7" s="4588" customFormat="1" x14ac:dyDescent="0.3">
      <c r="A302" s="4489"/>
      <c r="B302" s="4489"/>
      <c r="C302" s="4489"/>
      <c r="D302" s="4489"/>
      <c r="E302" s="4489"/>
      <c r="F302" s="4489"/>
      <c r="G302" s="4488"/>
    </row>
    <row r="303" spans="1:7" s="4588" customFormat="1" x14ac:dyDescent="0.3">
      <c r="A303" s="4489"/>
      <c r="B303" s="4489"/>
      <c r="C303" s="4489"/>
      <c r="D303" s="4489"/>
      <c r="E303" s="4489"/>
      <c r="F303" s="4489"/>
      <c r="G303" s="4488"/>
    </row>
    <row r="304" spans="1:7" s="4588" customFormat="1" x14ac:dyDescent="0.3">
      <c r="A304" s="4489"/>
      <c r="B304" s="4489"/>
      <c r="C304" s="4489"/>
      <c r="D304" s="4489"/>
      <c r="E304" s="4489"/>
      <c r="F304" s="4489"/>
      <c r="G304" s="4488"/>
    </row>
    <row r="305" spans="1:7" s="4588" customFormat="1" x14ac:dyDescent="0.3">
      <c r="A305" s="4489"/>
      <c r="B305" s="4489"/>
      <c r="C305" s="4489"/>
      <c r="D305" s="4489"/>
      <c r="E305" s="4489"/>
      <c r="F305" s="4489"/>
      <c r="G305" s="4488"/>
    </row>
    <row r="306" spans="1:7" s="4588" customFormat="1" x14ac:dyDescent="0.3">
      <c r="A306" s="4489"/>
      <c r="B306" s="4489"/>
      <c r="C306" s="4489"/>
      <c r="D306" s="4489"/>
      <c r="E306" s="4489"/>
      <c r="F306" s="4489"/>
      <c r="G306" s="4488"/>
    </row>
    <row r="307" spans="1:7" s="4588" customFormat="1" x14ac:dyDescent="0.3">
      <c r="A307" s="4489"/>
      <c r="B307" s="4489"/>
      <c r="C307" s="4489"/>
      <c r="D307" s="4489"/>
      <c r="E307" s="4489"/>
      <c r="F307" s="4489"/>
      <c r="G307" s="4488"/>
    </row>
    <row r="308" spans="1:7" s="4588" customFormat="1" x14ac:dyDescent="0.3">
      <c r="A308" s="4489"/>
      <c r="B308" s="4489"/>
      <c r="C308" s="4489"/>
      <c r="D308" s="4489"/>
      <c r="E308" s="4489"/>
      <c r="F308" s="4489"/>
      <c r="G308" s="4488"/>
    </row>
    <row r="309" spans="1:7" s="4588" customFormat="1" x14ac:dyDescent="0.3">
      <c r="A309" s="4489"/>
      <c r="B309" s="4489"/>
      <c r="C309" s="4489"/>
      <c r="D309" s="4489"/>
      <c r="E309" s="4489"/>
      <c r="F309" s="4489"/>
      <c r="G309" s="4488"/>
    </row>
    <row r="310" spans="1:7" s="4588" customFormat="1" x14ac:dyDescent="0.3">
      <c r="A310" s="4489"/>
      <c r="B310" s="4489"/>
      <c r="C310" s="4489"/>
      <c r="D310" s="4489"/>
      <c r="E310" s="4489"/>
      <c r="F310" s="4489"/>
      <c r="G310" s="4488"/>
    </row>
    <row r="311" spans="1:7" s="4588" customFormat="1" x14ac:dyDescent="0.3">
      <c r="A311" s="4489"/>
      <c r="B311" s="4489"/>
      <c r="C311" s="4489"/>
      <c r="D311" s="4489"/>
      <c r="E311" s="4489"/>
      <c r="F311" s="4489"/>
      <c r="G311" s="4488"/>
    </row>
    <row r="312" spans="1:7" s="4588" customFormat="1" x14ac:dyDescent="0.3">
      <c r="A312" s="4489"/>
      <c r="B312" s="4489"/>
      <c r="C312" s="4489"/>
      <c r="D312" s="4489"/>
      <c r="E312" s="4489"/>
      <c r="F312" s="4489"/>
      <c r="G312" s="4488"/>
    </row>
    <row r="313" spans="1:7" s="4588" customFormat="1" x14ac:dyDescent="0.3">
      <c r="A313" s="4489"/>
      <c r="B313" s="4489"/>
      <c r="C313" s="4489"/>
      <c r="D313" s="4489"/>
      <c r="E313" s="4489"/>
      <c r="F313" s="4489"/>
      <c r="G313" s="4488"/>
    </row>
    <row r="314" spans="1:7" s="4588" customFormat="1" x14ac:dyDescent="0.3">
      <c r="A314" s="4489"/>
      <c r="B314" s="4489"/>
      <c r="C314" s="4489"/>
      <c r="D314" s="4489"/>
      <c r="E314" s="4489"/>
      <c r="F314" s="4489"/>
      <c r="G314" s="4488"/>
    </row>
    <row r="315" spans="1:7" s="4588" customFormat="1" x14ac:dyDescent="0.3">
      <c r="A315" s="4489"/>
      <c r="B315" s="4489"/>
      <c r="C315" s="4489"/>
      <c r="D315" s="4489"/>
      <c r="E315" s="4489"/>
      <c r="F315" s="4489"/>
      <c r="G315" s="4488"/>
    </row>
    <row r="316" spans="1:7" s="4588" customFormat="1" x14ac:dyDescent="0.3">
      <c r="A316" s="4489"/>
      <c r="B316" s="4489"/>
      <c r="C316" s="4489"/>
      <c r="D316" s="4489"/>
      <c r="E316" s="4489"/>
      <c r="F316" s="4489"/>
      <c r="G316" s="4488"/>
    </row>
    <row r="317" spans="1:7" s="4588" customFormat="1" x14ac:dyDescent="0.3">
      <c r="A317" s="4489"/>
      <c r="B317" s="4489"/>
      <c r="C317" s="4489"/>
      <c r="D317" s="4489"/>
      <c r="E317" s="4489"/>
      <c r="F317" s="4489"/>
      <c r="G317" s="4488"/>
    </row>
    <row r="318" spans="1:7" s="4588" customFormat="1" x14ac:dyDescent="0.3">
      <c r="A318" s="4489"/>
      <c r="B318" s="4489"/>
      <c r="C318" s="4489"/>
      <c r="D318" s="4489"/>
      <c r="E318" s="4489"/>
      <c r="F318" s="4489"/>
      <c r="G318" s="4488"/>
    </row>
    <row r="319" spans="1:7" s="4588" customFormat="1" x14ac:dyDescent="0.3">
      <c r="A319" s="4489"/>
      <c r="B319" s="4489"/>
      <c r="C319" s="4489"/>
      <c r="D319" s="4489"/>
      <c r="E319" s="4489"/>
      <c r="F319" s="4489"/>
      <c r="G319" s="4488"/>
    </row>
    <row r="320" spans="1:7" ht="14.4" x14ac:dyDescent="0.3">
      <c r="A320" s="4489"/>
      <c r="B320" s="4489"/>
      <c r="C320" s="4489"/>
      <c r="D320" s="4489"/>
      <c r="E320" s="4489"/>
      <c r="F320" s="4489"/>
      <c r="G320" s="4488"/>
    </row>
    <row r="321" spans="1:7" ht="14.4" x14ac:dyDescent="0.3">
      <c r="A321" s="4489"/>
      <c r="B321" s="4489"/>
      <c r="C321" s="4489"/>
      <c r="D321" s="4489"/>
      <c r="E321" s="4489"/>
      <c r="F321" s="4489"/>
      <c r="G321" s="4488"/>
    </row>
    <row r="322" spans="1:7" ht="14.4" x14ac:dyDescent="0.3">
      <c r="A322" s="4489"/>
      <c r="B322" s="4489"/>
      <c r="C322" s="4489"/>
      <c r="D322" s="4489"/>
      <c r="E322" s="4489"/>
      <c r="F322" s="4489"/>
      <c r="G322" s="4488"/>
    </row>
    <row r="323" spans="1:7" ht="14.4" x14ac:dyDescent="0.3">
      <c r="A323" s="4489"/>
      <c r="B323" s="4489"/>
      <c r="C323" s="4489"/>
      <c r="D323" s="4489"/>
      <c r="E323" s="4489"/>
      <c r="F323" s="4489"/>
      <c r="G323" s="4488"/>
    </row>
    <row r="324" spans="1:7" ht="14.4" x14ac:dyDescent="0.3">
      <c r="A324" s="4489"/>
      <c r="B324" s="4489"/>
      <c r="C324" s="4489"/>
      <c r="D324" s="4489"/>
      <c r="E324" s="4489"/>
      <c r="F324" s="4489"/>
      <c r="G324" s="4488"/>
    </row>
    <row r="325" spans="1:7" ht="14.4" x14ac:dyDescent="0.3">
      <c r="A325" s="4489"/>
      <c r="B325" s="4489"/>
      <c r="C325" s="4489"/>
      <c r="D325" s="4489"/>
      <c r="E325" s="4489"/>
      <c r="F325" s="4489"/>
      <c r="G325" s="4488"/>
    </row>
    <row r="326" spans="1:7" ht="14.4" x14ac:dyDescent="0.3">
      <c r="A326" s="4489"/>
      <c r="B326" s="4489"/>
      <c r="C326" s="4489"/>
      <c r="D326" s="4489"/>
      <c r="E326" s="4489"/>
      <c r="F326" s="4489"/>
      <c r="G326" s="4488"/>
    </row>
    <row r="327" spans="1:7" ht="14.4" x14ac:dyDescent="0.3">
      <c r="A327" s="4489"/>
      <c r="B327" s="4489"/>
      <c r="C327" s="4489"/>
      <c r="D327" s="4489"/>
      <c r="E327" s="4489"/>
      <c r="F327" s="4489"/>
      <c r="G327" s="4488"/>
    </row>
    <row r="328" spans="1:7" ht="14.4" x14ac:dyDescent="0.3">
      <c r="A328" s="4489"/>
      <c r="B328" s="4489"/>
      <c r="C328" s="4489"/>
      <c r="D328" s="4489"/>
      <c r="E328" s="4489"/>
      <c r="F328" s="4489"/>
      <c r="G328" s="4488"/>
    </row>
    <row r="329" spans="1:7" ht="14.4" x14ac:dyDescent="0.3">
      <c r="A329" s="4489"/>
      <c r="B329" s="4489"/>
      <c r="C329" s="4489"/>
      <c r="D329" s="4489"/>
      <c r="E329" s="4489"/>
      <c r="F329" s="4489"/>
      <c r="G329" s="4488"/>
    </row>
    <row r="330" spans="1:7" ht="14.4" x14ac:dyDescent="0.3">
      <c r="A330" s="4489"/>
      <c r="B330" s="4489"/>
      <c r="C330" s="4489"/>
      <c r="D330" s="4489"/>
      <c r="E330" s="4489"/>
      <c r="F330" s="4489"/>
      <c r="G330" s="4488"/>
    </row>
    <row r="331" spans="1:7" ht="14.4" x14ac:dyDescent="0.3">
      <c r="A331" s="4489"/>
      <c r="B331" s="4489"/>
      <c r="C331" s="4489"/>
      <c r="D331" s="4489"/>
      <c r="E331" s="4489"/>
      <c r="F331" s="4489"/>
      <c r="G331" s="4488"/>
    </row>
    <row r="332" spans="1:7" ht="14.4" x14ac:dyDescent="0.3">
      <c r="A332" s="4489"/>
      <c r="B332" s="4489"/>
      <c r="C332" s="4489"/>
      <c r="D332" s="4489"/>
      <c r="E332" s="4489"/>
      <c r="F332" s="4489"/>
      <c r="G332" s="4488"/>
    </row>
    <row r="333" spans="1:7" ht="14.4" x14ac:dyDescent="0.3">
      <c r="A333" s="4489"/>
      <c r="B333" s="4489"/>
      <c r="C333" s="4489"/>
      <c r="D333" s="4489"/>
      <c r="E333" s="4489"/>
      <c r="F333" s="4489"/>
      <c r="G333" s="4488"/>
    </row>
    <row r="334" spans="1:7" ht="14.4" x14ac:dyDescent="0.3">
      <c r="A334" s="4489"/>
      <c r="B334" s="4489"/>
      <c r="C334" s="4489"/>
      <c r="D334" s="4489"/>
      <c r="E334" s="4489"/>
      <c r="F334" s="4489"/>
      <c r="G334" s="4488"/>
    </row>
    <row r="335" spans="1:7" ht="14.4" x14ac:dyDescent="0.3">
      <c r="A335" s="4489"/>
      <c r="B335" s="4489"/>
      <c r="C335" s="4489"/>
      <c r="D335" s="4489"/>
      <c r="E335" s="4489"/>
      <c r="F335" s="4489"/>
      <c r="G335" s="4488"/>
    </row>
    <row r="336" spans="1:7" ht="14.4" x14ac:dyDescent="0.3">
      <c r="A336" s="4489"/>
      <c r="B336" s="4489"/>
      <c r="C336" s="4489"/>
      <c r="D336" s="4489"/>
      <c r="E336" s="4489"/>
      <c r="F336" s="4489"/>
      <c r="G336" s="4488"/>
    </row>
    <row r="337" spans="1:7" ht="14.4" x14ac:dyDescent="0.3">
      <c r="A337" s="4489"/>
      <c r="B337" s="4489"/>
      <c r="C337" s="4489"/>
      <c r="D337" s="4489"/>
      <c r="E337" s="4489"/>
      <c r="F337" s="4489"/>
      <c r="G337" s="4488"/>
    </row>
    <row r="338" spans="1:7" ht="14.4" x14ac:dyDescent="0.3">
      <c r="A338" s="4489"/>
      <c r="B338" s="4489"/>
      <c r="C338" s="4489"/>
      <c r="D338" s="4489"/>
      <c r="E338" s="4489"/>
      <c r="F338" s="4489"/>
      <c r="G338" s="4488"/>
    </row>
    <row r="339" spans="1:7" ht="14.4" x14ac:dyDescent="0.3">
      <c r="A339" s="4489"/>
      <c r="B339" s="4489"/>
      <c r="C339" s="4489"/>
      <c r="D339" s="4489"/>
      <c r="E339" s="4489"/>
      <c r="F339" s="4489"/>
      <c r="G339" s="4488"/>
    </row>
    <row r="340" spans="1:7" ht="14.4" x14ac:dyDescent="0.3">
      <c r="A340" s="4489"/>
      <c r="B340" s="4489"/>
      <c r="C340" s="4489"/>
      <c r="D340" s="4489"/>
      <c r="E340" s="4489"/>
      <c r="F340" s="4489"/>
      <c r="G340" s="4488"/>
    </row>
    <row r="341" spans="1:7" ht="14.4" x14ac:dyDescent="0.3">
      <c r="A341" s="4489"/>
      <c r="B341" s="4489"/>
      <c r="C341" s="4489"/>
      <c r="D341" s="4489"/>
      <c r="E341" s="4489"/>
      <c r="F341" s="4489"/>
      <c r="G341" s="4488"/>
    </row>
    <row r="342" spans="1:7" ht="14.4" x14ac:dyDescent="0.3">
      <c r="A342" s="4489"/>
      <c r="B342" s="4489"/>
      <c r="C342" s="4489"/>
      <c r="D342" s="4489"/>
      <c r="E342" s="4489"/>
      <c r="F342" s="4489"/>
      <c r="G342" s="4488"/>
    </row>
    <row r="343" spans="1:7" ht="14.4" x14ac:dyDescent="0.3">
      <c r="A343" s="4489"/>
      <c r="B343" s="4489"/>
      <c r="C343" s="4489"/>
      <c r="D343" s="4489"/>
      <c r="E343" s="4489"/>
      <c r="F343" s="4489"/>
      <c r="G343" s="4488"/>
    </row>
    <row r="344" spans="1:7" ht="14.4" x14ac:dyDescent="0.3">
      <c r="A344" s="4489"/>
      <c r="B344" s="4489"/>
      <c r="C344" s="4489"/>
      <c r="D344" s="4489"/>
      <c r="E344" s="4489"/>
      <c r="F344" s="4489"/>
      <c r="G344" s="4488"/>
    </row>
    <row r="345" spans="1:7" ht="14.4" x14ac:dyDescent="0.3">
      <c r="A345" s="4489"/>
      <c r="B345" s="4489"/>
      <c r="C345" s="4489"/>
      <c r="D345" s="4489"/>
      <c r="E345" s="4489"/>
      <c r="F345" s="4489"/>
      <c r="G345" s="4488"/>
    </row>
    <row r="346" spans="1:7" ht="14.4" x14ac:dyDescent="0.3">
      <c r="A346" s="4489"/>
      <c r="B346" s="4489"/>
      <c r="C346" s="4489"/>
      <c r="D346" s="4489"/>
      <c r="E346" s="4489"/>
      <c r="F346" s="4489"/>
      <c r="G346" s="4488"/>
    </row>
    <row r="347" spans="1:7" ht="14.4" x14ac:dyDescent="0.3">
      <c r="A347" s="4489"/>
      <c r="B347" s="4489"/>
      <c r="C347" s="4489"/>
      <c r="D347" s="4489"/>
      <c r="E347" s="4489"/>
      <c r="F347" s="4489"/>
      <c r="G347" s="4488"/>
    </row>
    <row r="348" spans="1:7" ht="14.4" x14ac:dyDescent="0.3">
      <c r="A348" s="4489"/>
      <c r="B348" s="4489"/>
      <c r="C348" s="4489"/>
      <c r="D348" s="4489"/>
      <c r="E348" s="4489"/>
      <c r="F348" s="4489"/>
      <c r="G348" s="4488"/>
    </row>
    <row r="349" spans="1:7" ht="14.4" x14ac:dyDescent="0.3">
      <c r="A349" s="4489"/>
      <c r="B349" s="4489"/>
      <c r="C349" s="4489"/>
      <c r="D349" s="4489"/>
      <c r="E349" s="4489"/>
      <c r="F349" s="4489"/>
      <c r="G349" s="4488"/>
    </row>
    <row r="350" spans="1:7" ht="14.4" x14ac:dyDescent="0.3">
      <c r="A350" s="4489"/>
      <c r="B350" s="4489"/>
      <c r="C350" s="4489"/>
      <c r="D350" s="4489"/>
      <c r="E350" s="4489"/>
      <c r="F350" s="4489"/>
      <c r="G350" s="4488"/>
    </row>
    <row r="351" spans="1:7" ht="14.4" x14ac:dyDescent="0.3">
      <c r="A351" s="4489"/>
      <c r="B351" s="4489"/>
      <c r="C351" s="4489"/>
      <c r="D351" s="4489"/>
      <c r="E351" s="4489"/>
      <c r="F351" s="4489"/>
      <c r="G351" s="4488"/>
    </row>
    <row r="352" spans="1:7" ht="14.4" x14ac:dyDescent="0.3">
      <c r="A352" s="4489"/>
      <c r="B352" s="4489"/>
      <c r="C352" s="4489"/>
      <c r="D352" s="4489"/>
      <c r="E352" s="4489"/>
      <c r="F352" s="4489"/>
      <c r="G352" s="4488"/>
    </row>
    <row r="353" spans="1:7" ht="14.4" x14ac:dyDescent="0.3">
      <c r="A353" s="4489"/>
      <c r="B353" s="4489"/>
      <c r="C353" s="4489"/>
      <c r="D353" s="4489"/>
      <c r="E353" s="4489"/>
      <c r="F353" s="4489"/>
      <c r="G353" s="4488"/>
    </row>
    <row r="354" spans="1:7" ht="14.4" x14ac:dyDescent="0.3">
      <c r="A354" s="4489"/>
      <c r="B354" s="4489"/>
      <c r="C354" s="4489"/>
      <c r="D354" s="4489"/>
      <c r="E354" s="4489"/>
      <c r="F354" s="4489"/>
      <c r="G354" s="4488"/>
    </row>
    <row r="355" spans="1:7" ht="14.4" x14ac:dyDescent="0.3">
      <c r="A355" s="4489"/>
      <c r="B355" s="4489"/>
      <c r="C355" s="4489"/>
      <c r="D355" s="4489"/>
      <c r="E355" s="4489"/>
      <c r="F355" s="4489"/>
      <c r="G355" s="4488"/>
    </row>
    <row r="356" spans="1:7" ht="14.4" x14ac:dyDescent="0.3">
      <c r="A356" s="4489"/>
      <c r="B356" s="4489"/>
      <c r="C356" s="4489"/>
      <c r="D356" s="4489"/>
      <c r="E356" s="4489"/>
      <c r="F356" s="4489"/>
      <c r="G356" s="4488"/>
    </row>
    <row r="357" spans="1:7" ht="14.4" x14ac:dyDescent="0.3">
      <c r="A357" s="4489"/>
      <c r="B357" s="4489"/>
      <c r="C357" s="4489"/>
      <c r="D357" s="4489"/>
      <c r="E357" s="4489"/>
      <c r="F357" s="4489"/>
      <c r="G357" s="4488"/>
    </row>
    <row r="358" spans="1:7" ht="14.4" x14ac:dyDescent="0.3">
      <c r="A358" s="4489"/>
      <c r="B358" s="4489"/>
      <c r="C358" s="4489"/>
      <c r="D358" s="4489"/>
      <c r="E358" s="4489"/>
      <c r="F358" s="4489"/>
      <c r="G358" s="4488"/>
    </row>
    <row r="359" spans="1:7" ht="14.4" x14ac:dyDescent="0.3">
      <c r="A359" s="4489"/>
      <c r="B359" s="4489"/>
      <c r="C359" s="4489"/>
      <c r="D359" s="4489"/>
      <c r="E359" s="4489"/>
      <c r="F359" s="4489"/>
      <c r="G359" s="4488"/>
    </row>
    <row r="360" spans="1:7" ht="14.4" x14ac:dyDescent="0.3">
      <c r="A360" s="4489"/>
      <c r="B360" s="4489"/>
      <c r="C360" s="4489"/>
      <c r="D360" s="4489"/>
      <c r="E360" s="4489"/>
      <c r="F360" s="4489"/>
      <c r="G360" s="4488"/>
    </row>
    <row r="361" spans="1:7" ht="14.4" x14ac:dyDescent="0.3">
      <c r="A361" s="4489"/>
      <c r="B361" s="4489"/>
      <c r="C361" s="4489"/>
      <c r="D361" s="4489"/>
      <c r="E361" s="4489"/>
      <c r="F361" s="4489"/>
      <c r="G361" s="4488"/>
    </row>
    <row r="362" spans="1:7" ht="14.4" x14ac:dyDescent="0.3">
      <c r="A362" s="4489"/>
      <c r="B362" s="4489"/>
      <c r="C362" s="4489"/>
      <c r="D362" s="4489"/>
      <c r="E362" s="4489"/>
      <c r="F362" s="4489"/>
      <c r="G362" s="4488"/>
    </row>
    <row r="363" spans="1:7" ht="14.4" x14ac:dyDescent="0.3">
      <c r="A363" s="4489"/>
      <c r="B363" s="4489"/>
      <c r="C363" s="4489"/>
      <c r="D363" s="4489"/>
      <c r="E363" s="4489"/>
      <c r="F363" s="4489"/>
      <c r="G363" s="4488"/>
    </row>
    <row r="364" spans="1:7" ht="14.4" x14ac:dyDescent="0.3">
      <c r="A364" s="4489"/>
      <c r="B364" s="4489"/>
      <c r="C364" s="4489"/>
      <c r="D364" s="4489"/>
      <c r="E364" s="4489"/>
      <c r="F364" s="4489"/>
      <c r="G364" s="4488"/>
    </row>
    <row r="365" spans="1:7" ht="14.4" x14ac:dyDescent="0.3">
      <c r="A365" s="4489"/>
      <c r="B365" s="4489"/>
      <c r="C365" s="4489"/>
      <c r="D365" s="4489"/>
      <c r="E365" s="4489"/>
      <c r="F365" s="4489"/>
      <c r="G365" s="4488"/>
    </row>
    <row r="366" spans="1:7" ht="14.4" x14ac:dyDescent="0.3">
      <c r="A366" s="4489"/>
      <c r="B366" s="4489"/>
      <c r="C366" s="4489"/>
      <c r="D366" s="4489"/>
      <c r="E366" s="4489"/>
      <c r="F366" s="4489"/>
      <c r="G366" s="4488"/>
    </row>
    <row r="367" spans="1:7" ht="14.4" x14ac:dyDescent="0.3">
      <c r="A367" s="4489"/>
      <c r="B367" s="4489"/>
      <c r="C367" s="4489"/>
      <c r="D367" s="4489"/>
      <c r="E367" s="4489"/>
      <c r="F367" s="4489"/>
      <c r="G367" s="4488"/>
    </row>
    <row r="368" spans="1:7" ht="14.4" x14ac:dyDescent="0.3">
      <c r="A368" s="4489"/>
      <c r="B368" s="4489"/>
      <c r="C368" s="4489"/>
      <c r="D368" s="4489"/>
      <c r="E368" s="4489"/>
      <c r="F368" s="4489"/>
      <c r="G368" s="4488"/>
    </row>
    <row r="369" spans="1:7" ht="14.4" x14ac:dyDescent="0.3">
      <c r="A369" s="4489"/>
      <c r="B369" s="4489"/>
      <c r="C369" s="4489"/>
      <c r="D369" s="4489"/>
      <c r="E369" s="4489"/>
      <c r="F369" s="4489"/>
      <c r="G369" s="4488"/>
    </row>
    <row r="370" spans="1:7" ht="14.4" x14ac:dyDescent="0.3">
      <c r="A370" s="4489"/>
      <c r="B370" s="4489"/>
      <c r="C370" s="4489"/>
      <c r="D370" s="4489"/>
      <c r="E370" s="4489"/>
      <c r="F370" s="4489"/>
      <c r="G370" s="4488"/>
    </row>
    <row r="371" spans="1:7" ht="14.4" x14ac:dyDescent="0.3">
      <c r="A371" s="4489"/>
      <c r="B371" s="4489"/>
      <c r="C371" s="4489"/>
      <c r="D371" s="4489"/>
      <c r="E371" s="4489"/>
      <c r="F371" s="4489"/>
      <c r="G371" s="4488"/>
    </row>
    <row r="372" spans="1:7" ht="14.4" x14ac:dyDescent="0.3">
      <c r="A372" s="4489"/>
      <c r="B372" s="4489"/>
      <c r="C372" s="4489"/>
      <c r="D372" s="4489"/>
      <c r="E372" s="4489"/>
      <c r="F372" s="4489"/>
      <c r="G372" s="4488"/>
    </row>
    <row r="373" spans="1:7" ht="14.4" x14ac:dyDescent="0.3">
      <c r="A373" s="4489"/>
      <c r="B373" s="4489"/>
      <c r="C373" s="4489"/>
      <c r="D373" s="4489"/>
      <c r="E373" s="4489"/>
      <c r="F373" s="4489"/>
      <c r="G373" s="4488"/>
    </row>
    <row r="374" spans="1:7" ht="14.4" x14ac:dyDescent="0.3">
      <c r="A374" s="4489"/>
      <c r="B374" s="4489"/>
      <c r="C374" s="4489"/>
      <c r="D374" s="4489"/>
      <c r="E374" s="4489"/>
      <c r="F374" s="4489"/>
      <c r="G374" s="4488"/>
    </row>
    <row r="375" spans="1:7" ht="14.4" x14ac:dyDescent="0.3">
      <c r="A375" s="4489"/>
      <c r="B375" s="4489"/>
      <c r="C375" s="4489"/>
      <c r="D375" s="4489"/>
      <c r="E375" s="4489"/>
      <c r="F375" s="4489"/>
      <c r="G375" s="4488"/>
    </row>
    <row r="376" spans="1:7" ht="14.4" x14ac:dyDescent="0.3">
      <c r="A376" s="4489"/>
      <c r="B376" s="4489"/>
      <c r="C376" s="4489"/>
      <c r="D376" s="4489"/>
      <c r="E376" s="4489"/>
      <c r="F376" s="4489"/>
      <c r="G376" s="4488"/>
    </row>
    <row r="377" spans="1:7" ht="14.4" x14ac:dyDescent="0.3">
      <c r="A377" s="4489"/>
      <c r="B377" s="4489"/>
      <c r="C377" s="4489"/>
      <c r="D377" s="4489"/>
      <c r="E377" s="4489"/>
      <c r="F377" s="4489"/>
      <c r="G377" s="4488"/>
    </row>
    <row r="378" spans="1:7" ht="14.4" x14ac:dyDescent="0.3">
      <c r="A378" s="4489"/>
      <c r="B378" s="4489"/>
      <c r="C378" s="4489"/>
      <c r="D378" s="4489"/>
      <c r="E378" s="4489"/>
      <c r="F378" s="4489"/>
      <c r="G378" s="4488"/>
    </row>
    <row r="379" spans="1:7" ht="14.4" x14ac:dyDescent="0.3">
      <c r="A379" s="4489"/>
      <c r="B379" s="4489"/>
      <c r="C379" s="4489"/>
      <c r="D379" s="4489"/>
      <c r="E379" s="4489"/>
      <c r="F379" s="4489"/>
      <c r="G379" s="4488"/>
    </row>
    <row r="380" spans="1:7" ht="14.4" x14ac:dyDescent="0.3">
      <c r="A380" s="4489"/>
      <c r="B380" s="4489"/>
      <c r="C380" s="4489"/>
      <c r="D380" s="4489"/>
      <c r="E380" s="4489"/>
      <c r="F380" s="4489"/>
      <c r="G380" s="4488"/>
    </row>
    <row r="381" spans="1:7" ht="14.4" x14ac:dyDescent="0.3">
      <c r="A381" s="4489"/>
      <c r="B381" s="4489"/>
      <c r="C381" s="4489"/>
      <c r="D381" s="4489"/>
      <c r="E381" s="4489"/>
      <c r="F381" s="4489"/>
      <c r="G381" s="4488"/>
    </row>
    <row r="382" spans="1:7" ht="14.4" x14ac:dyDescent="0.3">
      <c r="A382" s="4489"/>
      <c r="B382" s="4489"/>
      <c r="C382" s="4489"/>
      <c r="D382" s="4489"/>
      <c r="E382" s="4489"/>
      <c r="F382" s="4489"/>
      <c r="G382" s="4488"/>
    </row>
    <row r="383" spans="1:7" ht="14.4" x14ac:dyDescent="0.3">
      <c r="A383" s="4489"/>
      <c r="B383" s="4489"/>
      <c r="C383" s="4489"/>
      <c r="D383" s="4489"/>
      <c r="E383" s="4489"/>
      <c r="F383" s="4489"/>
      <c r="G383" s="4488"/>
    </row>
    <row r="384" spans="1:7" ht="14.4" x14ac:dyDescent="0.3">
      <c r="A384" s="4489"/>
      <c r="B384" s="4489"/>
      <c r="C384" s="4489"/>
      <c r="D384" s="4489"/>
      <c r="E384" s="4489"/>
      <c r="F384" s="4489"/>
      <c r="G384" s="4488"/>
    </row>
    <row r="385" spans="1:7" ht="14.4" x14ac:dyDescent="0.3">
      <c r="A385" s="4489"/>
      <c r="B385" s="4489"/>
      <c r="C385" s="4489"/>
      <c r="D385" s="4489"/>
      <c r="E385" s="4489"/>
      <c r="F385" s="4489"/>
      <c r="G385" s="4488"/>
    </row>
    <row r="386" spans="1:7" ht="14.4" x14ac:dyDescent="0.3">
      <c r="A386" s="4489"/>
      <c r="B386" s="4489"/>
      <c r="C386" s="4489"/>
      <c r="D386" s="4489"/>
      <c r="E386" s="4489"/>
      <c r="F386" s="4489"/>
      <c r="G386" s="4488"/>
    </row>
    <row r="387" spans="1:7" ht="14.4" x14ac:dyDescent="0.3">
      <c r="A387" s="4489"/>
      <c r="B387" s="4489"/>
      <c r="C387" s="4489"/>
      <c r="D387" s="4489"/>
      <c r="E387" s="4489"/>
      <c r="F387" s="4489"/>
      <c r="G387" s="4488"/>
    </row>
    <row r="388" spans="1:7" ht="14.4" x14ac:dyDescent="0.3">
      <c r="A388" s="4489"/>
      <c r="B388" s="4489"/>
      <c r="C388" s="4489"/>
      <c r="D388" s="4489"/>
      <c r="E388" s="4489"/>
      <c r="F388" s="4489"/>
      <c r="G388" s="4488"/>
    </row>
    <row r="389" spans="1:7" ht="14.4" x14ac:dyDescent="0.3">
      <c r="A389" s="4489"/>
      <c r="B389" s="4489"/>
      <c r="C389" s="4489"/>
      <c r="D389" s="4489"/>
      <c r="E389" s="4489"/>
      <c r="F389" s="4489"/>
      <c r="G389" s="4488"/>
    </row>
    <row r="390" spans="1:7" ht="14.4" x14ac:dyDescent="0.3">
      <c r="A390" s="4489"/>
      <c r="B390" s="4489"/>
      <c r="C390" s="4489"/>
      <c r="D390" s="4489"/>
      <c r="E390" s="4489"/>
      <c r="F390" s="4489"/>
      <c r="G390" s="4488"/>
    </row>
    <row r="391" spans="1:7" ht="14.4" x14ac:dyDescent="0.3">
      <c r="A391" s="4489"/>
      <c r="B391" s="4489"/>
      <c r="C391" s="4489"/>
      <c r="D391" s="4489"/>
      <c r="E391" s="4489"/>
      <c r="F391" s="4489"/>
      <c r="G391" s="4488"/>
    </row>
    <row r="392" spans="1:7" ht="14.4" x14ac:dyDescent="0.3">
      <c r="A392" s="4489"/>
      <c r="B392" s="4489"/>
      <c r="C392" s="4489"/>
      <c r="D392" s="4489"/>
      <c r="E392" s="4489"/>
      <c r="F392" s="4489"/>
      <c r="G392" s="4488"/>
    </row>
    <row r="393" spans="1:7" ht="14.4" x14ac:dyDescent="0.3">
      <c r="A393" s="4489"/>
      <c r="B393" s="4489"/>
      <c r="C393" s="4489"/>
      <c r="D393" s="4489"/>
      <c r="E393" s="4489"/>
      <c r="F393" s="4489"/>
      <c r="G393" s="4488"/>
    </row>
    <row r="394" spans="1:7" ht="14.4" x14ac:dyDescent="0.3">
      <c r="A394" s="4489"/>
      <c r="B394" s="4489"/>
      <c r="C394" s="4489"/>
      <c r="D394" s="4489"/>
      <c r="E394" s="4489"/>
      <c r="F394" s="4489"/>
      <c r="G394" s="4488"/>
    </row>
    <row r="395" spans="1:7" ht="14.4" x14ac:dyDescent="0.3">
      <c r="A395" s="4489"/>
      <c r="B395" s="4489"/>
      <c r="C395" s="4489"/>
      <c r="D395" s="4489"/>
      <c r="E395" s="4489"/>
      <c r="F395" s="4489"/>
      <c r="G395" s="4488"/>
    </row>
    <row r="396" spans="1:7" ht="14.4" x14ac:dyDescent="0.3">
      <c r="A396" s="4489"/>
      <c r="B396" s="4489"/>
      <c r="C396" s="4489"/>
      <c r="D396" s="4489"/>
      <c r="E396" s="4489"/>
      <c r="F396" s="4489"/>
      <c r="G396" s="4488"/>
    </row>
    <row r="397" spans="1:7" ht="14.4" x14ac:dyDescent="0.3">
      <c r="A397" s="4489"/>
      <c r="B397" s="4489"/>
      <c r="C397" s="4489"/>
      <c r="D397" s="4489"/>
      <c r="E397" s="4489"/>
      <c r="F397" s="4489"/>
      <c r="G397" s="4488"/>
    </row>
  </sheetData>
  <mergeCells count="18">
    <mergeCell ref="E192:G192"/>
    <mergeCell ref="G17:G18"/>
    <mergeCell ref="A169:A170"/>
    <mergeCell ref="B169:B170"/>
    <mergeCell ref="C169:C170"/>
    <mergeCell ref="D182:F182"/>
    <mergeCell ref="D183:F183"/>
    <mergeCell ref="D184:F184"/>
    <mergeCell ref="D188:F188"/>
    <mergeCell ref="D189:F189"/>
    <mergeCell ref="D190:F190"/>
    <mergeCell ref="E191:G191"/>
    <mergeCell ref="A1:G1"/>
    <mergeCell ref="A5:A6"/>
    <mergeCell ref="C5:D5"/>
    <mergeCell ref="E5:E6"/>
    <mergeCell ref="F5:F6"/>
    <mergeCell ref="G5:G6"/>
  </mergeCells>
  <pageMargins left="0.59" right="0" top="0.5" bottom="0.37" header="0.31496062992126" footer="0.39"/>
  <pageSetup paperSize="9" scale="75" orientation="landscape" horizontalDpi="4294967293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00B0F0"/>
  </sheetPr>
  <dimension ref="A1:M264"/>
  <sheetViews>
    <sheetView zoomScaleSheetLayoutView="86" workbookViewId="0">
      <selection activeCell="G13" sqref="G13"/>
    </sheetView>
  </sheetViews>
  <sheetFormatPr defaultRowHeight="13.8" x14ac:dyDescent="0.3"/>
  <cols>
    <col min="1" max="1" width="5.88671875" style="171" customWidth="1"/>
    <col min="2" max="2" width="1.6640625" style="163" hidden="1" customWidth="1"/>
    <col min="3" max="3" width="44.5546875" style="163" customWidth="1"/>
    <col min="4" max="4" width="2.5546875" style="163" customWidth="1"/>
    <col min="5" max="5" width="43.6640625" style="163" customWidth="1"/>
    <col min="6" max="6" width="36.6640625" style="163" customWidth="1"/>
    <col min="7" max="7" width="17" style="163" customWidth="1"/>
    <col min="8" max="8" width="11.88671875" style="163" customWidth="1"/>
    <col min="9" max="9" width="13.6640625" style="3828" customWidth="1"/>
    <col min="10" max="10" width="9.109375" style="521"/>
    <col min="11" max="11" width="12" style="521" bestFit="1" customWidth="1"/>
    <col min="12" max="13" width="9.109375" style="521"/>
    <col min="14" max="256" width="9.109375" style="163"/>
    <col min="257" max="257" width="5.88671875" style="163" customWidth="1"/>
    <col min="258" max="258" width="1.6640625" style="163" customWidth="1"/>
    <col min="259" max="259" width="25.88671875" style="163" customWidth="1"/>
    <col min="260" max="260" width="2.5546875" style="163" customWidth="1"/>
    <col min="261" max="261" width="27.6640625" style="163" customWidth="1"/>
    <col min="262" max="262" width="24.6640625" style="163" customWidth="1"/>
    <col min="263" max="263" width="15" style="163" customWidth="1"/>
    <col min="264" max="264" width="11.88671875" style="163" customWidth="1"/>
    <col min="265" max="265" width="13.6640625" style="163" customWidth="1"/>
    <col min="266" max="266" width="9.109375" style="163"/>
    <col min="267" max="267" width="12" style="163" bestFit="1" customWidth="1"/>
    <col min="268" max="512" width="9.109375" style="163"/>
    <col min="513" max="513" width="5.88671875" style="163" customWidth="1"/>
    <col min="514" max="514" width="1.6640625" style="163" customWidth="1"/>
    <col min="515" max="515" width="25.88671875" style="163" customWidth="1"/>
    <col min="516" max="516" width="2.5546875" style="163" customWidth="1"/>
    <col min="517" max="517" width="27.6640625" style="163" customWidth="1"/>
    <col min="518" max="518" width="24.6640625" style="163" customWidth="1"/>
    <col min="519" max="519" width="15" style="163" customWidth="1"/>
    <col min="520" max="520" width="11.88671875" style="163" customWidth="1"/>
    <col min="521" max="521" width="13.6640625" style="163" customWidth="1"/>
    <col min="522" max="522" width="9.109375" style="163"/>
    <col min="523" max="523" width="12" style="163" bestFit="1" customWidth="1"/>
    <col min="524" max="768" width="9.109375" style="163"/>
    <col min="769" max="769" width="5.88671875" style="163" customWidth="1"/>
    <col min="770" max="770" width="1.6640625" style="163" customWidth="1"/>
    <col min="771" max="771" width="25.88671875" style="163" customWidth="1"/>
    <col min="772" max="772" width="2.5546875" style="163" customWidth="1"/>
    <col min="773" max="773" width="27.6640625" style="163" customWidth="1"/>
    <col min="774" max="774" width="24.6640625" style="163" customWidth="1"/>
    <col min="775" max="775" width="15" style="163" customWidth="1"/>
    <col min="776" max="776" width="11.88671875" style="163" customWidth="1"/>
    <col min="777" max="777" width="13.6640625" style="163" customWidth="1"/>
    <col min="778" max="778" width="9.109375" style="163"/>
    <col min="779" max="779" width="12" style="163" bestFit="1" customWidth="1"/>
    <col min="780" max="1024" width="9.109375" style="163"/>
    <col min="1025" max="1025" width="5.88671875" style="163" customWidth="1"/>
    <col min="1026" max="1026" width="1.6640625" style="163" customWidth="1"/>
    <col min="1027" max="1027" width="25.88671875" style="163" customWidth="1"/>
    <col min="1028" max="1028" width="2.5546875" style="163" customWidth="1"/>
    <col min="1029" max="1029" width="27.6640625" style="163" customWidth="1"/>
    <col min="1030" max="1030" width="24.6640625" style="163" customWidth="1"/>
    <col min="1031" max="1031" width="15" style="163" customWidth="1"/>
    <col min="1032" max="1032" width="11.88671875" style="163" customWidth="1"/>
    <col min="1033" max="1033" width="13.6640625" style="163" customWidth="1"/>
    <col min="1034" max="1034" width="9.109375" style="163"/>
    <col min="1035" max="1035" width="12" style="163" bestFit="1" customWidth="1"/>
    <col min="1036" max="1280" width="9.109375" style="163"/>
    <col min="1281" max="1281" width="5.88671875" style="163" customWidth="1"/>
    <col min="1282" max="1282" width="1.6640625" style="163" customWidth="1"/>
    <col min="1283" max="1283" width="25.88671875" style="163" customWidth="1"/>
    <col min="1284" max="1284" width="2.5546875" style="163" customWidth="1"/>
    <col min="1285" max="1285" width="27.6640625" style="163" customWidth="1"/>
    <col min="1286" max="1286" width="24.6640625" style="163" customWidth="1"/>
    <col min="1287" max="1287" width="15" style="163" customWidth="1"/>
    <col min="1288" max="1288" width="11.88671875" style="163" customWidth="1"/>
    <col min="1289" max="1289" width="13.6640625" style="163" customWidth="1"/>
    <col min="1290" max="1290" width="9.109375" style="163"/>
    <col min="1291" max="1291" width="12" style="163" bestFit="1" customWidth="1"/>
    <col min="1292" max="1536" width="9.109375" style="163"/>
    <col min="1537" max="1537" width="5.88671875" style="163" customWidth="1"/>
    <col min="1538" max="1538" width="1.6640625" style="163" customWidth="1"/>
    <col min="1539" max="1539" width="25.88671875" style="163" customWidth="1"/>
    <col min="1540" max="1540" width="2.5546875" style="163" customWidth="1"/>
    <col min="1541" max="1541" width="27.6640625" style="163" customWidth="1"/>
    <col min="1542" max="1542" width="24.6640625" style="163" customWidth="1"/>
    <col min="1543" max="1543" width="15" style="163" customWidth="1"/>
    <col min="1544" max="1544" width="11.88671875" style="163" customWidth="1"/>
    <col min="1545" max="1545" width="13.6640625" style="163" customWidth="1"/>
    <col min="1546" max="1546" width="9.109375" style="163"/>
    <col min="1547" max="1547" width="12" style="163" bestFit="1" customWidth="1"/>
    <col min="1548" max="1792" width="9.109375" style="163"/>
    <col min="1793" max="1793" width="5.88671875" style="163" customWidth="1"/>
    <col min="1794" max="1794" width="1.6640625" style="163" customWidth="1"/>
    <col min="1795" max="1795" width="25.88671875" style="163" customWidth="1"/>
    <col min="1796" max="1796" width="2.5546875" style="163" customWidth="1"/>
    <col min="1797" max="1797" width="27.6640625" style="163" customWidth="1"/>
    <col min="1798" max="1798" width="24.6640625" style="163" customWidth="1"/>
    <col min="1799" max="1799" width="15" style="163" customWidth="1"/>
    <col min="1800" max="1800" width="11.88671875" style="163" customWidth="1"/>
    <col min="1801" max="1801" width="13.6640625" style="163" customWidth="1"/>
    <col min="1802" max="1802" width="9.109375" style="163"/>
    <col min="1803" max="1803" width="12" style="163" bestFit="1" customWidth="1"/>
    <col min="1804" max="2048" width="9.109375" style="163"/>
    <col min="2049" max="2049" width="5.88671875" style="163" customWidth="1"/>
    <col min="2050" max="2050" width="1.6640625" style="163" customWidth="1"/>
    <col min="2051" max="2051" width="25.88671875" style="163" customWidth="1"/>
    <col min="2052" max="2052" width="2.5546875" style="163" customWidth="1"/>
    <col min="2053" max="2053" width="27.6640625" style="163" customWidth="1"/>
    <col min="2054" max="2054" width="24.6640625" style="163" customWidth="1"/>
    <col min="2055" max="2055" width="15" style="163" customWidth="1"/>
    <col min="2056" max="2056" width="11.88671875" style="163" customWidth="1"/>
    <col min="2057" max="2057" width="13.6640625" style="163" customWidth="1"/>
    <col min="2058" max="2058" width="9.109375" style="163"/>
    <col min="2059" max="2059" width="12" style="163" bestFit="1" customWidth="1"/>
    <col min="2060" max="2304" width="9.109375" style="163"/>
    <col min="2305" max="2305" width="5.88671875" style="163" customWidth="1"/>
    <col min="2306" max="2306" width="1.6640625" style="163" customWidth="1"/>
    <col min="2307" max="2307" width="25.88671875" style="163" customWidth="1"/>
    <col min="2308" max="2308" width="2.5546875" style="163" customWidth="1"/>
    <col min="2309" max="2309" width="27.6640625" style="163" customWidth="1"/>
    <col min="2310" max="2310" width="24.6640625" style="163" customWidth="1"/>
    <col min="2311" max="2311" width="15" style="163" customWidth="1"/>
    <col min="2312" max="2312" width="11.88671875" style="163" customWidth="1"/>
    <col min="2313" max="2313" width="13.6640625" style="163" customWidth="1"/>
    <col min="2314" max="2314" width="9.109375" style="163"/>
    <col min="2315" max="2315" width="12" style="163" bestFit="1" customWidth="1"/>
    <col min="2316" max="2560" width="9.109375" style="163"/>
    <col min="2561" max="2561" width="5.88671875" style="163" customWidth="1"/>
    <col min="2562" max="2562" width="1.6640625" style="163" customWidth="1"/>
    <col min="2563" max="2563" width="25.88671875" style="163" customWidth="1"/>
    <col min="2564" max="2564" width="2.5546875" style="163" customWidth="1"/>
    <col min="2565" max="2565" width="27.6640625" style="163" customWidth="1"/>
    <col min="2566" max="2566" width="24.6640625" style="163" customWidth="1"/>
    <col min="2567" max="2567" width="15" style="163" customWidth="1"/>
    <col min="2568" max="2568" width="11.88671875" style="163" customWidth="1"/>
    <col min="2569" max="2569" width="13.6640625" style="163" customWidth="1"/>
    <col min="2570" max="2570" width="9.109375" style="163"/>
    <col min="2571" max="2571" width="12" style="163" bestFit="1" customWidth="1"/>
    <col min="2572" max="2816" width="9.109375" style="163"/>
    <col min="2817" max="2817" width="5.88671875" style="163" customWidth="1"/>
    <col min="2818" max="2818" width="1.6640625" style="163" customWidth="1"/>
    <col min="2819" max="2819" width="25.88671875" style="163" customWidth="1"/>
    <col min="2820" max="2820" width="2.5546875" style="163" customWidth="1"/>
    <col min="2821" max="2821" width="27.6640625" style="163" customWidth="1"/>
    <col min="2822" max="2822" width="24.6640625" style="163" customWidth="1"/>
    <col min="2823" max="2823" width="15" style="163" customWidth="1"/>
    <col min="2824" max="2824" width="11.88671875" style="163" customWidth="1"/>
    <col min="2825" max="2825" width="13.6640625" style="163" customWidth="1"/>
    <col min="2826" max="2826" width="9.109375" style="163"/>
    <col min="2827" max="2827" width="12" style="163" bestFit="1" customWidth="1"/>
    <col min="2828" max="3072" width="9.109375" style="163"/>
    <col min="3073" max="3073" width="5.88671875" style="163" customWidth="1"/>
    <col min="3074" max="3074" width="1.6640625" style="163" customWidth="1"/>
    <col min="3075" max="3075" width="25.88671875" style="163" customWidth="1"/>
    <col min="3076" max="3076" width="2.5546875" style="163" customWidth="1"/>
    <col min="3077" max="3077" width="27.6640625" style="163" customWidth="1"/>
    <col min="3078" max="3078" width="24.6640625" style="163" customWidth="1"/>
    <col min="3079" max="3079" width="15" style="163" customWidth="1"/>
    <col min="3080" max="3080" width="11.88671875" style="163" customWidth="1"/>
    <col min="3081" max="3081" width="13.6640625" style="163" customWidth="1"/>
    <col min="3082" max="3082" width="9.109375" style="163"/>
    <col min="3083" max="3083" width="12" style="163" bestFit="1" customWidth="1"/>
    <col min="3084" max="3328" width="9.109375" style="163"/>
    <col min="3329" max="3329" width="5.88671875" style="163" customWidth="1"/>
    <col min="3330" max="3330" width="1.6640625" style="163" customWidth="1"/>
    <col min="3331" max="3331" width="25.88671875" style="163" customWidth="1"/>
    <col min="3332" max="3332" width="2.5546875" style="163" customWidth="1"/>
    <col min="3333" max="3333" width="27.6640625" style="163" customWidth="1"/>
    <col min="3334" max="3334" width="24.6640625" style="163" customWidth="1"/>
    <col min="3335" max="3335" width="15" style="163" customWidth="1"/>
    <col min="3336" max="3336" width="11.88671875" style="163" customWidth="1"/>
    <col min="3337" max="3337" width="13.6640625" style="163" customWidth="1"/>
    <col min="3338" max="3338" width="9.109375" style="163"/>
    <col min="3339" max="3339" width="12" style="163" bestFit="1" customWidth="1"/>
    <col min="3340" max="3584" width="9.109375" style="163"/>
    <col min="3585" max="3585" width="5.88671875" style="163" customWidth="1"/>
    <col min="3586" max="3586" width="1.6640625" style="163" customWidth="1"/>
    <col min="3587" max="3587" width="25.88671875" style="163" customWidth="1"/>
    <col min="3588" max="3588" width="2.5546875" style="163" customWidth="1"/>
    <col min="3589" max="3589" width="27.6640625" style="163" customWidth="1"/>
    <col min="3590" max="3590" width="24.6640625" style="163" customWidth="1"/>
    <col min="3591" max="3591" width="15" style="163" customWidth="1"/>
    <col min="3592" max="3592" width="11.88671875" style="163" customWidth="1"/>
    <col min="3593" max="3593" width="13.6640625" style="163" customWidth="1"/>
    <col min="3594" max="3594" width="9.109375" style="163"/>
    <col min="3595" max="3595" width="12" style="163" bestFit="1" customWidth="1"/>
    <col min="3596" max="3840" width="9.109375" style="163"/>
    <col min="3841" max="3841" width="5.88671875" style="163" customWidth="1"/>
    <col min="3842" max="3842" width="1.6640625" style="163" customWidth="1"/>
    <col min="3843" max="3843" width="25.88671875" style="163" customWidth="1"/>
    <col min="3844" max="3844" width="2.5546875" style="163" customWidth="1"/>
    <col min="3845" max="3845" width="27.6640625" style="163" customWidth="1"/>
    <col min="3846" max="3846" width="24.6640625" style="163" customWidth="1"/>
    <col min="3847" max="3847" width="15" style="163" customWidth="1"/>
    <col min="3848" max="3848" width="11.88671875" style="163" customWidth="1"/>
    <col min="3849" max="3849" width="13.6640625" style="163" customWidth="1"/>
    <col min="3850" max="3850" width="9.109375" style="163"/>
    <col min="3851" max="3851" width="12" style="163" bestFit="1" customWidth="1"/>
    <col min="3852" max="4096" width="9.109375" style="163"/>
    <col min="4097" max="4097" width="5.88671875" style="163" customWidth="1"/>
    <col min="4098" max="4098" width="1.6640625" style="163" customWidth="1"/>
    <col min="4099" max="4099" width="25.88671875" style="163" customWidth="1"/>
    <col min="4100" max="4100" width="2.5546875" style="163" customWidth="1"/>
    <col min="4101" max="4101" width="27.6640625" style="163" customWidth="1"/>
    <col min="4102" max="4102" width="24.6640625" style="163" customWidth="1"/>
    <col min="4103" max="4103" width="15" style="163" customWidth="1"/>
    <col min="4104" max="4104" width="11.88671875" style="163" customWidth="1"/>
    <col min="4105" max="4105" width="13.6640625" style="163" customWidth="1"/>
    <col min="4106" max="4106" width="9.109375" style="163"/>
    <col min="4107" max="4107" width="12" style="163" bestFit="1" customWidth="1"/>
    <col min="4108" max="4352" width="9.109375" style="163"/>
    <col min="4353" max="4353" width="5.88671875" style="163" customWidth="1"/>
    <col min="4354" max="4354" width="1.6640625" style="163" customWidth="1"/>
    <col min="4355" max="4355" width="25.88671875" style="163" customWidth="1"/>
    <col min="4356" max="4356" width="2.5546875" style="163" customWidth="1"/>
    <col min="4357" max="4357" width="27.6640625" style="163" customWidth="1"/>
    <col min="4358" max="4358" width="24.6640625" style="163" customWidth="1"/>
    <col min="4359" max="4359" width="15" style="163" customWidth="1"/>
    <col min="4360" max="4360" width="11.88671875" style="163" customWidth="1"/>
    <col min="4361" max="4361" width="13.6640625" style="163" customWidth="1"/>
    <col min="4362" max="4362" width="9.109375" style="163"/>
    <col min="4363" max="4363" width="12" style="163" bestFit="1" customWidth="1"/>
    <col min="4364" max="4608" width="9.109375" style="163"/>
    <col min="4609" max="4609" width="5.88671875" style="163" customWidth="1"/>
    <col min="4610" max="4610" width="1.6640625" style="163" customWidth="1"/>
    <col min="4611" max="4611" width="25.88671875" style="163" customWidth="1"/>
    <col min="4612" max="4612" width="2.5546875" style="163" customWidth="1"/>
    <col min="4613" max="4613" width="27.6640625" style="163" customWidth="1"/>
    <col min="4614" max="4614" width="24.6640625" style="163" customWidth="1"/>
    <col min="4615" max="4615" width="15" style="163" customWidth="1"/>
    <col min="4616" max="4616" width="11.88671875" style="163" customWidth="1"/>
    <col min="4617" max="4617" width="13.6640625" style="163" customWidth="1"/>
    <col min="4618" max="4618" width="9.109375" style="163"/>
    <col min="4619" max="4619" width="12" style="163" bestFit="1" customWidth="1"/>
    <col min="4620" max="4864" width="9.109375" style="163"/>
    <col min="4865" max="4865" width="5.88671875" style="163" customWidth="1"/>
    <col min="4866" max="4866" width="1.6640625" style="163" customWidth="1"/>
    <col min="4867" max="4867" width="25.88671875" style="163" customWidth="1"/>
    <col min="4868" max="4868" width="2.5546875" style="163" customWidth="1"/>
    <col min="4869" max="4869" width="27.6640625" style="163" customWidth="1"/>
    <col min="4870" max="4870" width="24.6640625" style="163" customWidth="1"/>
    <col min="4871" max="4871" width="15" style="163" customWidth="1"/>
    <col min="4872" max="4872" width="11.88671875" style="163" customWidth="1"/>
    <col min="4873" max="4873" width="13.6640625" style="163" customWidth="1"/>
    <col min="4874" max="4874" width="9.109375" style="163"/>
    <col min="4875" max="4875" width="12" style="163" bestFit="1" customWidth="1"/>
    <col min="4876" max="5120" width="9.109375" style="163"/>
    <col min="5121" max="5121" width="5.88671875" style="163" customWidth="1"/>
    <col min="5122" max="5122" width="1.6640625" style="163" customWidth="1"/>
    <col min="5123" max="5123" width="25.88671875" style="163" customWidth="1"/>
    <col min="5124" max="5124" width="2.5546875" style="163" customWidth="1"/>
    <col min="5125" max="5125" width="27.6640625" style="163" customWidth="1"/>
    <col min="5126" max="5126" width="24.6640625" style="163" customWidth="1"/>
    <col min="5127" max="5127" width="15" style="163" customWidth="1"/>
    <col min="5128" max="5128" width="11.88671875" style="163" customWidth="1"/>
    <col min="5129" max="5129" width="13.6640625" style="163" customWidth="1"/>
    <col min="5130" max="5130" width="9.109375" style="163"/>
    <col min="5131" max="5131" width="12" style="163" bestFit="1" customWidth="1"/>
    <col min="5132" max="5376" width="9.109375" style="163"/>
    <col min="5377" max="5377" width="5.88671875" style="163" customWidth="1"/>
    <col min="5378" max="5378" width="1.6640625" style="163" customWidth="1"/>
    <col min="5379" max="5379" width="25.88671875" style="163" customWidth="1"/>
    <col min="5380" max="5380" width="2.5546875" style="163" customWidth="1"/>
    <col min="5381" max="5381" width="27.6640625" style="163" customWidth="1"/>
    <col min="5382" max="5382" width="24.6640625" style="163" customWidth="1"/>
    <col min="5383" max="5383" width="15" style="163" customWidth="1"/>
    <col min="5384" max="5384" width="11.88671875" style="163" customWidth="1"/>
    <col min="5385" max="5385" width="13.6640625" style="163" customWidth="1"/>
    <col min="5386" max="5386" width="9.109375" style="163"/>
    <col min="5387" max="5387" width="12" style="163" bestFit="1" customWidth="1"/>
    <col min="5388" max="5632" width="9.109375" style="163"/>
    <col min="5633" max="5633" width="5.88671875" style="163" customWidth="1"/>
    <col min="5634" max="5634" width="1.6640625" style="163" customWidth="1"/>
    <col min="5635" max="5635" width="25.88671875" style="163" customWidth="1"/>
    <col min="5636" max="5636" width="2.5546875" style="163" customWidth="1"/>
    <col min="5637" max="5637" width="27.6640625" style="163" customWidth="1"/>
    <col min="5638" max="5638" width="24.6640625" style="163" customWidth="1"/>
    <col min="5639" max="5639" width="15" style="163" customWidth="1"/>
    <col min="5640" max="5640" width="11.88671875" style="163" customWidth="1"/>
    <col min="5641" max="5641" width="13.6640625" style="163" customWidth="1"/>
    <col min="5642" max="5642" width="9.109375" style="163"/>
    <col min="5643" max="5643" width="12" style="163" bestFit="1" customWidth="1"/>
    <col min="5644" max="5888" width="9.109375" style="163"/>
    <col min="5889" max="5889" width="5.88671875" style="163" customWidth="1"/>
    <col min="5890" max="5890" width="1.6640625" style="163" customWidth="1"/>
    <col min="5891" max="5891" width="25.88671875" style="163" customWidth="1"/>
    <col min="5892" max="5892" width="2.5546875" style="163" customWidth="1"/>
    <col min="5893" max="5893" width="27.6640625" style="163" customWidth="1"/>
    <col min="5894" max="5894" width="24.6640625" style="163" customWidth="1"/>
    <col min="5895" max="5895" width="15" style="163" customWidth="1"/>
    <col min="5896" max="5896" width="11.88671875" style="163" customWidth="1"/>
    <col min="5897" max="5897" width="13.6640625" style="163" customWidth="1"/>
    <col min="5898" max="5898" width="9.109375" style="163"/>
    <col min="5899" max="5899" width="12" style="163" bestFit="1" customWidth="1"/>
    <col min="5900" max="6144" width="9.109375" style="163"/>
    <col min="6145" max="6145" width="5.88671875" style="163" customWidth="1"/>
    <col min="6146" max="6146" width="1.6640625" style="163" customWidth="1"/>
    <col min="6147" max="6147" width="25.88671875" style="163" customWidth="1"/>
    <col min="6148" max="6148" width="2.5546875" style="163" customWidth="1"/>
    <col min="6149" max="6149" width="27.6640625" style="163" customWidth="1"/>
    <col min="6150" max="6150" width="24.6640625" style="163" customWidth="1"/>
    <col min="6151" max="6151" width="15" style="163" customWidth="1"/>
    <col min="6152" max="6152" width="11.88671875" style="163" customWidth="1"/>
    <col min="6153" max="6153" width="13.6640625" style="163" customWidth="1"/>
    <col min="6154" max="6154" width="9.109375" style="163"/>
    <col min="6155" max="6155" width="12" style="163" bestFit="1" customWidth="1"/>
    <col min="6156" max="6400" width="9.109375" style="163"/>
    <col min="6401" max="6401" width="5.88671875" style="163" customWidth="1"/>
    <col min="6402" max="6402" width="1.6640625" style="163" customWidth="1"/>
    <col min="6403" max="6403" width="25.88671875" style="163" customWidth="1"/>
    <col min="6404" max="6404" width="2.5546875" style="163" customWidth="1"/>
    <col min="6405" max="6405" width="27.6640625" style="163" customWidth="1"/>
    <col min="6406" max="6406" width="24.6640625" style="163" customWidth="1"/>
    <col min="6407" max="6407" width="15" style="163" customWidth="1"/>
    <col min="6408" max="6408" width="11.88671875" style="163" customWidth="1"/>
    <col min="6409" max="6409" width="13.6640625" style="163" customWidth="1"/>
    <col min="6410" max="6410" width="9.109375" style="163"/>
    <col min="6411" max="6411" width="12" style="163" bestFit="1" customWidth="1"/>
    <col min="6412" max="6656" width="9.109375" style="163"/>
    <col min="6657" max="6657" width="5.88671875" style="163" customWidth="1"/>
    <col min="6658" max="6658" width="1.6640625" style="163" customWidth="1"/>
    <col min="6659" max="6659" width="25.88671875" style="163" customWidth="1"/>
    <col min="6660" max="6660" width="2.5546875" style="163" customWidth="1"/>
    <col min="6661" max="6661" width="27.6640625" style="163" customWidth="1"/>
    <col min="6662" max="6662" width="24.6640625" style="163" customWidth="1"/>
    <col min="6663" max="6663" width="15" style="163" customWidth="1"/>
    <col min="6664" max="6664" width="11.88671875" style="163" customWidth="1"/>
    <col min="6665" max="6665" width="13.6640625" style="163" customWidth="1"/>
    <col min="6666" max="6666" width="9.109375" style="163"/>
    <col min="6667" max="6667" width="12" style="163" bestFit="1" customWidth="1"/>
    <col min="6668" max="6912" width="9.109375" style="163"/>
    <col min="6913" max="6913" width="5.88671875" style="163" customWidth="1"/>
    <col min="6914" max="6914" width="1.6640625" style="163" customWidth="1"/>
    <col min="6915" max="6915" width="25.88671875" style="163" customWidth="1"/>
    <col min="6916" max="6916" width="2.5546875" style="163" customWidth="1"/>
    <col min="6917" max="6917" width="27.6640625" style="163" customWidth="1"/>
    <col min="6918" max="6918" width="24.6640625" style="163" customWidth="1"/>
    <col min="6919" max="6919" width="15" style="163" customWidth="1"/>
    <col min="6920" max="6920" width="11.88671875" style="163" customWidth="1"/>
    <col min="6921" max="6921" width="13.6640625" style="163" customWidth="1"/>
    <col min="6922" max="6922" width="9.109375" style="163"/>
    <col min="6923" max="6923" width="12" style="163" bestFit="1" customWidth="1"/>
    <col min="6924" max="7168" width="9.109375" style="163"/>
    <col min="7169" max="7169" width="5.88671875" style="163" customWidth="1"/>
    <col min="7170" max="7170" width="1.6640625" style="163" customWidth="1"/>
    <col min="7171" max="7171" width="25.88671875" style="163" customWidth="1"/>
    <col min="7172" max="7172" width="2.5546875" style="163" customWidth="1"/>
    <col min="7173" max="7173" width="27.6640625" style="163" customWidth="1"/>
    <col min="7174" max="7174" width="24.6640625" style="163" customWidth="1"/>
    <col min="7175" max="7175" width="15" style="163" customWidth="1"/>
    <col min="7176" max="7176" width="11.88671875" style="163" customWidth="1"/>
    <col min="7177" max="7177" width="13.6640625" style="163" customWidth="1"/>
    <col min="7178" max="7178" width="9.109375" style="163"/>
    <col min="7179" max="7179" width="12" style="163" bestFit="1" customWidth="1"/>
    <col min="7180" max="7424" width="9.109375" style="163"/>
    <col min="7425" max="7425" width="5.88671875" style="163" customWidth="1"/>
    <col min="7426" max="7426" width="1.6640625" style="163" customWidth="1"/>
    <col min="7427" max="7427" width="25.88671875" style="163" customWidth="1"/>
    <col min="7428" max="7428" width="2.5546875" style="163" customWidth="1"/>
    <col min="7429" max="7429" width="27.6640625" style="163" customWidth="1"/>
    <col min="7430" max="7430" width="24.6640625" style="163" customWidth="1"/>
    <col min="7431" max="7431" width="15" style="163" customWidth="1"/>
    <col min="7432" max="7432" width="11.88671875" style="163" customWidth="1"/>
    <col min="7433" max="7433" width="13.6640625" style="163" customWidth="1"/>
    <col min="7434" max="7434" width="9.109375" style="163"/>
    <col min="7435" max="7435" width="12" style="163" bestFit="1" customWidth="1"/>
    <col min="7436" max="7680" width="9.109375" style="163"/>
    <col min="7681" max="7681" width="5.88671875" style="163" customWidth="1"/>
    <col min="7682" max="7682" width="1.6640625" style="163" customWidth="1"/>
    <col min="7683" max="7683" width="25.88671875" style="163" customWidth="1"/>
    <col min="7684" max="7684" width="2.5546875" style="163" customWidth="1"/>
    <col min="7685" max="7685" width="27.6640625" style="163" customWidth="1"/>
    <col min="7686" max="7686" width="24.6640625" style="163" customWidth="1"/>
    <col min="7687" max="7687" width="15" style="163" customWidth="1"/>
    <col min="7688" max="7688" width="11.88671875" style="163" customWidth="1"/>
    <col min="7689" max="7689" width="13.6640625" style="163" customWidth="1"/>
    <col min="7690" max="7690" width="9.109375" style="163"/>
    <col min="7691" max="7691" width="12" style="163" bestFit="1" customWidth="1"/>
    <col min="7692" max="7936" width="9.109375" style="163"/>
    <col min="7937" max="7937" width="5.88671875" style="163" customWidth="1"/>
    <col min="7938" max="7938" width="1.6640625" style="163" customWidth="1"/>
    <col min="7939" max="7939" width="25.88671875" style="163" customWidth="1"/>
    <col min="7940" max="7940" width="2.5546875" style="163" customWidth="1"/>
    <col min="7941" max="7941" width="27.6640625" style="163" customWidth="1"/>
    <col min="7942" max="7942" width="24.6640625" style="163" customWidth="1"/>
    <col min="7943" max="7943" width="15" style="163" customWidth="1"/>
    <col min="7944" max="7944" width="11.88671875" style="163" customWidth="1"/>
    <col min="7945" max="7945" width="13.6640625" style="163" customWidth="1"/>
    <col min="7946" max="7946" width="9.109375" style="163"/>
    <col min="7947" max="7947" width="12" style="163" bestFit="1" customWidth="1"/>
    <col min="7948" max="8192" width="9.109375" style="163"/>
    <col min="8193" max="8193" width="5.88671875" style="163" customWidth="1"/>
    <col min="8194" max="8194" width="1.6640625" style="163" customWidth="1"/>
    <col min="8195" max="8195" width="25.88671875" style="163" customWidth="1"/>
    <col min="8196" max="8196" width="2.5546875" style="163" customWidth="1"/>
    <col min="8197" max="8197" width="27.6640625" style="163" customWidth="1"/>
    <col min="8198" max="8198" width="24.6640625" style="163" customWidth="1"/>
    <col min="8199" max="8199" width="15" style="163" customWidth="1"/>
    <col min="8200" max="8200" width="11.88671875" style="163" customWidth="1"/>
    <col min="8201" max="8201" width="13.6640625" style="163" customWidth="1"/>
    <col min="8202" max="8202" width="9.109375" style="163"/>
    <col min="8203" max="8203" width="12" style="163" bestFit="1" customWidth="1"/>
    <col min="8204" max="8448" width="9.109375" style="163"/>
    <col min="8449" max="8449" width="5.88671875" style="163" customWidth="1"/>
    <col min="8450" max="8450" width="1.6640625" style="163" customWidth="1"/>
    <col min="8451" max="8451" width="25.88671875" style="163" customWidth="1"/>
    <col min="8452" max="8452" width="2.5546875" style="163" customWidth="1"/>
    <col min="8453" max="8453" width="27.6640625" style="163" customWidth="1"/>
    <col min="8454" max="8454" width="24.6640625" style="163" customWidth="1"/>
    <col min="8455" max="8455" width="15" style="163" customWidth="1"/>
    <col min="8456" max="8456" width="11.88671875" style="163" customWidth="1"/>
    <col min="8457" max="8457" width="13.6640625" style="163" customWidth="1"/>
    <col min="8458" max="8458" width="9.109375" style="163"/>
    <col min="8459" max="8459" width="12" style="163" bestFit="1" customWidth="1"/>
    <col min="8460" max="8704" width="9.109375" style="163"/>
    <col min="8705" max="8705" width="5.88671875" style="163" customWidth="1"/>
    <col min="8706" max="8706" width="1.6640625" style="163" customWidth="1"/>
    <col min="8707" max="8707" width="25.88671875" style="163" customWidth="1"/>
    <col min="8708" max="8708" width="2.5546875" style="163" customWidth="1"/>
    <col min="8709" max="8709" width="27.6640625" style="163" customWidth="1"/>
    <col min="8710" max="8710" width="24.6640625" style="163" customWidth="1"/>
    <col min="8711" max="8711" width="15" style="163" customWidth="1"/>
    <col min="8712" max="8712" width="11.88671875" style="163" customWidth="1"/>
    <col min="8713" max="8713" width="13.6640625" style="163" customWidth="1"/>
    <col min="8714" max="8714" width="9.109375" style="163"/>
    <col min="8715" max="8715" width="12" style="163" bestFit="1" customWidth="1"/>
    <col min="8716" max="8960" width="9.109375" style="163"/>
    <col min="8961" max="8961" width="5.88671875" style="163" customWidth="1"/>
    <col min="8962" max="8962" width="1.6640625" style="163" customWidth="1"/>
    <col min="8963" max="8963" width="25.88671875" style="163" customWidth="1"/>
    <col min="8964" max="8964" width="2.5546875" style="163" customWidth="1"/>
    <col min="8965" max="8965" width="27.6640625" style="163" customWidth="1"/>
    <col min="8966" max="8966" width="24.6640625" style="163" customWidth="1"/>
    <col min="8967" max="8967" width="15" style="163" customWidth="1"/>
    <col min="8968" max="8968" width="11.88671875" style="163" customWidth="1"/>
    <col min="8969" max="8969" width="13.6640625" style="163" customWidth="1"/>
    <col min="8970" max="8970" width="9.109375" style="163"/>
    <col min="8971" max="8971" width="12" style="163" bestFit="1" customWidth="1"/>
    <col min="8972" max="9216" width="9.109375" style="163"/>
    <col min="9217" max="9217" width="5.88671875" style="163" customWidth="1"/>
    <col min="9218" max="9218" width="1.6640625" style="163" customWidth="1"/>
    <col min="9219" max="9219" width="25.88671875" style="163" customWidth="1"/>
    <col min="9220" max="9220" width="2.5546875" style="163" customWidth="1"/>
    <col min="9221" max="9221" width="27.6640625" style="163" customWidth="1"/>
    <col min="9222" max="9222" width="24.6640625" style="163" customWidth="1"/>
    <col min="9223" max="9223" width="15" style="163" customWidth="1"/>
    <col min="9224" max="9224" width="11.88671875" style="163" customWidth="1"/>
    <col min="9225" max="9225" width="13.6640625" style="163" customWidth="1"/>
    <col min="9226" max="9226" width="9.109375" style="163"/>
    <col min="9227" max="9227" width="12" style="163" bestFit="1" customWidth="1"/>
    <col min="9228" max="9472" width="9.109375" style="163"/>
    <col min="9473" max="9473" width="5.88671875" style="163" customWidth="1"/>
    <col min="9474" max="9474" width="1.6640625" style="163" customWidth="1"/>
    <col min="9475" max="9475" width="25.88671875" style="163" customWidth="1"/>
    <col min="9476" max="9476" width="2.5546875" style="163" customWidth="1"/>
    <col min="9477" max="9477" width="27.6640625" style="163" customWidth="1"/>
    <col min="9478" max="9478" width="24.6640625" style="163" customWidth="1"/>
    <col min="9479" max="9479" width="15" style="163" customWidth="1"/>
    <col min="9480" max="9480" width="11.88671875" style="163" customWidth="1"/>
    <col min="9481" max="9481" width="13.6640625" style="163" customWidth="1"/>
    <col min="9482" max="9482" width="9.109375" style="163"/>
    <col min="9483" max="9483" width="12" style="163" bestFit="1" customWidth="1"/>
    <col min="9484" max="9728" width="9.109375" style="163"/>
    <col min="9729" max="9729" width="5.88671875" style="163" customWidth="1"/>
    <col min="9730" max="9730" width="1.6640625" style="163" customWidth="1"/>
    <col min="9731" max="9731" width="25.88671875" style="163" customWidth="1"/>
    <col min="9732" max="9732" width="2.5546875" style="163" customWidth="1"/>
    <col min="9733" max="9733" width="27.6640625" style="163" customWidth="1"/>
    <col min="9734" max="9734" width="24.6640625" style="163" customWidth="1"/>
    <col min="9735" max="9735" width="15" style="163" customWidth="1"/>
    <col min="9736" max="9736" width="11.88671875" style="163" customWidth="1"/>
    <col min="9737" max="9737" width="13.6640625" style="163" customWidth="1"/>
    <col min="9738" max="9738" width="9.109375" style="163"/>
    <col min="9739" max="9739" width="12" style="163" bestFit="1" customWidth="1"/>
    <col min="9740" max="9984" width="9.109375" style="163"/>
    <col min="9985" max="9985" width="5.88671875" style="163" customWidth="1"/>
    <col min="9986" max="9986" width="1.6640625" style="163" customWidth="1"/>
    <col min="9987" max="9987" width="25.88671875" style="163" customWidth="1"/>
    <col min="9988" max="9988" width="2.5546875" style="163" customWidth="1"/>
    <col min="9989" max="9989" width="27.6640625" style="163" customWidth="1"/>
    <col min="9990" max="9990" width="24.6640625" style="163" customWidth="1"/>
    <col min="9991" max="9991" width="15" style="163" customWidth="1"/>
    <col min="9992" max="9992" width="11.88671875" style="163" customWidth="1"/>
    <col min="9993" max="9993" width="13.6640625" style="163" customWidth="1"/>
    <col min="9994" max="9994" width="9.109375" style="163"/>
    <col min="9995" max="9995" width="12" style="163" bestFit="1" customWidth="1"/>
    <col min="9996" max="10240" width="9.109375" style="163"/>
    <col min="10241" max="10241" width="5.88671875" style="163" customWidth="1"/>
    <col min="10242" max="10242" width="1.6640625" style="163" customWidth="1"/>
    <col min="10243" max="10243" width="25.88671875" style="163" customWidth="1"/>
    <col min="10244" max="10244" width="2.5546875" style="163" customWidth="1"/>
    <col min="10245" max="10245" width="27.6640625" style="163" customWidth="1"/>
    <col min="10246" max="10246" width="24.6640625" style="163" customWidth="1"/>
    <col min="10247" max="10247" width="15" style="163" customWidth="1"/>
    <col min="10248" max="10248" width="11.88671875" style="163" customWidth="1"/>
    <col min="10249" max="10249" width="13.6640625" style="163" customWidth="1"/>
    <col min="10250" max="10250" width="9.109375" style="163"/>
    <col min="10251" max="10251" width="12" style="163" bestFit="1" customWidth="1"/>
    <col min="10252" max="10496" width="9.109375" style="163"/>
    <col min="10497" max="10497" width="5.88671875" style="163" customWidth="1"/>
    <col min="10498" max="10498" width="1.6640625" style="163" customWidth="1"/>
    <col min="10499" max="10499" width="25.88671875" style="163" customWidth="1"/>
    <col min="10500" max="10500" width="2.5546875" style="163" customWidth="1"/>
    <col min="10501" max="10501" width="27.6640625" style="163" customWidth="1"/>
    <col min="10502" max="10502" width="24.6640625" style="163" customWidth="1"/>
    <col min="10503" max="10503" width="15" style="163" customWidth="1"/>
    <col min="10504" max="10504" width="11.88671875" style="163" customWidth="1"/>
    <col min="10505" max="10505" width="13.6640625" style="163" customWidth="1"/>
    <col min="10506" max="10506" width="9.109375" style="163"/>
    <col min="10507" max="10507" width="12" style="163" bestFit="1" customWidth="1"/>
    <col min="10508" max="10752" width="9.109375" style="163"/>
    <col min="10753" max="10753" width="5.88671875" style="163" customWidth="1"/>
    <col min="10754" max="10754" width="1.6640625" style="163" customWidth="1"/>
    <col min="10755" max="10755" width="25.88671875" style="163" customWidth="1"/>
    <col min="10756" max="10756" width="2.5546875" style="163" customWidth="1"/>
    <col min="10757" max="10757" width="27.6640625" style="163" customWidth="1"/>
    <col min="10758" max="10758" width="24.6640625" style="163" customWidth="1"/>
    <col min="10759" max="10759" width="15" style="163" customWidth="1"/>
    <col min="10760" max="10760" width="11.88671875" style="163" customWidth="1"/>
    <col min="10761" max="10761" width="13.6640625" style="163" customWidth="1"/>
    <col min="10762" max="10762" width="9.109375" style="163"/>
    <col min="10763" max="10763" width="12" style="163" bestFit="1" customWidth="1"/>
    <col min="10764" max="11008" width="9.109375" style="163"/>
    <col min="11009" max="11009" width="5.88671875" style="163" customWidth="1"/>
    <col min="11010" max="11010" width="1.6640625" style="163" customWidth="1"/>
    <col min="11011" max="11011" width="25.88671875" style="163" customWidth="1"/>
    <col min="11012" max="11012" width="2.5546875" style="163" customWidth="1"/>
    <col min="11013" max="11013" width="27.6640625" style="163" customWidth="1"/>
    <col min="11014" max="11014" width="24.6640625" style="163" customWidth="1"/>
    <col min="11015" max="11015" width="15" style="163" customWidth="1"/>
    <col min="11016" max="11016" width="11.88671875" style="163" customWidth="1"/>
    <col min="11017" max="11017" width="13.6640625" style="163" customWidth="1"/>
    <col min="11018" max="11018" width="9.109375" style="163"/>
    <col min="11019" max="11019" width="12" style="163" bestFit="1" customWidth="1"/>
    <col min="11020" max="11264" width="9.109375" style="163"/>
    <col min="11265" max="11265" width="5.88671875" style="163" customWidth="1"/>
    <col min="11266" max="11266" width="1.6640625" style="163" customWidth="1"/>
    <col min="11267" max="11267" width="25.88671875" style="163" customWidth="1"/>
    <col min="11268" max="11268" width="2.5546875" style="163" customWidth="1"/>
    <col min="11269" max="11269" width="27.6640625" style="163" customWidth="1"/>
    <col min="11270" max="11270" width="24.6640625" style="163" customWidth="1"/>
    <col min="11271" max="11271" width="15" style="163" customWidth="1"/>
    <col min="11272" max="11272" width="11.88671875" style="163" customWidth="1"/>
    <col min="11273" max="11273" width="13.6640625" style="163" customWidth="1"/>
    <col min="11274" max="11274" width="9.109375" style="163"/>
    <col min="11275" max="11275" width="12" style="163" bestFit="1" customWidth="1"/>
    <col min="11276" max="11520" width="9.109375" style="163"/>
    <col min="11521" max="11521" width="5.88671875" style="163" customWidth="1"/>
    <col min="11522" max="11522" width="1.6640625" style="163" customWidth="1"/>
    <col min="11523" max="11523" width="25.88671875" style="163" customWidth="1"/>
    <col min="11524" max="11524" width="2.5546875" style="163" customWidth="1"/>
    <col min="11525" max="11525" width="27.6640625" style="163" customWidth="1"/>
    <col min="11526" max="11526" width="24.6640625" style="163" customWidth="1"/>
    <col min="11527" max="11527" width="15" style="163" customWidth="1"/>
    <col min="11528" max="11528" width="11.88671875" style="163" customWidth="1"/>
    <col min="11529" max="11529" width="13.6640625" style="163" customWidth="1"/>
    <col min="11530" max="11530" width="9.109375" style="163"/>
    <col min="11531" max="11531" width="12" style="163" bestFit="1" customWidth="1"/>
    <col min="11532" max="11776" width="9.109375" style="163"/>
    <col min="11777" max="11777" width="5.88671875" style="163" customWidth="1"/>
    <col min="11778" max="11778" width="1.6640625" style="163" customWidth="1"/>
    <col min="11779" max="11779" width="25.88671875" style="163" customWidth="1"/>
    <col min="11780" max="11780" width="2.5546875" style="163" customWidth="1"/>
    <col min="11781" max="11781" width="27.6640625" style="163" customWidth="1"/>
    <col min="11782" max="11782" width="24.6640625" style="163" customWidth="1"/>
    <col min="11783" max="11783" width="15" style="163" customWidth="1"/>
    <col min="11784" max="11784" width="11.88671875" style="163" customWidth="1"/>
    <col min="11785" max="11785" width="13.6640625" style="163" customWidth="1"/>
    <col min="11786" max="11786" width="9.109375" style="163"/>
    <col min="11787" max="11787" width="12" style="163" bestFit="1" customWidth="1"/>
    <col min="11788" max="12032" width="9.109375" style="163"/>
    <col min="12033" max="12033" width="5.88671875" style="163" customWidth="1"/>
    <col min="12034" max="12034" width="1.6640625" style="163" customWidth="1"/>
    <col min="12035" max="12035" width="25.88671875" style="163" customWidth="1"/>
    <col min="12036" max="12036" width="2.5546875" style="163" customWidth="1"/>
    <col min="12037" max="12037" width="27.6640625" style="163" customWidth="1"/>
    <col min="12038" max="12038" width="24.6640625" style="163" customWidth="1"/>
    <col min="12039" max="12039" width="15" style="163" customWidth="1"/>
    <col min="12040" max="12040" width="11.88671875" style="163" customWidth="1"/>
    <col min="12041" max="12041" width="13.6640625" style="163" customWidth="1"/>
    <col min="12042" max="12042" width="9.109375" style="163"/>
    <col min="12043" max="12043" width="12" style="163" bestFit="1" customWidth="1"/>
    <col min="12044" max="12288" width="9.109375" style="163"/>
    <col min="12289" max="12289" width="5.88671875" style="163" customWidth="1"/>
    <col min="12290" max="12290" width="1.6640625" style="163" customWidth="1"/>
    <col min="12291" max="12291" width="25.88671875" style="163" customWidth="1"/>
    <col min="12292" max="12292" width="2.5546875" style="163" customWidth="1"/>
    <col min="12293" max="12293" width="27.6640625" style="163" customWidth="1"/>
    <col min="12294" max="12294" width="24.6640625" style="163" customWidth="1"/>
    <col min="12295" max="12295" width="15" style="163" customWidth="1"/>
    <col min="12296" max="12296" width="11.88671875" style="163" customWidth="1"/>
    <col min="12297" max="12297" width="13.6640625" style="163" customWidth="1"/>
    <col min="12298" max="12298" width="9.109375" style="163"/>
    <col min="12299" max="12299" width="12" style="163" bestFit="1" customWidth="1"/>
    <col min="12300" max="12544" width="9.109375" style="163"/>
    <col min="12545" max="12545" width="5.88671875" style="163" customWidth="1"/>
    <col min="12546" max="12546" width="1.6640625" style="163" customWidth="1"/>
    <col min="12547" max="12547" width="25.88671875" style="163" customWidth="1"/>
    <col min="12548" max="12548" width="2.5546875" style="163" customWidth="1"/>
    <col min="12549" max="12549" width="27.6640625" style="163" customWidth="1"/>
    <col min="12550" max="12550" width="24.6640625" style="163" customWidth="1"/>
    <col min="12551" max="12551" width="15" style="163" customWidth="1"/>
    <col min="12552" max="12552" width="11.88671875" style="163" customWidth="1"/>
    <col min="12553" max="12553" width="13.6640625" style="163" customWidth="1"/>
    <col min="12554" max="12554" width="9.109375" style="163"/>
    <col min="12555" max="12555" width="12" style="163" bestFit="1" customWidth="1"/>
    <col min="12556" max="12800" width="9.109375" style="163"/>
    <col min="12801" max="12801" width="5.88671875" style="163" customWidth="1"/>
    <col min="12802" max="12802" width="1.6640625" style="163" customWidth="1"/>
    <col min="12803" max="12803" width="25.88671875" style="163" customWidth="1"/>
    <col min="12804" max="12804" width="2.5546875" style="163" customWidth="1"/>
    <col min="12805" max="12805" width="27.6640625" style="163" customWidth="1"/>
    <col min="12806" max="12806" width="24.6640625" style="163" customWidth="1"/>
    <col min="12807" max="12807" width="15" style="163" customWidth="1"/>
    <col min="12808" max="12808" width="11.88671875" style="163" customWidth="1"/>
    <col min="12809" max="12809" width="13.6640625" style="163" customWidth="1"/>
    <col min="12810" max="12810" width="9.109375" style="163"/>
    <col min="12811" max="12811" width="12" style="163" bestFit="1" customWidth="1"/>
    <col min="12812" max="13056" width="9.109375" style="163"/>
    <col min="13057" max="13057" width="5.88671875" style="163" customWidth="1"/>
    <col min="13058" max="13058" width="1.6640625" style="163" customWidth="1"/>
    <col min="13059" max="13059" width="25.88671875" style="163" customWidth="1"/>
    <col min="13060" max="13060" width="2.5546875" style="163" customWidth="1"/>
    <col min="13061" max="13061" width="27.6640625" style="163" customWidth="1"/>
    <col min="13062" max="13062" width="24.6640625" style="163" customWidth="1"/>
    <col min="13063" max="13063" width="15" style="163" customWidth="1"/>
    <col min="13064" max="13064" width="11.88671875" style="163" customWidth="1"/>
    <col min="13065" max="13065" width="13.6640625" style="163" customWidth="1"/>
    <col min="13066" max="13066" width="9.109375" style="163"/>
    <col min="13067" max="13067" width="12" style="163" bestFit="1" customWidth="1"/>
    <col min="13068" max="13312" width="9.109375" style="163"/>
    <col min="13313" max="13313" width="5.88671875" style="163" customWidth="1"/>
    <col min="13314" max="13314" width="1.6640625" style="163" customWidth="1"/>
    <col min="13315" max="13315" width="25.88671875" style="163" customWidth="1"/>
    <col min="13316" max="13316" width="2.5546875" style="163" customWidth="1"/>
    <col min="13317" max="13317" width="27.6640625" style="163" customWidth="1"/>
    <col min="13318" max="13318" width="24.6640625" style="163" customWidth="1"/>
    <col min="13319" max="13319" width="15" style="163" customWidth="1"/>
    <col min="13320" max="13320" width="11.88671875" style="163" customWidth="1"/>
    <col min="13321" max="13321" width="13.6640625" style="163" customWidth="1"/>
    <col min="13322" max="13322" width="9.109375" style="163"/>
    <col min="13323" max="13323" width="12" style="163" bestFit="1" customWidth="1"/>
    <col min="13324" max="13568" width="9.109375" style="163"/>
    <col min="13569" max="13569" width="5.88671875" style="163" customWidth="1"/>
    <col min="13570" max="13570" width="1.6640625" style="163" customWidth="1"/>
    <col min="13571" max="13571" width="25.88671875" style="163" customWidth="1"/>
    <col min="13572" max="13572" width="2.5546875" style="163" customWidth="1"/>
    <col min="13573" max="13573" width="27.6640625" style="163" customWidth="1"/>
    <col min="13574" max="13574" width="24.6640625" style="163" customWidth="1"/>
    <col min="13575" max="13575" width="15" style="163" customWidth="1"/>
    <col min="13576" max="13576" width="11.88671875" style="163" customWidth="1"/>
    <col min="13577" max="13577" width="13.6640625" style="163" customWidth="1"/>
    <col min="13578" max="13578" width="9.109375" style="163"/>
    <col min="13579" max="13579" width="12" style="163" bestFit="1" customWidth="1"/>
    <col min="13580" max="13824" width="9.109375" style="163"/>
    <col min="13825" max="13825" width="5.88671875" style="163" customWidth="1"/>
    <col min="13826" max="13826" width="1.6640625" style="163" customWidth="1"/>
    <col min="13827" max="13827" width="25.88671875" style="163" customWidth="1"/>
    <col min="13828" max="13828" width="2.5546875" style="163" customWidth="1"/>
    <col min="13829" max="13829" width="27.6640625" style="163" customWidth="1"/>
    <col min="13830" max="13830" width="24.6640625" style="163" customWidth="1"/>
    <col min="13831" max="13831" width="15" style="163" customWidth="1"/>
    <col min="13832" max="13832" width="11.88671875" style="163" customWidth="1"/>
    <col min="13833" max="13833" width="13.6640625" style="163" customWidth="1"/>
    <col min="13834" max="13834" width="9.109375" style="163"/>
    <col min="13835" max="13835" width="12" style="163" bestFit="1" customWidth="1"/>
    <col min="13836" max="14080" width="9.109375" style="163"/>
    <col min="14081" max="14081" width="5.88671875" style="163" customWidth="1"/>
    <col min="14082" max="14082" width="1.6640625" style="163" customWidth="1"/>
    <col min="14083" max="14083" width="25.88671875" style="163" customWidth="1"/>
    <col min="14084" max="14084" width="2.5546875" style="163" customWidth="1"/>
    <col min="14085" max="14085" width="27.6640625" style="163" customWidth="1"/>
    <col min="14086" max="14086" width="24.6640625" style="163" customWidth="1"/>
    <col min="14087" max="14087" width="15" style="163" customWidth="1"/>
    <col min="14088" max="14088" width="11.88671875" style="163" customWidth="1"/>
    <col min="14089" max="14089" width="13.6640625" style="163" customWidth="1"/>
    <col min="14090" max="14090" width="9.109375" style="163"/>
    <col min="14091" max="14091" width="12" style="163" bestFit="1" customWidth="1"/>
    <col min="14092" max="14336" width="9.109375" style="163"/>
    <col min="14337" max="14337" width="5.88671875" style="163" customWidth="1"/>
    <col min="14338" max="14338" width="1.6640625" style="163" customWidth="1"/>
    <col min="14339" max="14339" width="25.88671875" style="163" customWidth="1"/>
    <col min="14340" max="14340" width="2.5546875" style="163" customWidth="1"/>
    <col min="14341" max="14341" width="27.6640625" style="163" customWidth="1"/>
    <col min="14342" max="14342" width="24.6640625" style="163" customWidth="1"/>
    <col min="14343" max="14343" width="15" style="163" customWidth="1"/>
    <col min="14344" max="14344" width="11.88671875" style="163" customWidth="1"/>
    <col min="14345" max="14345" width="13.6640625" style="163" customWidth="1"/>
    <col min="14346" max="14346" width="9.109375" style="163"/>
    <col min="14347" max="14347" width="12" style="163" bestFit="1" customWidth="1"/>
    <col min="14348" max="14592" width="9.109375" style="163"/>
    <col min="14593" max="14593" width="5.88671875" style="163" customWidth="1"/>
    <col min="14594" max="14594" width="1.6640625" style="163" customWidth="1"/>
    <col min="14595" max="14595" width="25.88671875" style="163" customWidth="1"/>
    <col min="14596" max="14596" width="2.5546875" style="163" customWidth="1"/>
    <col min="14597" max="14597" width="27.6640625" style="163" customWidth="1"/>
    <col min="14598" max="14598" width="24.6640625" style="163" customWidth="1"/>
    <col min="14599" max="14599" width="15" style="163" customWidth="1"/>
    <col min="14600" max="14600" width="11.88671875" style="163" customWidth="1"/>
    <col min="14601" max="14601" width="13.6640625" style="163" customWidth="1"/>
    <col min="14602" max="14602" width="9.109375" style="163"/>
    <col min="14603" max="14603" width="12" style="163" bestFit="1" customWidth="1"/>
    <col min="14604" max="14848" width="9.109375" style="163"/>
    <col min="14849" max="14849" width="5.88671875" style="163" customWidth="1"/>
    <col min="14850" max="14850" width="1.6640625" style="163" customWidth="1"/>
    <col min="14851" max="14851" width="25.88671875" style="163" customWidth="1"/>
    <col min="14852" max="14852" width="2.5546875" style="163" customWidth="1"/>
    <col min="14853" max="14853" width="27.6640625" style="163" customWidth="1"/>
    <col min="14854" max="14854" width="24.6640625" style="163" customWidth="1"/>
    <col min="14855" max="14855" width="15" style="163" customWidth="1"/>
    <col min="14856" max="14856" width="11.88671875" style="163" customWidth="1"/>
    <col min="14857" max="14857" width="13.6640625" style="163" customWidth="1"/>
    <col min="14858" max="14858" width="9.109375" style="163"/>
    <col min="14859" max="14859" width="12" style="163" bestFit="1" customWidth="1"/>
    <col min="14860" max="15104" width="9.109375" style="163"/>
    <col min="15105" max="15105" width="5.88671875" style="163" customWidth="1"/>
    <col min="15106" max="15106" width="1.6640625" style="163" customWidth="1"/>
    <col min="15107" max="15107" width="25.88671875" style="163" customWidth="1"/>
    <col min="15108" max="15108" width="2.5546875" style="163" customWidth="1"/>
    <col min="15109" max="15109" width="27.6640625" style="163" customWidth="1"/>
    <col min="15110" max="15110" width="24.6640625" style="163" customWidth="1"/>
    <col min="15111" max="15111" width="15" style="163" customWidth="1"/>
    <col min="15112" max="15112" width="11.88671875" style="163" customWidth="1"/>
    <col min="15113" max="15113" width="13.6640625" style="163" customWidth="1"/>
    <col min="15114" max="15114" width="9.109375" style="163"/>
    <col min="15115" max="15115" width="12" style="163" bestFit="1" customWidth="1"/>
    <col min="15116" max="15360" width="9.109375" style="163"/>
    <col min="15361" max="15361" width="5.88671875" style="163" customWidth="1"/>
    <col min="15362" max="15362" width="1.6640625" style="163" customWidth="1"/>
    <col min="15363" max="15363" width="25.88671875" style="163" customWidth="1"/>
    <col min="15364" max="15364" width="2.5546875" style="163" customWidth="1"/>
    <col min="15365" max="15365" width="27.6640625" style="163" customWidth="1"/>
    <col min="15366" max="15366" width="24.6640625" style="163" customWidth="1"/>
    <col min="15367" max="15367" width="15" style="163" customWidth="1"/>
    <col min="15368" max="15368" width="11.88671875" style="163" customWidth="1"/>
    <col min="15369" max="15369" width="13.6640625" style="163" customWidth="1"/>
    <col min="15370" max="15370" width="9.109375" style="163"/>
    <col min="15371" max="15371" width="12" style="163" bestFit="1" customWidth="1"/>
    <col min="15372" max="15616" width="9.109375" style="163"/>
    <col min="15617" max="15617" width="5.88671875" style="163" customWidth="1"/>
    <col min="15618" max="15618" width="1.6640625" style="163" customWidth="1"/>
    <col min="15619" max="15619" width="25.88671875" style="163" customWidth="1"/>
    <col min="15620" max="15620" width="2.5546875" style="163" customWidth="1"/>
    <col min="15621" max="15621" width="27.6640625" style="163" customWidth="1"/>
    <col min="15622" max="15622" width="24.6640625" style="163" customWidth="1"/>
    <col min="15623" max="15623" width="15" style="163" customWidth="1"/>
    <col min="15624" max="15624" width="11.88671875" style="163" customWidth="1"/>
    <col min="15625" max="15625" width="13.6640625" style="163" customWidth="1"/>
    <col min="15626" max="15626" width="9.109375" style="163"/>
    <col min="15627" max="15627" width="12" style="163" bestFit="1" customWidth="1"/>
    <col min="15628" max="15872" width="9.109375" style="163"/>
    <col min="15873" max="15873" width="5.88671875" style="163" customWidth="1"/>
    <col min="15874" max="15874" width="1.6640625" style="163" customWidth="1"/>
    <col min="15875" max="15875" width="25.88671875" style="163" customWidth="1"/>
    <col min="15876" max="15876" width="2.5546875" style="163" customWidth="1"/>
    <col min="15877" max="15877" width="27.6640625" style="163" customWidth="1"/>
    <col min="15878" max="15878" width="24.6640625" style="163" customWidth="1"/>
    <col min="15879" max="15879" width="15" style="163" customWidth="1"/>
    <col min="15880" max="15880" width="11.88671875" style="163" customWidth="1"/>
    <col min="15881" max="15881" width="13.6640625" style="163" customWidth="1"/>
    <col min="15882" max="15882" width="9.109375" style="163"/>
    <col min="15883" max="15883" width="12" style="163" bestFit="1" customWidth="1"/>
    <col min="15884" max="16128" width="9.109375" style="163"/>
    <col min="16129" max="16129" width="5.88671875" style="163" customWidth="1"/>
    <col min="16130" max="16130" width="1.6640625" style="163" customWidth="1"/>
    <col min="16131" max="16131" width="25.88671875" style="163" customWidth="1"/>
    <col min="16132" max="16132" width="2.5546875" style="163" customWidth="1"/>
    <col min="16133" max="16133" width="27.6640625" style="163" customWidth="1"/>
    <col min="16134" max="16134" width="24.6640625" style="163" customWidth="1"/>
    <col min="16135" max="16135" width="15" style="163" customWidth="1"/>
    <col min="16136" max="16136" width="11.88671875" style="163" customWidth="1"/>
    <col min="16137" max="16137" width="13.6640625" style="163" customWidth="1"/>
    <col min="16138" max="16138" width="9.109375" style="163"/>
    <col min="16139" max="16139" width="12" style="163" bestFit="1" customWidth="1"/>
    <col min="16140" max="16384" width="9.109375" style="163"/>
  </cols>
  <sheetData>
    <row r="1" spans="1:13" s="161" customFormat="1" ht="15.6" x14ac:dyDescent="0.3">
      <c r="A1" s="8127" t="s">
        <v>3197</v>
      </c>
      <c r="B1" s="8127"/>
      <c r="C1" s="8127"/>
      <c r="D1" s="8127"/>
      <c r="E1" s="8127"/>
      <c r="F1" s="8127"/>
      <c r="G1" s="8127"/>
      <c r="H1" s="8127"/>
      <c r="I1" s="8127"/>
      <c r="J1" s="3861"/>
      <c r="K1" s="3861"/>
      <c r="L1" s="3861"/>
      <c r="M1" s="3861"/>
    </row>
    <row r="2" spans="1:13" s="161" customFormat="1" ht="10.5" customHeight="1" x14ac:dyDescent="0.3">
      <c r="A2" s="8128"/>
      <c r="B2" s="8128"/>
      <c r="C2" s="8128"/>
      <c r="D2" s="8128"/>
      <c r="E2" s="8128"/>
      <c r="F2" s="8128"/>
      <c r="G2" s="8128"/>
      <c r="H2" s="8128"/>
      <c r="I2" s="8128"/>
      <c r="J2" s="3861"/>
      <c r="K2" s="3861"/>
      <c r="L2" s="3861"/>
      <c r="M2" s="3861"/>
    </row>
    <row r="3" spans="1:13" ht="15" customHeight="1" x14ac:dyDescent="0.3">
      <c r="A3" s="1658" t="s">
        <v>6809</v>
      </c>
      <c r="B3" s="368"/>
      <c r="C3" s="368"/>
      <c r="D3" s="1600"/>
      <c r="E3" s="1600"/>
      <c r="F3" s="1600"/>
      <c r="G3" s="1600"/>
      <c r="H3" s="1600"/>
    </row>
    <row r="4" spans="1:13" ht="4.5" customHeight="1" thickBot="1" x14ac:dyDescent="0.35">
      <c r="A4" s="1600"/>
      <c r="B4" s="1600"/>
      <c r="C4" s="1600"/>
      <c r="D4" s="1600"/>
      <c r="E4" s="1600"/>
      <c r="F4" s="1600"/>
      <c r="G4" s="1600"/>
      <c r="H4" s="1600"/>
    </row>
    <row r="5" spans="1:13" s="164" customFormat="1" ht="29.25" customHeight="1" x14ac:dyDescent="0.3">
      <c r="A5" s="8129" t="s">
        <v>59</v>
      </c>
      <c r="B5" s="8131" t="s">
        <v>1177</v>
      </c>
      <c r="C5" s="8132"/>
      <c r="D5" s="8135" t="s">
        <v>62</v>
      </c>
      <c r="E5" s="8136"/>
      <c r="F5" s="8137"/>
      <c r="G5" s="8138" t="s">
        <v>63</v>
      </c>
      <c r="H5" s="8138" t="s">
        <v>234</v>
      </c>
      <c r="I5" s="8140" t="s">
        <v>3504</v>
      </c>
      <c r="J5" s="3862"/>
      <c r="K5" s="3862"/>
      <c r="L5" s="3862"/>
      <c r="M5" s="3862"/>
    </row>
    <row r="6" spans="1:13" s="164" customFormat="1" ht="29.25" customHeight="1" thickBot="1" x14ac:dyDescent="0.35">
      <c r="A6" s="8130"/>
      <c r="B6" s="8133"/>
      <c r="C6" s="8134"/>
      <c r="D6" s="8142" t="s">
        <v>1178</v>
      </c>
      <c r="E6" s="8143"/>
      <c r="F6" s="1659" t="s">
        <v>66</v>
      </c>
      <c r="G6" s="8139"/>
      <c r="H6" s="8139"/>
      <c r="I6" s="8141"/>
      <c r="J6" s="3862"/>
      <c r="K6" s="3862"/>
      <c r="L6" s="3862"/>
      <c r="M6" s="3862"/>
    </row>
    <row r="7" spans="1:13" s="165" customFormat="1" x14ac:dyDescent="0.25">
      <c r="A7" s="1660">
        <v>1</v>
      </c>
      <c r="B7" s="8118">
        <v>2</v>
      </c>
      <c r="C7" s="8118"/>
      <c r="D7" s="8119">
        <v>3</v>
      </c>
      <c r="E7" s="8120"/>
      <c r="F7" s="1661">
        <v>4</v>
      </c>
      <c r="G7" s="1661">
        <v>5</v>
      </c>
      <c r="H7" s="1661">
        <v>6</v>
      </c>
      <c r="I7" s="3829">
        <v>7</v>
      </c>
      <c r="J7" s="3863"/>
      <c r="K7" s="3863"/>
      <c r="L7" s="3863"/>
      <c r="M7" s="3863"/>
    </row>
    <row r="8" spans="1:13" s="165" customFormat="1" ht="14.4" thickBot="1" x14ac:dyDescent="0.3">
      <c r="A8" s="1326"/>
      <c r="B8" s="1327"/>
      <c r="C8" s="1328"/>
      <c r="D8" s="1327"/>
      <c r="E8" s="1328"/>
      <c r="F8" s="1329"/>
      <c r="G8" s="1329"/>
      <c r="H8" s="1329"/>
      <c r="I8" s="3830"/>
      <c r="J8" s="3863"/>
      <c r="K8" s="3863"/>
      <c r="L8" s="3863"/>
      <c r="M8" s="3863"/>
    </row>
    <row r="9" spans="1:13" s="165" customFormat="1" ht="14.4" thickBot="1" x14ac:dyDescent="0.3">
      <c r="A9" s="1331" t="s">
        <v>67</v>
      </c>
      <c r="B9" s="1332"/>
      <c r="C9" s="1333" t="s">
        <v>68</v>
      </c>
      <c r="D9" s="1332"/>
      <c r="E9" s="1334"/>
      <c r="F9" s="1335"/>
      <c r="G9" s="1335"/>
      <c r="H9" s="1335"/>
      <c r="I9" s="3831">
        <f>I10</f>
        <v>840824947679</v>
      </c>
      <c r="J9" s="3863"/>
      <c r="K9" s="3863"/>
      <c r="L9" s="3863"/>
      <c r="M9" s="3863"/>
    </row>
    <row r="10" spans="1:13" s="165" customFormat="1" x14ac:dyDescent="0.25">
      <c r="A10" s="1337"/>
      <c r="B10" s="1338"/>
      <c r="C10" s="1662" t="s">
        <v>69</v>
      </c>
      <c r="D10" s="1338"/>
      <c r="E10" s="1663" t="s">
        <v>70</v>
      </c>
      <c r="F10" s="1664" t="s">
        <v>6810</v>
      </c>
      <c r="G10" s="1665" t="s">
        <v>6811</v>
      </c>
      <c r="H10" s="1664"/>
      <c r="I10" s="3832">
        <v>840824947679</v>
      </c>
      <c r="J10" s="3863"/>
      <c r="K10" s="3863"/>
      <c r="L10" s="3863"/>
      <c r="M10" s="3863"/>
    </row>
    <row r="11" spans="1:13" s="165" customFormat="1" x14ac:dyDescent="0.25">
      <c r="A11" s="1660"/>
      <c r="B11" s="1752"/>
      <c r="C11" s="1753"/>
      <c r="D11" s="1752"/>
      <c r="E11" s="1753"/>
      <c r="F11" s="1661"/>
      <c r="G11" s="1754"/>
      <c r="H11" s="1661"/>
      <c r="I11" s="3833"/>
      <c r="J11" s="3863"/>
      <c r="K11" s="3863"/>
      <c r="L11" s="3863"/>
      <c r="M11" s="3863"/>
    </row>
    <row r="12" spans="1:13" s="165" customFormat="1" ht="14.4" thickBot="1" x14ac:dyDescent="0.3">
      <c r="A12" s="1326"/>
      <c r="B12" s="1327"/>
      <c r="C12" s="1343"/>
      <c r="D12" s="1327"/>
      <c r="E12" s="1343"/>
      <c r="F12" s="1329"/>
      <c r="G12" s="1666"/>
      <c r="H12" s="1329"/>
      <c r="I12" s="3834"/>
      <c r="J12" s="3863"/>
      <c r="K12" s="3863"/>
      <c r="L12" s="3863"/>
      <c r="M12" s="3863"/>
    </row>
    <row r="13" spans="1:13" s="165" customFormat="1" ht="14.4" thickBot="1" x14ac:dyDescent="0.3">
      <c r="A13" s="1345" t="s">
        <v>72</v>
      </c>
      <c r="B13" s="1332"/>
      <c r="C13" s="1333" t="s">
        <v>6969</v>
      </c>
      <c r="D13" s="1332"/>
      <c r="E13" s="1334"/>
      <c r="F13" s="1335"/>
      <c r="G13" s="1667"/>
      <c r="H13" s="1335"/>
      <c r="I13" s="3835">
        <f>I14+I53+I98+I101+I108+I111+I113+I145</f>
        <v>14223956789</v>
      </c>
      <c r="J13" s="3863"/>
      <c r="K13" s="3863"/>
      <c r="L13" s="3863"/>
      <c r="M13" s="3863"/>
    </row>
    <row r="14" spans="1:13" s="166" customFormat="1" ht="27" customHeight="1" x14ac:dyDescent="0.25">
      <c r="A14" s="1668" t="s">
        <v>310</v>
      </c>
      <c r="B14" s="8121" t="s">
        <v>73</v>
      </c>
      <c r="C14" s="8121"/>
      <c r="D14" s="1669"/>
      <c r="E14" s="1670"/>
      <c r="F14" s="1671"/>
      <c r="G14" s="1672"/>
      <c r="H14" s="1671"/>
      <c r="I14" s="3836">
        <f>SUM(I15:I26)</f>
        <v>2267291050</v>
      </c>
      <c r="J14" s="8122"/>
      <c r="K14" s="8122"/>
      <c r="L14" s="3864"/>
      <c r="M14" s="3864"/>
    </row>
    <row r="15" spans="1:13" s="166" customFormat="1" ht="27" customHeight="1" x14ac:dyDescent="0.25">
      <c r="A15" s="1673" t="s">
        <v>67</v>
      </c>
      <c r="B15" s="1674" t="s">
        <v>864</v>
      </c>
      <c r="C15" s="1675" t="s">
        <v>248</v>
      </c>
      <c r="D15" s="8123" t="s">
        <v>5652</v>
      </c>
      <c r="E15" s="8124"/>
      <c r="F15" s="1676" t="s">
        <v>6812</v>
      </c>
      <c r="G15" s="3827" t="s">
        <v>6813</v>
      </c>
      <c r="H15" s="1677" t="s">
        <v>78</v>
      </c>
      <c r="I15" s="3837">
        <v>9260000</v>
      </c>
      <c r="J15" s="3865"/>
      <c r="K15" s="3865"/>
      <c r="L15" s="3864"/>
      <c r="M15" s="3864"/>
    </row>
    <row r="16" spans="1:13" s="166" customFormat="1" ht="27" customHeight="1" x14ac:dyDescent="0.25">
      <c r="A16" s="1673" t="s">
        <v>72</v>
      </c>
      <c r="B16" s="1674" t="s">
        <v>864</v>
      </c>
      <c r="C16" s="1678" t="s">
        <v>1097</v>
      </c>
      <c r="D16" s="8125" t="s">
        <v>6814</v>
      </c>
      <c r="E16" s="8126"/>
      <c r="F16" s="1679" t="s">
        <v>6815</v>
      </c>
      <c r="G16" s="1680" t="s">
        <v>265</v>
      </c>
      <c r="H16" s="1681" t="s">
        <v>78</v>
      </c>
      <c r="I16" s="3837">
        <v>36360000</v>
      </c>
      <c r="J16" s="3865"/>
      <c r="K16" s="3865"/>
      <c r="L16" s="3864"/>
      <c r="M16" s="3864"/>
    </row>
    <row r="17" spans="1:13" s="166" customFormat="1" ht="27" customHeight="1" x14ac:dyDescent="0.25">
      <c r="A17" s="1682" t="s">
        <v>185</v>
      </c>
      <c r="B17" s="1674" t="s">
        <v>864</v>
      </c>
      <c r="C17" s="1678" t="s">
        <v>1104</v>
      </c>
      <c r="D17" s="8125" t="s">
        <v>6816</v>
      </c>
      <c r="E17" s="8126"/>
      <c r="F17" s="1679" t="s">
        <v>6817</v>
      </c>
      <c r="G17" s="1683" t="s">
        <v>265</v>
      </c>
      <c r="H17" s="1681" t="s">
        <v>78</v>
      </c>
      <c r="I17" s="3837">
        <v>312000000</v>
      </c>
      <c r="J17" s="3865"/>
      <c r="K17" s="3865"/>
      <c r="L17" s="3864"/>
      <c r="M17" s="3864"/>
    </row>
    <row r="18" spans="1:13" s="166" customFormat="1" ht="27" customHeight="1" x14ac:dyDescent="0.25">
      <c r="A18" s="1682" t="s">
        <v>281</v>
      </c>
      <c r="B18" s="1674" t="s">
        <v>864</v>
      </c>
      <c r="C18" s="1678" t="s">
        <v>91</v>
      </c>
      <c r="D18" s="8125" t="s">
        <v>255</v>
      </c>
      <c r="E18" s="8126"/>
      <c r="F18" s="1679" t="s">
        <v>6818</v>
      </c>
      <c r="G18" s="1683" t="s">
        <v>265</v>
      </c>
      <c r="H18" s="1681" t="s">
        <v>78</v>
      </c>
      <c r="I18" s="3837">
        <v>328320000</v>
      </c>
      <c r="J18" s="3865"/>
      <c r="K18" s="3865"/>
      <c r="L18" s="3864"/>
      <c r="M18" s="3864"/>
    </row>
    <row r="19" spans="1:13" s="166" customFormat="1" ht="27" customHeight="1" x14ac:dyDescent="0.25">
      <c r="A19" s="1682" t="s">
        <v>283</v>
      </c>
      <c r="B19" s="1674" t="s">
        <v>864</v>
      </c>
      <c r="C19" s="1678" t="s">
        <v>6819</v>
      </c>
      <c r="D19" s="8125" t="s">
        <v>6820</v>
      </c>
      <c r="E19" s="8126"/>
      <c r="F19" s="1679" t="s">
        <v>6821</v>
      </c>
      <c r="G19" s="1683" t="s">
        <v>265</v>
      </c>
      <c r="H19" s="1681" t="s">
        <v>78</v>
      </c>
      <c r="I19" s="3837">
        <v>38500000</v>
      </c>
      <c r="J19" s="3865"/>
      <c r="K19" s="3865"/>
      <c r="L19" s="3864"/>
      <c r="M19" s="3864"/>
    </row>
    <row r="20" spans="1:13" s="166" customFormat="1" ht="27" customHeight="1" x14ac:dyDescent="0.25">
      <c r="A20" s="1682" t="s">
        <v>285</v>
      </c>
      <c r="B20" s="1674" t="s">
        <v>864</v>
      </c>
      <c r="C20" s="1678" t="s">
        <v>257</v>
      </c>
      <c r="D20" s="8125" t="s">
        <v>6822</v>
      </c>
      <c r="E20" s="8126"/>
      <c r="F20" s="1679" t="s">
        <v>6823</v>
      </c>
      <c r="G20" s="1683" t="s">
        <v>265</v>
      </c>
      <c r="H20" s="1681" t="s">
        <v>78</v>
      </c>
      <c r="I20" s="3837">
        <v>31500000</v>
      </c>
      <c r="J20" s="3865"/>
      <c r="K20" s="3865"/>
      <c r="L20" s="3864"/>
      <c r="M20" s="3864"/>
    </row>
    <row r="21" spans="1:13" s="166" customFormat="1" ht="27" customHeight="1" x14ac:dyDescent="0.25">
      <c r="A21" s="1682" t="s">
        <v>286</v>
      </c>
      <c r="B21" s="1674" t="s">
        <v>864</v>
      </c>
      <c r="C21" s="1678" t="s">
        <v>6824</v>
      </c>
      <c r="D21" s="8125" t="s">
        <v>6825</v>
      </c>
      <c r="E21" s="8126"/>
      <c r="F21" s="1679" t="s">
        <v>6826</v>
      </c>
      <c r="G21" s="1683" t="s">
        <v>265</v>
      </c>
      <c r="H21" s="1681" t="s">
        <v>78</v>
      </c>
      <c r="I21" s="3837">
        <v>255513000</v>
      </c>
      <c r="J21" s="3865"/>
      <c r="K21" s="3865"/>
      <c r="L21" s="3864"/>
      <c r="M21" s="3864"/>
    </row>
    <row r="22" spans="1:13" s="166" customFormat="1" ht="27" customHeight="1" x14ac:dyDescent="0.25">
      <c r="A22" s="1682" t="s">
        <v>288</v>
      </c>
      <c r="B22" s="1674" t="s">
        <v>864</v>
      </c>
      <c r="C22" s="1678" t="s">
        <v>6827</v>
      </c>
      <c r="D22" s="8125" t="s">
        <v>6828</v>
      </c>
      <c r="E22" s="8126"/>
      <c r="F22" s="1679" t="s">
        <v>6829</v>
      </c>
      <c r="G22" s="1683" t="s">
        <v>265</v>
      </c>
      <c r="H22" s="1681" t="s">
        <v>78</v>
      </c>
      <c r="I22" s="3837">
        <v>909038050</v>
      </c>
      <c r="J22" s="3865"/>
      <c r="K22" s="3865"/>
      <c r="L22" s="3864"/>
      <c r="M22" s="3864"/>
    </row>
    <row r="23" spans="1:13" s="166" customFormat="1" ht="27" customHeight="1" x14ac:dyDescent="0.3">
      <c r="A23" s="1682" t="s">
        <v>154</v>
      </c>
      <c r="B23" s="1674" t="s">
        <v>864</v>
      </c>
      <c r="C23" s="1678" t="s">
        <v>6830</v>
      </c>
      <c r="D23" s="8125" t="s">
        <v>6831</v>
      </c>
      <c r="E23" s="8126"/>
      <c r="F23" s="1676" t="s">
        <v>6832</v>
      </c>
      <c r="G23" s="1684" t="s">
        <v>6833</v>
      </c>
      <c r="H23" s="1677" t="s">
        <v>78</v>
      </c>
      <c r="I23" s="3837">
        <v>60500000</v>
      </c>
      <c r="J23" s="3865"/>
      <c r="K23" s="3865"/>
      <c r="L23" s="3864"/>
      <c r="M23" s="3864"/>
    </row>
    <row r="24" spans="1:13" s="166" customFormat="1" ht="27" customHeight="1" x14ac:dyDescent="0.25">
      <c r="A24" s="1682" t="s">
        <v>167</v>
      </c>
      <c r="B24" s="1674" t="s">
        <v>864</v>
      </c>
      <c r="C24" s="1678" t="s">
        <v>474</v>
      </c>
      <c r="D24" s="8125" t="s">
        <v>2804</v>
      </c>
      <c r="E24" s="8126"/>
      <c r="F24" s="1679" t="s">
        <v>6834</v>
      </c>
      <c r="G24" s="1680"/>
      <c r="H24" s="1681" t="s">
        <v>78</v>
      </c>
      <c r="I24" s="3837">
        <v>160000000</v>
      </c>
      <c r="J24" s="3865"/>
      <c r="K24" s="3865"/>
      <c r="L24" s="3864"/>
      <c r="M24" s="3864"/>
    </row>
    <row r="25" spans="1:13" s="166" customFormat="1" ht="27" customHeight="1" x14ac:dyDescent="0.25">
      <c r="A25" s="1682" t="s">
        <v>307</v>
      </c>
      <c r="B25" s="1674" t="s">
        <v>864</v>
      </c>
      <c r="C25" s="1678" t="s">
        <v>2967</v>
      </c>
      <c r="D25" s="8125" t="s">
        <v>6835</v>
      </c>
      <c r="E25" s="8126"/>
      <c r="F25" s="1679" t="s">
        <v>6836</v>
      </c>
      <c r="G25" s="1683" t="s">
        <v>4357</v>
      </c>
      <c r="H25" s="1681" t="s">
        <v>78</v>
      </c>
      <c r="I25" s="3837">
        <v>72750000</v>
      </c>
      <c r="J25" s="3865"/>
      <c r="K25" s="3865"/>
      <c r="L25" s="3864"/>
      <c r="M25" s="3864"/>
    </row>
    <row r="26" spans="1:13" s="167" customFormat="1" ht="25.5" customHeight="1" thickBot="1" x14ac:dyDescent="0.3">
      <c r="A26" s="1682" t="s">
        <v>706</v>
      </c>
      <c r="B26" s="1674" t="s">
        <v>864</v>
      </c>
      <c r="C26" s="1678" t="s">
        <v>6837</v>
      </c>
      <c r="D26" s="8125" t="s">
        <v>6838</v>
      </c>
      <c r="E26" s="8126"/>
      <c r="F26" s="1679" t="s">
        <v>6839</v>
      </c>
      <c r="G26" s="1685" t="s">
        <v>5102</v>
      </c>
      <c r="H26" s="1681" t="s">
        <v>78</v>
      </c>
      <c r="I26" s="3837">
        <v>53550000</v>
      </c>
      <c r="J26" s="2392"/>
      <c r="K26" s="2392"/>
      <c r="L26" s="2392"/>
      <c r="M26" s="2392"/>
    </row>
    <row r="27" spans="1:13" s="167" customFormat="1" ht="14.4" hidden="1" thickBot="1" x14ac:dyDescent="0.3">
      <c r="A27" s="1686" t="s">
        <v>1183</v>
      </c>
      <c r="B27" s="8144" t="s">
        <v>1184</v>
      </c>
      <c r="C27" s="8144"/>
      <c r="D27" s="1390" t="s">
        <v>1185</v>
      </c>
      <c r="E27" s="1612"/>
      <c r="F27" s="1616"/>
      <c r="G27" s="1687"/>
      <c r="H27" s="1616"/>
      <c r="I27" s="1410"/>
      <c r="J27" s="2392"/>
      <c r="K27" s="2392"/>
      <c r="L27" s="2392"/>
      <c r="M27" s="2392"/>
    </row>
    <row r="28" spans="1:13" s="167" customFormat="1" ht="14.4" hidden="1" thickBot="1" x14ac:dyDescent="0.3">
      <c r="A28" s="1686" t="s">
        <v>1186</v>
      </c>
      <c r="B28" s="8144" t="s">
        <v>1187</v>
      </c>
      <c r="C28" s="8144"/>
      <c r="D28" s="1390" t="s">
        <v>1188</v>
      </c>
      <c r="E28" s="1612"/>
      <c r="F28" s="1616"/>
      <c r="G28" s="1687"/>
      <c r="H28" s="1616"/>
      <c r="I28" s="1410"/>
      <c r="J28" s="2392"/>
      <c r="K28" s="2392"/>
      <c r="L28" s="2392"/>
      <c r="M28" s="2392"/>
    </row>
    <row r="29" spans="1:13" s="167" customFormat="1" ht="28.2" hidden="1" thickBot="1" x14ac:dyDescent="0.3">
      <c r="A29" s="1688" t="s">
        <v>1196</v>
      </c>
      <c r="B29" s="8144" t="s">
        <v>1190</v>
      </c>
      <c r="C29" s="8144"/>
      <c r="D29" s="1689" t="s">
        <v>310</v>
      </c>
      <c r="E29" s="1606" t="s">
        <v>6433</v>
      </c>
      <c r="F29" s="1620"/>
      <c r="G29" s="1685"/>
      <c r="H29" s="1616"/>
      <c r="I29" s="1375"/>
      <c r="J29" s="2392"/>
      <c r="K29" s="2392"/>
      <c r="L29" s="2392"/>
      <c r="M29" s="2392"/>
    </row>
    <row r="30" spans="1:13" s="167" customFormat="1" ht="14.4" hidden="1" thickBot="1" x14ac:dyDescent="0.3">
      <c r="A30" s="1688"/>
      <c r="B30" s="1369"/>
      <c r="C30" s="1370"/>
      <c r="D30" s="1689" t="s">
        <v>311</v>
      </c>
      <c r="E30" s="1606" t="s">
        <v>1192</v>
      </c>
      <c r="F30" s="1620"/>
      <c r="G30" s="1685"/>
      <c r="H30" s="1620"/>
      <c r="I30" s="1375"/>
      <c r="J30" s="2392"/>
      <c r="K30" s="2392"/>
      <c r="L30" s="2392"/>
      <c r="M30" s="2392"/>
    </row>
    <row r="31" spans="1:13" s="167" customFormat="1" ht="14.4" hidden="1" thickBot="1" x14ac:dyDescent="0.3">
      <c r="A31" s="1688"/>
      <c r="B31" s="1369"/>
      <c r="C31" s="1370"/>
      <c r="D31" s="1689" t="s">
        <v>320</v>
      </c>
      <c r="E31" s="1606" t="s">
        <v>1192</v>
      </c>
      <c r="F31" s="1620"/>
      <c r="G31" s="1685"/>
      <c r="H31" s="1620"/>
      <c r="I31" s="1375"/>
      <c r="J31" s="2392"/>
      <c r="K31" s="2392"/>
      <c r="L31" s="2392"/>
      <c r="M31" s="2392"/>
    </row>
    <row r="32" spans="1:13" s="167" customFormat="1" ht="14.4" hidden="1" thickBot="1" x14ac:dyDescent="0.3">
      <c r="A32" s="1690"/>
      <c r="B32" s="1369"/>
      <c r="C32" s="1370"/>
      <c r="D32" s="1691" t="s">
        <v>325</v>
      </c>
      <c r="E32" s="1378" t="s">
        <v>1102</v>
      </c>
      <c r="F32" s="1623"/>
      <c r="G32" s="1692"/>
      <c r="H32" s="1623"/>
      <c r="I32" s="1380"/>
      <c r="J32" s="2392"/>
      <c r="K32" s="2392"/>
      <c r="L32" s="2392"/>
      <c r="M32" s="2392"/>
    </row>
    <row r="33" spans="1:13" s="167" customFormat="1" ht="14.4" hidden="1" thickBot="1" x14ac:dyDescent="0.3">
      <c r="A33" s="1688" t="s">
        <v>1198</v>
      </c>
      <c r="B33" s="8144" t="s">
        <v>236</v>
      </c>
      <c r="C33" s="8144"/>
      <c r="D33" s="1689" t="s">
        <v>310</v>
      </c>
      <c r="E33" s="1606" t="s">
        <v>2908</v>
      </c>
      <c r="F33" s="1620"/>
      <c r="G33" s="1685"/>
      <c r="H33" s="1620"/>
      <c r="I33" s="1375"/>
      <c r="J33" s="2392"/>
      <c r="K33" s="2392"/>
      <c r="L33" s="2392"/>
      <c r="M33" s="2392"/>
    </row>
    <row r="34" spans="1:13" s="167" customFormat="1" ht="14.4" hidden="1" thickBot="1" x14ac:dyDescent="0.3">
      <c r="A34" s="1688"/>
      <c r="B34" s="1369"/>
      <c r="C34" s="1370"/>
      <c r="D34" s="1689" t="s">
        <v>311</v>
      </c>
      <c r="E34" s="1606" t="s">
        <v>1194</v>
      </c>
      <c r="F34" s="1620"/>
      <c r="G34" s="1685"/>
      <c r="H34" s="1620"/>
      <c r="I34" s="1375"/>
      <c r="J34" s="2392"/>
      <c r="K34" s="2392"/>
      <c r="L34" s="2392"/>
      <c r="M34" s="2392"/>
    </row>
    <row r="35" spans="1:13" s="167" customFormat="1" ht="14.4" hidden="1" thickBot="1" x14ac:dyDescent="0.3">
      <c r="A35" s="1690"/>
      <c r="B35" s="1369"/>
      <c r="C35" s="1370"/>
      <c r="D35" s="1691" t="s">
        <v>320</v>
      </c>
      <c r="E35" s="1378" t="s">
        <v>1195</v>
      </c>
      <c r="F35" s="1623"/>
      <c r="G35" s="1692"/>
      <c r="H35" s="1623"/>
      <c r="I35" s="1380"/>
      <c r="J35" s="2392"/>
      <c r="K35" s="2392"/>
      <c r="L35" s="2392"/>
      <c r="M35" s="2392"/>
    </row>
    <row r="36" spans="1:13" s="167" customFormat="1" ht="14.4" hidden="1" thickBot="1" x14ac:dyDescent="0.3">
      <c r="A36" s="1353" t="s">
        <v>1203</v>
      </c>
      <c r="B36" s="8145" t="s">
        <v>251</v>
      </c>
      <c r="C36" s="8146"/>
      <c r="D36" s="1355" t="s">
        <v>310</v>
      </c>
      <c r="E36" s="1602" t="s">
        <v>252</v>
      </c>
      <c r="F36" s="1603"/>
      <c r="G36" s="1693"/>
      <c r="H36" s="1603"/>
      <c r="I36" s="1354"/>
      <c r="J36" s="2392"/>
      <c r="K36" s="2392"/>
      <c r="L36" s="2392"/>
      <c r="M36" s="2392"/>
    </row>
    <row r="37" spans="1:13" s="167" customFormat="1" ht="14.4" hidden="1" thickBot="1" x14ac:dyDescent="0.3">
      <c r="A37" s="1690"/>
      <c r="B37" s="1369"/>
      <c r="C37" s="1370"/>
      <c r="D37" s="1691" t="s">
        <v>311</v>
      </c>
      <c r="E37" s="1378" t="s">
        <v>1197</v>
      </c>
      <c r="F37" s="1623"/>
      <c r="G37" s="1692"/>
      <c r="H37" s="1623"/>
      <c r="I37" s="1380"/>
      <c r="J37" s="2392"/>
      <c r="K37" s="2392"/>
      <c r="L37" s="2392"/>
      <c r="M37" s="2392"/>
    </row>
    <row r="38" spans="1:13" s="167" customFormat="1" ht="14.4" hidden="1" thickBot="1" x14ac:dyDescent="0.3">
      <c r="A38" s="1688" t="s">
        <v>1198</v>
      </c>
      <c r="B38" s="8145" t="s">
        <v>345</v>
      </c>
      <c r="C38" s="8146"/>
      <c r="D38" s="1689" t="s">
        <v>310</v>
      </c>
      <c r="E38" s="1606" t="s">
        <v>1199</v>
      </c>
      <c r="F38" s="1620"/>
      <c r="G38" s="1685"/>
      <c r="H38" s="1603"/>
      <c r="I38" s="1375"/>
      <c r="J38" s="2392"/>
      <c r="K38" s="2392"/>
      <c r="L38" s="2392"/>
      <c r="M38" s="2392"/>
    </row>
    <row r="39" spans="1:13" s="167" customFormat="1" ht="14.4" hidden="1" thickBot="1" x14ac:dyDescent="0.3">
      <c r="A39" s="1688"/>
      <c r="B39" s="1369"/>
      <c r="C39" s="1370"/>
      <c r="D39" s="1689" t="s">
        <v>311</v>
      </c>
      <c r="E39" s="1606" t="s">
        <v>1200</v>
      </c>
      <c r="F39" s="1620"/>
      <c r="G39" s="1685"/>
      <c r="H39" s="1620"/>
      <c r="I39" s="1375"/>
      <c r="J39" s="2392"/>
      <c r="K39" s="2392"/>
      <c r="L39" s="2392"/>
      <c r="M39" s="2392"/>
    </row>
    <row r="40" spans="1:13" s="167" customFormat="1" ht="14.4" hidden="1" thickBot="1" x14ac:dyDescent="0.3">
      <c r="A40" s="1688"/>
      <c r="B40" s="1369"/>
      <c r="C40" s="1370"/>
      <c r="D40" s="1689" t="s">
        <v>320</v>
      </c>
      <c r="E40" s="1606" t="s">
        <v>1201</v>
      </c>
      <c r="F40" s="1620"/>
      <c r="G40" s="1685"/>
      <c r="H40" s="1620"/>
      <c r="I40" s="1375"/>
      <c r="J40" s="2392"/>
      <c r="K40" s="2392"/>
      <c r="L40" s="2392"/>
      <c r="M40" s="2392"/>
    </row>
    <row r="41" spans="1:13" s="167" customFormat="1" ht="14.4" hidden="1" thickBot="1" x14ac:dyDescent="0.3">
      <c r="A41" s="1690"/>
      <c r="B41" s="1369"/>
      <c r="C41" s="1370"/>
      <c r="D41" s="1691" t="s">
        <v>325</v>
      </c>
      <c r="E41" s="1378" t="s">
        <v>1202</v>
      </c>
      <c r="F41" s="1623"/>
      <c r="G41" s="1692"/>
      <c r="H41" s="1623"/>
      <c r="I41" s="1380"/>
      <c r="J41" s="2392"/>
      <c r="K41" s="2392"/>
      <c r="L41" s="2392"/>
      <c r="M41" s="2392"/>
    </row>
    <row r="42" spans="1:13" s="167" customFormat="1" ht="14.4" hidden="1" thickBot="1" x14ac:dyDescent="0.3">
      <c r="A42" s="1686" t="s">
        <v>1207</v>
      </c>
      <c r="B42" s="8145" t="s">
        <v>1204</v>
      </c>
      <c r="C42" s="8146"/>
      <c r="D42" s="1390" t="s">
        <v>1205</v>
      </c>
      <c r="E42" s="1612"/>
      <c r="F42" s="1616"/>
      <c r="G42" s="1693"/>
      <c r="H42" s="1616"/>
      <c r="I42" s="1410"/>
      <c r="J42" s="2392"/>
      <c r="K42" s="2392"/>
      <c r="L42" s="2392"/>
      <c r="M42" s="2392"/>
    </row>
    <row r="43" spans="1:13" s="167" customFormat="1" ht="14.4" hidden="1" thickBot="1" x14ac:dyDescent="0.3">
      <c r="A43" s="1688" t="s">
        <v>1210</v>
      </c>
      <c r="B43" s="8145" t="s">
        <v>91</v>
      </c>
      <c r="C43" s="8146"/>
      <c r="D43" s="1374" t="s">
        <v>1206</v>
      </c>
      <c r="E43" s="1606"/>
      <c r="F43" s="1620"/>
      <c r="G43" s="1693"/>
      <c r="H43" s="1620"/>
      <c r="I43" s="1375"/>
      <c r="J43" s="2392"/>
      <c r="K43" s="2392"/>
      <c r="L43" s="2392"/>
      <c r="M43" s="2392"/>
    </row>
    <row r="44" spans="1:13" s="167" customFormat="1" ht="15.75" hidden="1" customHeight="1" x14ac:dyDescent="0.25">
      <c r="A44" s="1690"/>
      <c r="B44" s="1369"/>
      <c r="C44" s="1370"/>
      <c r="D44" s="1377"/>
      <c r="E44" s="1378"/>
      <c r="F44" s="1623"/>
      <c r="G44" s="1692"/>
      <c r="H44" s="1623"/>
      <c r="I44" s="1380"/>
      <c r="J44" s="2392"/>
      <c r="K44" s="2392"/>
      <c r="L44" s="2392"/>
      <c r="M44" s="2392"/>
    </row>
    <row r="45" spans="1:13" s="167" customFormat="1" ht="15.75" hidden="1" customHeight="1" x14ac:dyDescent="0.25">
      <c r="A45" s="1686" t="s">
        <v>1212</v>
      </c>
      <c r="B45" s="8145" t="s">
        <v>1208</v>
      </c>
      <c r="C45" s="8146"/>
      <c r="D45" s="1390" t="s">
        <v>1209</v>
      </c>
      <c r="E45" s="1612"/>
      <c r="F45" s="1616"/>
      <c r="G45" s="1693"/>
      <c r="H45" s="1616"/>
      <c r="I45" s="1410"/>
      <c r="J45" s="2392"/>
      <c r="K45" s="2392"/>
      <c r="L45" s="2392"/>
      <c r="M45" s="2392"/>
    </row>
    <row r="46" spans="1:13" s="167" customFormat="1" ht="14.4" hidden="1" thickBot="1" x14ac:dyDescent="0.3">
      <c r="A46" s="1686" t="s">
        <v>1215</v>
      </c>
      <c r="B46" s="8145" t="s">
        <v>1211</v>
      </c>
      <c r="C46" s="8146"/>
      <c r="D46" s="1390" t="s">
        <v>259</v>
      </c>
      <c r="E46" s="1612"/>
      <c r="F46" s="1616"/>
      <c r="G46" s="1687"/>
      <c r="H46" s="1616"/>
      <c r="I46" s="1410"/>
      <c r="J46" s="2392"/>
      <c r="K46" s="2392"/>
      <c r="L46" s="2392"/>
      <c r="M46" s="2392"/>
    </row>
    <row r="47" spans="1:13" s="167" customFormat="1" ht="14.4" hidden="1" thickBot="1" x14ac:dyDescent="0.3">
      <c r="A47" s="1686" t="s">
        <v>1219</v>
      </c>
      <c r="B47" s="8145" t="s">
        <v>257</v>
      </c>
      <c r="C47" s="8146"/>
      <c r="D47" s="1390" t="s">
        <v>2848</v>
      </c>
      <c r="E47" s="1612"/>
      <c r="F47" s="1616"/>
      <c r="G47" s="1687"/>
      <c r="H47" s="1616"/>
      <c r="I47" s="1410"/>
      <c r="J47" s="2392"/>
      <c r="K47" s="2392"/>
      <c r="L47" s="2392"/>
      <c r="M47" s="2392"/>
    </row>
    <row r="48" spans="1:13" s="167" customFormat="1" ht="15.75" hidden="1" customHeight="1" x14ac:dyDescent="0.25">
      <c r="A48" s="1688" t="s">
        <v>2911</v>
      </c>
      <c r="B48" s="8145" t="s">
        <v>99</v>
      </c>
      <c r="C48" s="8146"/>
      <c r="D48" s="1374" t="s">
        <v>1213</v>
      </c>
      <c r="E48" s="1606"/>
      <c r="F48" s="1620"/>
      <c r="G48" s="1685"/>
      <c r="H48" s="1620"/>
      <c r="I48" s="1375"/>
      <c r="J48" s="2392"/>
      <c r="K48" s="2392"/>
      <c r="L48" s="2392"/>
      <c r="M48" s="2392"/>
    </row>
    <row r="49" spans="1:13" s="167" customFormat="1" ht="15.75" hidden="1" customHeight="1" x14ac:dyDescent="0.25">
      <c r="A49" s="1690"/>
      <c r="B49" s="1369"/>
      <c r="C49" s="1370"/>
      <c r="D49" s="1379" t="s">
        <v>1214</v>
      </c>
      <c r="E49" s="1378"/>
      <c r="F49" s="1623"/>
      <c r="G49" s="1692"/>
      <c r="H49" s="1623"/>
      <c r="I49" s="1380"/>
      <c r="J49" s="2392"/>
      <c r="K49" s="2392"/>
      <c r="L49" s="2392"/>
      <c r="M49" s="2392"/>
    </row>
    <row r="50" spans="1:13" s="167" customFormat="1" ht="15.75" hidden="1" customHeight="1" x14ac:dyDescent="0.25">
      <c r="A50" s="1686" t="s">
        <v>2912</v>
      </c>
      <c r="B50" s="8145" t="s">
        <v>471</v>
      </c>
      <c r="C50" s="8146"/>
      <c r="D50" s="1390" t="s">
        <v>1216</v>
      </c>
      <c r="E50" s="1612"/>
      <c r="F50" s="1616"/>
      <c r="G50" s="1687"/>
      <c r="H50" s="1616"/>
      <c r="I50" s="1410"/>
      <c r="J50" s="2392"/>
      <c r="K50" s="2392"/>
      <c r="L50" s="2392"/>
      <c r="M50" s="2392"/>
    </row>
    <row r="51" spans="1:13" s="167" customFormat="1" ht="15.75" hidden="1" customHeight="1" x14ac:dyDescent="0.25">
      <c r="A51" s="1686" t="s">
        <v>1217</v>
      </c>
      <c r="B51" s="8145" t="s">
        <v>354</v>
      </c>
      <c r="C51" s="8146"/>
      <c r="D51" s="1390" t="s">
        <v>1218</v>
      </c>
      <c r="E51" s="1612"/>
      <c r="F51" s="1616"/>
      <c r="G51" s="1687"/>
      <c r="H51" s="1616"/>
      <c r="I51" s="1410"/>
      <c r="J51" s="3866"/>
      <c r="K51" s="2392"/>
      <c r="L51" s="2392"/>
      <c r="M51" s="2392"/>
    </row>
    <row r="52" spans="1:13" s="167" customFormat="1" ht="15.75" hidden="1" customHeight="1" thickBot="1" x14ac:dyDescent="0.3">
      <c r="A52" s="1368" t="s">
        <v>6434</v>
      </c>
      <c r="B52" s="8145" t="s">
        <v>6435</v>
      </c>
      <c r="C52" s="8146"/>
      <c r="D52" s="1371" t="s">
        <v>6435</v>
      </c>
      <c r="E52" s="1370"/>
      <c r="F52" s="1608"/>
      <c r="G52" s="1610"/>
      <c r="H52" s="1608"/>
      <c r="I52" s="1372"/>
      <c r="J52" s="2392"/>
      <c r="K52" s="2392"/>
      <c r="L52" s="2392"/>
      <c r="M52" s="2392"/>
    </row>
    <row r="53" spans="1:13" s="167" customFormat="1" ht="31.5" customHeight="1" thickBot="1" x14ac:dyDescent="0.3">
      <c r="A53" s="1359" t="s">
        <v>311</v>
      </c>
      <c r="B53" s="8153" t="s">
        <v>315</v>
      </c>
      <c r="C53" s="8153"/>
      <c r="D53" s="1360"/>
      <c r="E53" s="1361"/>
      <c r="F53" s="1604"/>
      <c r="G53" s="1694"/>
      <c r="H53" s="1695"/>
      <c r="I53" s="1414">
        <f>SUM(I55:I61)</f>
        <v>1973533739</v>
      </c>
      <c r="J53" s="2392"/>
      <c r="K53" s="2392"/>
      <c r="L53" s="2392"/>
      <c r="M53" s="2392"/>
    </row>
    <row r="54" spans="1:13" s="167" customFormat="1" ht="30.75" hidden="1" customHeight="1" thickBot="1" x14ac:dyDescent="0.3">
      <c r="A54" s="1420" t="s">
        <v>1220</v>
      </c>
      <c r="B54" s="8154" t="s">
        <v>516</v>
      </c>
      <c r="C54" s="8154"/>
      <c r="D54" s="1390" t="s">
        <v>607</v>
      </c>
      <c r="E54" s="1612"/>
      <c r="F54" s="1616"/>
      <c r="G54" s="1687"/>
      <c r="H54" s="1616"/>
      <c r="I54" s="3838">
        <v>912562500</v>
      </c>
      <c r="J54" s="2392"/>
      <c r="K54" s="2392"/>
      <c r="L54" s="2392"/>
      <c r="M54" s="2392"/>
    </row>
    <row r="55" spans="1:13" s="167" customFormat="1" ht="21" customHeight="1" x14ac:dyDescent="0.25">
      <c r="A55" s="1682" t="s">
        <v>81</v>
      </c>
      <c r="B55" s="1696" t="s">
        <v>81</v>
      </c>
      <c r="C55" s="1697" t="s">
        <v>5586</v>
      </c>
      <c r="D55" s="8147" t="s">
        <v>6840</v>
      </c>
      <c r="E55" s="8148"/>
      <c r="F55" s="1679" t="s">
        <v>6841</v>
      </c>
      <c r="G55" s="1687" t="s">
        <v>265</v>
      </c>
      <c r="H55" s="1681" t="s">
        <v>78</v>
      </c>
      <c r="I55" s="3837">
        <v>502804888</v>
      </c>
      <c r="J55" s="2392"/>
      <c r="K55" s="2392"/>
      <c r="L55" s="2392"/>
      <c r="M55" s="2392"/>
    </row>
    <row r="56" spans="1:13" s="167" customFormat="1" ht="15.75" customHeight="1" x14ac:dyDescent="0.3">
      <c r="A56" s="1682" t="s">
        <v>119</v>
      </c>
      <c r="B56" s="1696" t="s">
        <v>119</v>
      </c>
      <c r="C56" s="1697" t="s">
        <v>120</v>
      </c>
      <c r="D56" s="8147" t="s">
        <v>6842</v>
      </c>
      <c r="E56" s="8148"/>
      <c r="F56" s="1679" t="s">
        <v>6843</v>
      </c>
      <c r="G56" s="1684" t="s">
        <v>6844</v>
      </c>
      <c r="H56" s="1677" t="s">
        <v>78</v>
      </c>
      <c r="I56" s="3837">
        <v>565853851</v>
      </c>
      <c r="J56" s="2392"/>
      <c r="K56" s="2392"/>
      <c r="L56" s="2392"/>
      <c r="M56" s="2392"/>
    </row>
    <row r="57" spans="1:13" s="167" customFormat="1" ht="15.75" customHeight="1" x14ac:dyDescent="0.25">
      <c r="A57" s="1682" t="s">
        <v>185</v>
      </c>
      <c r="B57" s="1696" t="s">
        <v>185</v>
      </c>
      <c r="C57" s="1697" t="s">
        <v>292</v>
      </c>
      <c r="D57" s="8147" t="s">
        <v>6845</v>
      </c>
      <c r="E57" s="8148"/>
      <c r="F57" s="1679" t="s">
        <v>6846</v>
      </c>
      <c r="G57" s="1611" t="s">
        <v>265</v>
      </c>
      <c r="H57" s="1681" t="s">
        <v>78</v>
      </c>
      <c r="I57" s="3839">
        <v>75100000</v>
      </c>
      <c r="J57" s="2392"/>
      <c r="K57" s="2392"/>
      <c r="L57" s="2392"/>
      <c r="M57" s="2392"/>
    </row>
    <row r="58" spans="1:13" s="167" customFormat="1" ht="21.75" customHeight="1" x14ac:dyDescent="0.25">
      <c r="A58" s="1682" t="s">
        <v>290</v>
      </c>
      <c r="B58" s="1696" t="s">
        <v>290</v>
      </c>
      <c r="C58" s="1697" t="s">
        <v>6847</v>
      </c>
      <c r="D58" s="8147" t="s">
        <v>6848</v>
      </c>
      <c r="E58" s="8148"/>
      <c r="F58" s="1679" t="s">
        <v>6849</v>
      </c>
      <c r="G58" s="1687" t="s">
        <v>265</v>
      </c>
      <c r="H58" s="1681" t="s">
        <v>78</v>
      </c>
      <c r="I58" s="3837">
        <v>175275000</v>
      </c>
      <c r="J58" s="2392"/>
      <c r="K58" s="2392"/>
      <c r="L58" s="2392"/>
      <c r="M58" s="2392"/>
    </row>
    <row r="59" spans="1:13" s="167" customFormat="1" ht="22.5" customHeight="1" x14ac:dyDescent="0.25">
      <c r="A59" s="1682" t="s">
        <v>295</v>
      </c>
      <c r="B59" s="1696" t="s">
        <v>295</v>
      </c>
      <c r="C59" s="1697" t="s">
        <v>6850</v>
      </c>
      <c r="D59" s="8147" t="s">
        <v>6851</v>
      </c>
      <c r="E59" s="8148"/>
      <c r="F59" s="1679" t="s">
        <v>6852</v>
      </c>
      <c r="G59" s="1687" t="s">
        <v>265</v>
      </c>
      <c r="H59" s="1681" t="s">
        <v>78</v>
      </c>
      <c r="I59" s="3837">
        <v>422000000</v>
      </c>
      <c r="J59" s="2392"/>
      <c r="K59" s="2392"/>
      <c r="L59" s="2392"/>
      <c r="M59" s="2392"/>
    </row>
    <row r="60" spans="1:13" s="167" customFormat="1" ht="22.5" customHeight="1" x14ac:dyDescent="0.25">
      <c r="A60" s="1682" t="s">
        <v>307</v>
      </c>
      <c r="B60" s="1696" t="s">
        <v>307</v>
      </c>
      <c r="C60" s="1697" t="s">
        <v>690</v>
      </c>
      <c r="D60" s="8147" t="s">
        <v>6853</v>
      </c>
      <c r="E60" s="8148"/>
      <c r="F60" s="1679" t="s">
        <v>6841</v>
      </c>
      <c r="G60" s="1687" t="s">
        <v>265</v>
      </c>
      <c r="H60" s="1681" t="s">
        <v>78</v>
      </c>
      <c r="I60" s="3837">
        <v>182500000</v>
      </c>
      <c r="J60" s="2392"/>
      <c r="K60" s="2392"/>
      <c r="L60" s="2392"/>
      <c r="M60" s="2392"/>
    </row>
    <row r="61" spans="1:13" s="167" customFormat="1" ht="21" customHeight="1" thickBot="1" x14ac:dyDescent="0.3">
      <c r="A61" s="1682" t="s">
        <v>706</v>
      </c>
      <c r="B61" s="1696" t="s">
        <v>706</v>
      </c>
      <c r="C61" s="1697" t="s">
        <v>6854</v>
      </c>
      <c r="D61" s="8147" t="s">
        <v>6855</v>
      </c>
      <c r="E61" s="8148"/>
      <c r="F61" s="1679" t="s">
        <v>6843</v>
      </c>
      <c r="G61" s="1687" t="s">
        <v>265</v>
      </c>
      <c r="H61" s="1681" t="s">
        <v>78</v>
      </c>
      <c r="I61" s="3837">
        <v>50000000</v>
      </c>
      <c r="J61" s="2392"/>
      <c r="K61" s="2392"/>
      <c r="L61" s="2392"/>
      <c r="M61" s="2392"/>
    </row>
    <row r="62" spans="1:13" s="167" customFormat="1" ht="14.4" hidden="1" thickBot="1" x14ac:dyDescent="0.3">
      <c r="A62" s="1373"/>
      <c r="B62" s="1605"/>
      <c r="C62" s="1606"/>
      <c r="D62" s="1374"/>
      <c r="E62" s="1606"/>
      <c r="F62" s="1620"/>
      <c r="G62" s="1685" t="s">
        <v>6476</v>
      </c>
      <c r="H62" s="1620"/>
      <c r="I62" s="1375"/>
      <c r="J62" s="2392"/>
      <c r="K62" s="2392"/>
      <c r="L62" s="2392"/>
      <c r="M62" s="2392"/>
    </row>
    <row r="63" spans="1:13" s="167" customFormat="1" ht="14.4" hidden="1" thickBot="1" x14ac:dyDescent="0.3">
      <c r="A63" s="1357"/>
      <c r="B63" s="1601"/>
      <c r="C63" s="1602"/>
      <c r="D63" s="1621"/>
      <c r="E63" s="1602"/>
      <c r="F63" s="1603"/>
      <c r="G63" s="1693" t="s">
        <v>6477</v>
      </c>
      <c r="H63" s="1603"/>
      <c r="I63" s="1354"/>
      <c r="J63" s="2392"/>
      <c r="K63" s="2392"/>
      <c r="L63" s="2392"/>
      <c r="M63" s="2392"/>
    </row>
    <row r="64" spans="1:13" s="167" customFormat="1" ht="14.4" hidden="1" thickBot="1" x14ac:dyDescent="0.3">
      <c r="A64" s="1376"/>
      <c r="B64" s="1377"/>
      <c r="C64" s="1378"/>
      <c r="D64" s="1379"/>
      <c r="E64" s="1378"/>
      <c r="F64" s="1623"/>
      <c r="G64" s="1692" t="s">
        <v>6478</v>
      </c>
      <c r="H64" s="1623"/>
      <c r="I64" s="1380"/>
      <c r="J64" s="2392"/>
      <c r="K64" s="2392"/>
      <c r="L64" s="2392"/>
      <c r="M64" s="2392"/>
    </row>
    <row r="65" spans="1:13" s="167" customFormat="1" ht="23.25" hidden="1" customHeight="1" x14ac:dyDescent="0.25">
      <c r="A65" s="1381" t="s">
        <v>1235</v>
      </c>
      <c r="B65" s="8149" t="s">
        <v>319</v>
      </c>
      <c r="C65" s="8150"/>
      <c r="D65" s="8151" t="s">
        <v>1225</v>
      </c>
      <c r="E65" s="8152"/>
      <c r="F65" s="8171" t="s">
        <v>1181</v>
      </c>
      <c r="G65" s="1685"/>
      <c r="H65" s="8165" t="s">
        <v>1182</v>
      </c>
      <c r="I65" s="8173">
        <v>1740800000</v>
      </c>
      <c r="J65" s="2392"/>
      <c r="K65" s="2392"/>
      <c r="L65" s="2392"/>
      <c r="M65" s="2392"/>
    </row>
    <row r="66" spans="1:13" s="167" customFormat="1" ht="25.5" hidden="1" customHeight="1" x14ac:dyDescent="0.25">
      <c r="A66" s="1381" t="s">
        <v>6479</v>
      </c>
      <c r="B66" s="8149" t="s">
        <v>359</v>
      </c>
      <c r="C66" s="8150"/>
      <c r="D66" s="1374" t="s">
        <v>1225</v>
      </c>
      <c r="E66" s="1606"/>
      <c r="F66" s="8144"/>
      <c r="G66" s="1685">
        <v>0</v>
      </c>
      <c r="H66" s="8166"/>
      <c r="I66" s="8174"/>
      <c r="J66" s="2392"/>
      <c r="K66" s="2392"/>
      <c r="L66" s="2392"/>
      <c r="M66" s="2392"/>
    </row>
    <row r="67" spans="1:13" s="167" customFormat="1" ht="25.5" hidden="1" customHeight="1" x14ac:dyDescent="0.25">
      <c r="A67" s="1381" t="s">
        <v>6479</v>
      </c>
      <c r="B67" s="8149" t="s">
        <v>477</v>
      </c>
      <c r="C67" s="8150"/>
      <c r="D67" s="1374" t="s">
        <v>6480</v>
      </c>
      <c r="E67" s="1606"/>
      <c r="F67" s="8144"/>
      <c r="G67" s="1685">
        <v>0</v>
      </c>
      <c r="H67" s="8166"/>
      <c r="I67" s="8174"/>
      <c r="J67" s="2392"/>
      <c r="K67" s="2392"/>
      <c r="L67" s="2392"/>
      <c r="M67" s="2392"/>
    </row>
    <row r="68" spans="1:13" s="1385" customFormat="1" ht="12.75" hidden="1" customHeight="1" x14ac:dyDescent="0.25">
      <c r="A68" s="1382" t="s">
        <v>1230</v>
      </c>
      <c r="B68" s="8176" t="s">
        <v>322</v>
      </c>
      <c r="C68" s="8177"/>
      <c r="D68" s="1383" t="s">
        <v>1227</v>
      </c>
      <c r="E68" s="1613"/>
      <c r="F68" s="8144"/>
      <c r="G68" s="1698"/>
      <c r="H68" s="8166"/>
      <c r="I68" s="8174"/>
      <c r="J68" s="3867"/>
      <c r="K68" s="3867"/>
      <c r="L68" s="3867"/>
      <c r="M68" s="3867"/>
    </row>
    <row r="69" spans="1:13" s="167" customFormat="1" ht="12.75" hidden="1" customHeight="1" x14ac:dyDescent="0.25">
      <c r="A69" s="1381"/>
      <c r="B69" s="1605"/>
      <c r="C69" s="1606"/>
      <c r="D69" s="1386">
        <v>1</v>
      </c>
      <c r="E69" s="1606" t="s">
        <v>1228</v>
      </c>
      <c r="F69" s="8144"/>
      <c r="G69" s="1685" t="s">
        <v>6481</v>
      </c>
      <c r="H69" s="8166"/>
      <c r="I69" s="8174"/>
      <c r="J69" s="2392"/>
      <c r="K69" s="2392"/>
      <c r="L69" s="2392"/>
      <c r="M69" s="2392"/>
    </row>
    <row r="70" spans="1:13" s="167" customFormat="1" ht="12.75" hidden="1" customHeight="1" x14ac:dyDescent="0.25">
      <c r="A70" s="1387"/>
      <c r="B70" s="1377"/>
      <c r="C70" s="1378"/>
      <c r="D70" s="1388" t="s">
        <v>130</v>
      </c>
      <c r="E70" s="1378" t="s">
        <v>1229</v>
      </c>
      <c r="F70" s="8144"/>
      <c r="G70" s="1692" t="s">
        <v>6481</v>
      </c>
      <c r="H70" s="8166"/>
      <c r="I70" s="8174"/>
      <c r="J70" s="2392"/>
      <c r="K70" s="2392"/>
      <c r="L70" s="2392"/>
      <c r="M70" s="2392"/>
    </row>
    <row r="71" spans="1:13" s="167" customFormat="1" ht="25.5" hidden="1" customHeight="1" x14ac:dyDescent="0.25">
      <c r="A71" s="1389" t="s">
        <v>1231</v>
      </c>
      <c r="B71" s="8163" t="s">
        <v>110</v>
      </c>
      <c r="C71" s="8164"/>
      <c r="D71" s="1390" t="s">
        <v>607</v>
      </c>
      <c r="E71" s="1612"/>
      <c r="F71" s="8144"/>
      <c r="G71" s="1687" t="s">
        <v>264</v>
      </c>
      <c r="H71" s="8166"/>
      <c r="I71" s="8174"/>
      <c r="J71" s="2392"/>
      <c r="K71" s="2392"/>
      <c r="L71" s="2392"/>
      <c r="M71" s="2392"/>
    </row>
    <row r="72" spans="1:13" s="167" customFormat="1" ht="14.4" hidden="1" thickBot="1" x14ac:dyDescent="0.3">
      <c r="A72" s="1389" t="s">
        <v>1233</v>
      </c>
      <c r="B72" s="8163" t="s">
        <v>123</v>
      </c>
      <c r="C72" s="8164"/>
      <c r="D72" s="8155" t="s">
        <v>1232</v>
      </c>
      <c r="E72" s="8156"/>
      <c r="F72" s="8144"/>
      <c r="G72" s="1687" t="s">
        <v>456</v>
      </c>
      <c r="H72" s="8166"/>
      <c r="I72" s="8174"/>
      <c r="J72" s="2392"/>
      <c r="K72" s="2392"/>
      <c r="L72" s="2392"/>
      <c r="M72" s="2392"/>
    </row>
    <row r="73" spans="1:13" s="167" customFormat="1" ht="14.4" hidden="1" thickBot="1" x14ac:dyDescent="0.3">
      <c r="A73" s="1389" t="s">
        <v>1235</v>
      </c>
      <c r="B73" s="8163" t="s">
        <v>358</v>
      </c>
      <c r="C73" s="8164"/>
      <c r="D73" s="8155" t="s">
        <v>1234</v>
      </c>
      <c r="E73" s="8156"/>
      <c r="F73" s="8144"/>
      <c r="G73" s="1699" t="s">
        <v>456</v>
      </c>
      <c r="H73" s="8166"/>
      <c r="I73" s="8174"/>
      <c r="J73" s="2392"/>
      <c r="K73" s="2392"/>
      <c r="L73" s="2392"/>
      <c r="M73" s="2392"/>
    </row>
    <row r="74" spans="1:13" s="167" customFormat="1" ht="14.4" hidden="1" thickBot="1" x14ac:dyDescent="0.3">
      <c r="A74" s="1391"/>
      <c r="B74" s="8157"/>
      <c r="C74" s="8158"/>
      <c r="D74" s="1614" t="s">
        <v>130</v>
      </c>
      <c r="E74" s="1615" t="s">
        <v>6482</v>
      </c>
      <c r="F74" s="8144"/>
      <c r="G74" s="1699" t="s">
        <v>523</v>
      </c>
      <c r="H74" s="8166"/>
      <c r="I74" s="8174"/>
      <c r="J74" s="2392"/>
      <c r="K74" s="2392"/>
      <c r="L74" s="2392"/>
      <c r="M74" s="2392"/>
    </row>
    <row r="75" spans="1:13" s="167" customFormat="1" ht="14.4" hidden="1" thickBot="1" x14ac:dyDescent="0.3">
      <c r="A75" s="1391"/>
      <c r="B75" s="8159"/>
      <c r="C75" s="8160"/>
      <c r="D75" s="1614" t="s">
        <v>130</v>
      </c>
      <c r="E75" s="1615" t="s">
        <v>6483</v>
      </c>
      <c r="F75" s="8144"/>
      <c r="G75" s="1699" t="s">
        <v>240</v>
      </c>
      <c r="H75" s="8166"/>
      <c r="I75" s="8174"/>
      <c r="J75" s="2392"/>
      <c r="K75" s="2392"/>
      <c r="L75" s="2392"/>
      <c r="M75" s="2392"/>
    </row>
    <row r="76" spans="1:13" s="167" customFormat="1" ht="14.4" hidden="1" thickBot="1" x14ac:dyDescent="0.3">
      <c r="A76" s="1392"/>
      <c r="B76" s="8159"/>
      <c r="C76" s="8160"/>
      <c r="D76" s="1393" t="s">
        <v>6484</v>
      </c>
      <c r="E76" s="1622"/>
      <c r="F76" s="8144"/>
      <c r="G76" s="1700" t="s">
        <v>265</v>
      </c>
      <c r="H76" s="8166"/>
      <c r="I76" s="8174"/>
      <c r="J76" s="2392"/>
      <c r="K76" s="2392"/>
      <c r="L76" s="2392"/>
      <c r="M76" s="2392"/>
    </row>
    <row r="77" spans="1:13" s="167" customFormat="1" ht="14.4" hidden="1" thickBot="1" x14ac:dyDescent="0.3">
      <c r="A77" s="1392"/>
      <c r="B77" s="8159"/>
      <c r="C77" s="8160"/>
      <c r="D77" s="1393" t="s">
        <v>6485</v>
      </c>
      <c r="E77" s="1622"/>
      <c r="F77" s="8144"/>
      <c r="G77" s="1700" t="s">
        <v>305</v>
      </c>
      <c r="H77" s="8166"/>
      <c r="I77" s="8174"/>
      <c r="J77" s="2392"/>
      <c r="K77" s="2392"/>
      <c r="L77" s="2392"/>
      <c r="M77" s="2392"/>
    </row>
    <row r="78" spans="1:13" s="167" customFormat="1" ht="14.4" hidden="1" thickBot="1" x14ac:dyDescent="0.3">
      <c r="A78" s="1392"/>
      <c r="B78" s="8159"/>
      <c r="C78" s="8160"/>
      <c r="D78" s="1393" t="s">
        <v>6482</v>
      </c>
      <c r="E78" s="1622"/>
      <c r="F78" s="8144"/>
      <c r="G78" s="1700" t="s">
        <v>305</v>
      </c>
      <c r="H78" s="8166"/>
      <c r="I78" s="8174"/>
      <c r="J78" s="2392"/>
      <c r="K78" s="2392"/>
      <c r="L78" s="2392"/>
      <c r="M78" s="2392"/>
    </row>
    <row r="79" spans="1:13" s="167" customFormat="1" ht="14.4" hidden="1" thickBot="1" x14ac:dyDescent="0.3">
      <c r="A79" s="1392"/>
      <c r="B79" s="8159"/>
      <c r="C79" s="8160"/>
      <c r="D79" s="1393" t="s">
        <v>6486</v>
      </c>
      <c r="E79" s="1622"/>
      <c r="F79" s="8144"/>
      <c r="G79" s="1700" t="s">
        <v>265</v>
      </c>
      <c r="H79" s="8166"/>
      <c r="I79" s="8174"/>
      <c r="J79" s="2392"/>
      <c r="K79" s="2392"/>
      <c r="L79" s="2392"/>
      <c r="M79" s="2392"/>
    </row>
    <row r="80" spans="1:13" s="167" customFormat="1" ht="14.4" hidden="1" thickBot="1" x14ac:dyDescent="0.3">
      <c r="A80" s="1392"/>
      <c r="B80" s="8159"/>
      <c r="C80" s="8160"/>
      <c r="D80" s="1393" t="s">
        <v>6487</v>
      </c>
      <c r="E80" s="1622"/>
      <c r="F80" s="8144"/>
      <c r="G80" s="1700" t="s">
        <v>265</v>
      </c>
      <c r="H80" s="8166"/>
      <c r="I80" s="8174"/>
      <c r="J80" s="2392"/>
      <c r="K80" s="2392"/>
      <c r="L80" s="2392"/>
      <c r="M80" s="2392"/>
    </row>
    <row r="81" spans="1:13" s="167" customFormat="1" ht="14.4" hidden="1" thickBot="1" x14ac:dyDescent="0.3">
      <c r="A81" s="1392"/>
      <c r="B81" s="8159"/>
      <c r="C81" s="8160"/>
      <c r="D81" s="1393" t="s">
        <v>6488</v>
      </c>
      <c r="E81" s="1622"/>
      <c r="F81" s="8144"/>
      <c r="G81" s="1700" t="s">
        <v>265</v>
      </c>
      <c r="H81" s="8166"/>
      <c r="I81" s="8174"/>
      <c r="J81" s="2392"/>
      <c r="K81" s="2392"/>
      <c r="L81" s="2392"/>
      <c r="M81" s="2392"/>
    </row>
    <row r="82" spans="1:13" s="167" customFormat="1" ht="14.4" hidden="1" thickBot="1" x14ac:dyDescent="0.3">
      <c r="A82" s="1395"/>
      <c r="B82" s="8159"/>
      <c r="C82" s="8160"/>
      <c r="D82" s="1396" t="s">
        <v>6489</v>
      </c>
      <c r="E82" s="1397"/>
      <c r="F82" s="8144"/>
      <c r="G82" s="1701" t="s">
        <v>265</v>
      </c>
      <c r="H82" s="8166"/>
      <c r="I82" s="8174"/>
      <c r="J82" s="2392"/>
      <c r="K82" s="2392"/>
      <c r="L82" s="2392"/>
      <c r="M82" s="2392"/>
    </row>
    <row r="83" spans="1:13" s="167" customFormat="1" ht="14.4" hidden="1" thickBot="1" x14ac:dyDescent="0.3">
      <c r="A83" s="1391"/>
      <c r="B83" s="8159"/>
      <c r="C83" s="8160"/>
      <c r="D83" s="1614"/>
      <c r="E83" s="1615"/>
      <c r="F83" s="8144"/>
      <c r="G83" s="1699"/>
      <c r="H83" s="8166"/>
      <c r="I83" s="8174"/>
      <c r="J83" s="2392"/>
      <c r="K83" s="2392"/>
      <c r="L83" s="2392"/>
      <c r="M83" s="2392"/>
    </row>
    <row r="84" spans="1:13" s="167" customFormat="1" ht="14.4" hidden="1" thickBot="1" x14ac:dyDescent="0.3">
      <c r="A84" s="1391"/>
      <c r="B84" s="8159"/>
      <c r="C84" s="8160"/>
      <c r="D84" s="1614"/>
      <c r="E84" s="1615"/>
      <c r="F84" s="8144"/>
      <c r="G84" s="1699"/>
      <c r="H84" s="8166"/>
      <c r="I84" s="8174"/>
      <c r="J84" s="2392"/>
      <c r="K84" s="2392"/>
      <c r="L84" s="2392"/>
      <c r="M84" s="2392"/>
    </row>
    <row r="85" spans="1:13" s="167" customFormat="1" ht="14.4" hidden="1" thickBot="1" x14ac:dyDescent="0.3">
      <c r="A85" s="1391"/>
      <c r="B85" s="8159"/>
      <c r="C85" s="8160"/>
      <c r="D85" s="1614" t="s">
        <v>130</v>
      </c>
      <c r="E85" s="1615" t="s">
        <v>6490</v>
      </c>
      <c r="F85" s="8144"/>
      <c r="G85" s="1699" t="s">
        <v>523</v>
      </c>
      <c r="H85" s="8166"/>
      <c r="I85" s="8174"/>
      <c r="J85" s="2392"/>
      <c r="K85" s="2392"/>
      <c r="L85" s="2392" t="s">
        <v>864</v>
      </c>
      <c r="M85" s="2392"/>
    </row>
    <row r="86" spans="1:13" s="167" customFormat="1" ht="14.4" hidden="1" thickBot="1" x14ac:dyDescent="0.3">
      <c r="A86" s="1391"/>
      <c r="B86" s="8161"/>
      <c r="C86" s="8162"/>
      <c r="D86" s="1614" t="s">
        <v>130</v>
      </c>
      <c r="E86" s="1615" t="s">
        <v>6491</v>
      </c>
      <c r="F86" s="8172"/>
      <c r="G86" s="1699" t="s">
        <v>1903</v>
      </c>
      <c r="H86" s="8167"/>
      <c r="I86" s="8175"/>
      <c r="J86" s="2392"/>
      <c r="K86" s="2392"/>
      <c r="L86" s="2392"/>
      <c r="M86" s="2392"/>
    </row>
    <row r="87" spans="1:13" s="167" customFormat="1" ht="24" hidden="1" customHeight="1" x14ac:dyDescent="0.25">
      <c r="A87" s="1392" t="s">
        <v>1223</v>
      </c>
      <c r="B87" s="8163" t="s">
        <v>110</v>
      </c>
      <c r="C87" s="8164"/>
      <c r="D87" s="8163" t="s">
        <v>6492</v>
      </c>
      <c r="E87" s="8164"/>
      <c r="F87" s="1399" t="s">
        <v>1181</v>
      </c>
      <c r="G87" s="1699"/>
      <c r="H87" s="8165" t="s">
        <v>1182</v>
      </c>
      <c r="I87" s="8168">
        <v>958216250</v>
      </c>
      <c r="J87" s="2392"/>
      <c r="K87" s="2392"/>
      <c r="L87" s="2392"/>
      <c r="M87" s="2392"/>
    </row>
    <row r="88" spans="1:13" s="167" customFormat="1" ht="16.5" hidden="1" customHeight="1" x14ac:dyDescent="0.25">
      <c r="A88" s="1391"/>
      <c r="B88" s="8157"/>
      <c r="C88" s="8158"/>
      <c r="D88" s="1614" t="s">
        <v>130</v>
      </c>
      <c r="E88" s="1615" t="s">
        <v>6482</v>
      </c>
      <c r="F88" s="1400"/>
      <c r="G88" s="1699" t="s">
        <v>267</v>
      </c>
      <c r="H88" s="8166"/>
      <c r="I88" s="8169"/>
      <c r="J88" s="2392"/>
      <c r="K88" s="2392"/>
      <c r="L88" s="2392"/>
      <c r="M88" s="2392"/>
    </row>
    <row r="89" spans="1:13" s="167" customFormat="1" ht="16.5" hidden="1" customHeight="1" x14ac:dyDescent="0.25">
      <c r="A89" s="1391"/>
      <c r="B89" s="8159"/>
      <c r="C89" s="8160"/>
      <c r="D89" s="1614" t="s">
        <v>130</v>
      </c>
      <c r="E89" s="1615" t="s">
        <v>6483</v>
      </c>
      <c r="F89" s="1400"/>
      <c r="G89" s="1699" t="s">
        <v>240</v>
      </c>
      <c r="H89" s="8166"/>
      <c r="I89" s="8169"/>
      <c r="J89" s="2392"/>
      <c r="K89" s="2392"/>
      <c r="L89" s="2392"/>
      <c r="M89" s="2392"/>
    </row>
    <row r="90" spans="1:13" s="167" customFormat="1" ht="16.5" hidden="1" customHeight="1" x14ac:dyDescent="0.25">
      <c r="A90" s="1391"/>
      <c r="B90" s="8159"/>
      <c r="C90" s="8160"/>
      <c r="D90" s="1614" t="s">
        <v>130</v>
      </c>
      <c r="E90" s="1615" t="s">
        <v>6493</v>
      </c>
      <c r="F90" s="1400"/>
      <c r="G90" s="1699" t="s">
        <v>267</v>
      </c>
      <c r="H90" s="8166"/>
      <c r="I90" s="8169"/>
      <c r="J90" s="2392"/>
      <c r="K90" s="2392"/>
      <c r="L90" s="2392"/>
      <c r="M90" s="2392"/>
    </row>
    <row r="91" spans="1:13" s="167" customFormat="1" ht="16.5" hidden="1" customHeight="1" x14ac:dyDescent="0.25">
      <c r="A91" s="1391"/>
      <c r="B91" s="8161"/>
      <c r="C91" s="8162"/>
      <c r="D91" s="1614" t="s">
        <v>130</v>
      </c>
      <c r="E91" s="1615" t="s">
        <v>6494</v>
      </c>
      <c r="F91" s="1400"/>
      <c r="G91" s="1699" t="s">
        <v>267</v>
      </c>
      <c r="H91" s="8167"/>
      <c r="I91" s="8170"/>
      <c r="J91" s="2392"/>
      <c r="K91" s="2392"/>
      <c r="L91" s="2392"/>
      <c r="M91" s="2392"/>
    </row>
    <row r="92" spans="1:13" s="167" customFormat="1" ht="29.25" hidden="1" customHeight="1" thickBot="1" x14ac:dyDescent="0.3">
      <c r="A92" s="1391">
        <v>2.2799999999999998</v>
      </c>
      <c r="B92" s="8163" t="s">
        <v>359</v>
      </c>
      <c r="C92" s="8164"/>
      <c r="D92" s="1390" t="s">
        <v>1236</v>
      </c>
      <c r="E92" s="1401"/>
      <c r="F92" s="1399" t="s">
        <v>1181</v>
      </c>
      <c r="G92" s="1702" t="s">
        <v>6495</v>
      </c>
      <c r="H92" s="1616" t="s">
        <v>1182</v>
      </c>
      <c r="I92" s="1403">
        <v>10000000</v>
      </c>
      <c r="J92" s="3866"/>
      <c r="K92" s="2392"/>
      <c r="L92" s="2392"/>
      <c r="M92" s="2392"/>
    </row>
    <row r="93" spans="1:13" s="167" customFormat="1" ht="29.25" hidden="1" customHeight="1" thickBot="1" x14ac:dyDescent="0.3">
      <c r="A93" s="1391">
        <v>2.42</v>
      </c>
      <c r="B93" s="8187" t="s">
        <v>477</v>
      </c>
      <c r="C93" s="8188"/>
      <c r="D93" s="8189" t="s">
        <v>1238</v>
      </c>
      <c r="E93" s="8190"/>
      <c r="F93" s="1400"/>
      <c r="G93" s="1702" t="s">
        <v>6495</v>
      </c>
      <c r="H93" s="1402" t="s">
        <v>1182</v>
      </c>
      <c r="I93" s="1404">
        <v>7844795000</v>
      </c>
      <c r="J93" s="2392"/>
      <c r="K93" s="2392"/>
      <c r="L93" s="2392"/>
      <c r="M93" s="2392"/>
    </row>
    <row r="94" spans="1:13" s="167" customFormat="1" ht="33.75" hidden="1" customHeight="1" thickBot="1" x14ac:dyDescent="0.3">
      <c r="A94" s="1359" t="s">
        <v>320</v>
      </c>
      <c r="B94" s="8153" t="s">
        <v>1240</v>
      </c>
      <c r="C94" s="8153"/>
      <c r="D94" s="1360"/>
      <c r="E94" s="1361"/>
      <c r="F94" s="1400"/>
      <c r="G94" s="1694"/>
      <c r="H94" s="1695"/>
      <c r="I94" s="1414">
        <f>SUM(I95:I97)</f>
        <v>0</v>
      </c>
      <c r="J94" s="2392"/>
      <c r="K94" s="2392"/>
      <c r="L94" s="2392"/>
      <c r="M94" s="2392"/>
    </row>
    <row r="95" spans="1:13" s="167" customFormat="1" ht="26.25" hidden="1" customHeight="1" thickBot="1" x14ac:dyDescent="0.3">
      <c r="A95" s="1405" t="s">
        <v>1241</v>
      </c>
      <c r="B95" s="8154" t="s">
        <v>1242</v>
      </c>
      <c r="C95" s="8154"/>
      <c r="D95" s="1406" t="s">
        <v>1243</v>
      </c>
      <c r="E95" s="1407"/>
      <c r="F95" s="1400"/>
      <c r="G95" s="1703" t="s">
        <v>456</v>
      </c>
      <c r="H95" s="1617" t="s">
        <v>1182</v>
      </c>
      <c r="I95" s="1408">
        <v>0</v>
      </c>
      <c r="J95" s="2392"/>
      <c r="K95" s="2392"/>
      <c r="L95" s="2392"/>
      <c r="M95" s="2392"/>
    </row>
    <row r="96" spans="1:13" s="167" customFormat="1" ht="26.25" hidden="1" customHeight="1" thickBot="1" x14ac:dyDescent="0.3">
      <c r="A96" s="1389" t="s">
        <v>1244</v>
      </c>
      <c r="B96" s="8191" t="s">
        <v>1245</v>
      </c>
      <c r="C96" s="8191"/>
      <c r="D96" s="1390" t="s">
        <v>1246</v>
      </c>
      <c r="E96" s="1401"/>
      <c r="F96" s="1409"/>
      <c r="G96" s="1687" t="s">
        <v>6496</v>
      </c>
      <c r="H96" s="1616" t="s">
        <v>1182</v>
      </c>
      <c r="I96" s="1410">
        <v>0</v>
      </c>
      <c r="J96" s="2392"/>
      <c r="K96" s="2392"/>
      <c r="L96" s="2392"/>
      <c r="M96" s="2392"/>
    </row>
    <row r="97" spans="1:13" s="167" customFormat="1" ht="28.2" hidden="1" thickBot="1" x14ac:dyDescent="0.3">
      <c r="A97" s="1391" t="s">
        <v>1247</v>
      </c>
      <c r="B97" s="8144" t="s">
        <v>1248</v>
      </c>
      <c r="C97" s="8144"/>
      <c r="D97" s="1371" t="s">
        <v>1249</v>
      </c>
      <c r="E97" s="1411"/>
      <c r="F97" s="1608" t="s">
        <v>1181</v>
      </c>
      <c r="G97" s="1610" t="s">
        <v>265</v>
      </c>
      <c r="H97" s="1608" t="s">
        <v>1182</v>
      </c>
      <c r="I97" s="1372">
        <v>0</v>
      </c>
      <c r="J97" s="2392"/>
      <c r="K97" s="2392"/>
      <c r="L97" s="2392"/>
      <c r="M97" s="2392"/>
    </row>
    <row r="98" spans="1:13" s="167" customFormat="1" ht="27" customHeight="1" thickBot="1" x14ac:dyDescent="0.3">
      <c r="A98" s="1704" t="s">
        <v>320</v>
      </c>
      <c r="B98" s="1705"/>
      <c r="C98" s="1706" t="s">
        <v>362</v>
      </c>
      <c r="D98" s="8178"/>
      <c r="E98" s="8179"/>
      <c r="F98" s="1707"/>
      <c r="G98" s="1708"/>
      <c r="H98" s="1707"/>
      <c r="I98" s="1709">
        <f>SUM(I99:I100)</f>
        <v>90000000</v>
      </c>
      <c r="J98" s="2392"/>
      <c r="K98" s="2392"/>
      <c r="L98" s="2392"/>
      <c r="M98" s="2392"/>
    </row>
    <row r="99" spans="1:13" s="167" customFormat="1" ht="27.6" x14ac:dyDescent="0.25">
      <c r="A99" s="1682" t="s">
        <v>72</v>
      </c>
      <c r="B99" s="1609"/>
      <c r="C99" s="1710" t="s">
        <v>6856</v>
      </c>
      <c r="D99" s="8180" t="s">
        <v>6857</v>
      </c>
      <c r="E99" s="8181"/>
      <c r="F99" s="1679" t="s">
        <v>6858</v>
      </c>
      <c r="G99" s="1611" t="s">
        <v>6811</v>
      </c>
      <c r="H99" s="1681" t="s">
        <v>78</v>
      </c>
      <c r="I99" s="3837">
        <v>90000000</v>
      </c>
      <c r="J99" s="2392"/>
      <c r="K99" s="2392"/>
      <c r="L99" s="2392"/>
      <c r="M99" s="2392"/>
    </row>
    <row r="100" spans="1:13" s="167" customFormat="1" ht="28.2" thickBot="1" x14ac:dyDescent="0.3">
      <c r="A100" s="1711" t="s">
        <v>114</v>
      </c>
      <c r="B100" s="1607"/>
      <c r="C100" s="1712" t="s">
        <v>131</v>
      </c>
      <c r="D100" s="8182" t="s">
        <v>5478</v>
      </c>
      <c r="E100" s="8183"/>
      <c r="F100" s="1713" t="s">
        <v>6859</v>
      </c>
      <c r="G100" s="1610" t="s">
        <v>6811</v>
      </c>
      <c r="H100" s="1714" t="s">
        <v>78</v>
      </c>
      <c r="I100" s="3840">
        <v>0</v>
      </c>
      <c r="J100" s="2392"/>
      <c r="K100" s="2392"/>
      <c r="L100" s="2392"/>
      <c r="M100" s="2392"/>
    </row>
    <row r="101" spans="1:13" s="167" customFormat="1" ht="27.75" customHeight="1" thickBot="1" x14ac:dyDescent="0.3">
      <c r="A101" s="1412" t="s">
        <v>6739</v>
      </c>
      <c r="B101" s="8184" t="s">
        <v>328</v>
      </c>
      <c r="C101" s="8184"/>
      <c r="D101" s="1715"/>
      <c r="E101" s="1413"/>
      <c r="F101" s="1619"/>
      <c r="G101" s="1716"/>
      <c r="H101" s="1717"/>
      <c r="I101" s="1414">
        <f>SUM(I102:I103)</f>
        <v>400730000</v>
      </c>
      <c r="J101" s="2392"/>
      <c r="K101" s="2392"/>
      <c r="L101" s="2392"/>
      <c r="M101" s="2392"/>
    </row>
    <row r="102" spans="1:13" s="167" customFormat="1" ht="33" customHeight="1" x14ac:dyDescent="0.25">
      <c r="A102" s="1682" t="s">
        <v>144</v>
      </c>
      <c r="B102" s="1678" t="s">
        <v>6856</v>
      </c>
      <c r="C102" s="1697" t="s">
        <v>6860</v>
      </c>
      <c r="D102" s="8185" t="s">
        <v>6860</v>
      </c>
      <c r="E102" s="8186"/>
      <c r="F102" s="1679" t="s">
        <v>6861</v>
      </c>
      <c r="G102" s="1718" t="s">
        <v>265</v>
      </c>
      <c r="H102" s="1681" t="s">
        <v>78</v>
      </c>
      <c r="I102" s="3837">
        <v>340730000</v>
      </c>
      <c r="J102" s="2392"/>
      <c r="K102" s="2392"/>
      <c r="L102" s="2392"/>
      <c r="M102" s="2392"/>
    </row>
    <row r="103" spans="1:13" s="167" customFormat="1" ht="24" customHeight="1" thickBot="1" x14ac:dyDescent="0.3">
      <c r="A103" s="1682" t="s">
        <v>114</v>
      </c>
      <c r="B103" s="1678" t="s">
        <v>131</v>
      </c>
      <c r="C103" s="1678" t="s">
        <v>1523</v>
      </c>
      <c r="D103" s="8197" t="s">
        <v>1523</v>
      </c>
      <c r="E103" s="8198"/>
      <c r="F103" s="1679" t="s">
        <v>6862</v>
      </c>
      <c r="G103" s="1687" t="s">
        <v>6863</v>
      </c>
      <c r="H103" s="1681" t="s">
        <v>78</v>
      </c>
      <c r="I103" s="3841">
        <v>60000000</v>
      </c>
      <c r="J103" s="2392"/>
      <c r="K103" s="2392"/>
      <c r="L103" s="2392"/>
      <c r="M103" s="2392"/>
    </row>
    <row r="104" spans="1:13" s="167" customFormat="1" ht="14.4" hidden="1" thickBot="1" x14ac:dyDescent="0.3">
      <c r="A104" s="1389"/>
      <c r="B104" s="8191"/>
      <c r="C104" s="8191"/>
      <c r="D104" s="8155"/>
      <c r="E104" s="8156"/>
      <c r="F104" s="1616"/>
      <c r="G104" s="1687"/>
      <c r="H104" s="1616"/>
      <c r="I104" s="1416"/>
      <c r="J104" s="2392"/>
      <c r="K104" s="2392"/>
      <c r="L104" s="2392"/>
      <c r="M104" s="2392"/>
    </row>
    <row r="105" spans="1:13" s="167" customFormat="1" ht="14.4" hidden="1" thickBot="1" x14ac:dyDescent="0.3">
      <c r="A105" s="1389"/>
      <c r="B105" s="8191"/>
      <c r="C105" s="8191"/>
      <c r="D105" s="8155"/>
      <c r="E105" s="8156"/>
      <c r="F105" s="1616"/>
      <c r="G105" s="1687"/>
      <c r="H105" s="1616"/>
      <c r="I105" s="1416"/>
      <c r="J105" s="2392"/>
      <c r="K105" s="2392"/>
      <c r="L105" s="2392"/>
      <c r="M105" s="2392"/>
    </row>
    <row r="106" spans="1:13" s="167" customFormat="1" ht="14.4" hidden="1" thickBot="1" x14ac:dyDescent="0.3">
      <c r="A106" s="1389"/>
      <c r="B106" s="8191"/>
      <c r="C106" s="8191"/>
      <c r="D106" s="8155"/>
      <c r="E106" s="8156"/>
      <c r="F106" s="1616"/>
      <c r="G106" s="1687"/>
      <c r="H106" s="1616"/>
      <c r="I106" s="1415"/>
      <c r="J106" s="2392"/>
      <c r="K106" s="2392"/>
      <c r="L106" s="2392"/>
      <c r="M106" s="2392"/>
    </row>
    <row r="107" spans="1:13" s="167" customFormat="1" ht="14.4" hidden="1" thickBot="1" x14ac:dyDescent="0.3">
      <c r="A107" s="1391"/>
      <c r="B107" s="8144"/>
      <c r="C107" s="8144"/>
      <c r="D107" s="1371"/>
      <c r="E107" s="1370"/>
      <c r="F107" s="1608"/>
      <c r="G107" s="1687"/>
      <c r="H107" s="1616"/>
      <c r="I107" s="1417"/>
      <c r="J107" s="2392"/>
      <c r="K107" s="2392"/>
      <c r="L107" s="2392"/>
      <c r="M107" s="2392"/>
    </row>
    <row r="108" spans="1:13" s="167" customFormat="1" ht="42.75" customHeight="1" thickBot="1" x14ac:dyDescent="0.3">
      <c r="A108" s="1412">
        <v>5</v>
      </c>
      <c r="B108" s="8192" t="s">
        <v>1266</v>
      </c>
      <c r="C108" s="8192"/>
      <c r="D108" s="1418"/>
      <c r="E108" s="1419"/>
      <c r="F108" s="1618"/>
      <c r="G108" s="1719"/>
      <c r="H108" s="1720"/>
      <c r="I108" s="1414">
        <f>SUM(I109:I110)</f>
        <v>10000000</v>
      </c>
      <c r="J108" s="2392"/>
      <c r="K108" s="2392"/>
      <c r="L108" s="2392"/>
      <c r="M108" s="2392"/>
    </row>
    <row r="109" spans="1:13" s="167" customFormat="1" ht="27" customHeight="1" thickBot="1" x14ac:dyDescent="0.3">
      <c r="A109" s="1721" t="s">
        <v>67</v>
      </c>
      <c r="B109" s="1722"/>
      <c r="C109" s="1723" t="s">
        <v>6864</v>
      </c>
      <c r="D109" s="8193" t="s">
        <v>6865</v>
      </c>
      <c r="E109" s="8193"/>
      <c r="F109" s="1724" t="s">
        <v>6866</v>
      </c>
      <c r="G109" s="1725"/>
      <c r="H109" s="1726" t="s">
        <v>78</v>
      </c>
      <c r="I109" s="3842">
        <v>5000000</v>
      </c>
      <c r="J109" s="2392"/>
      <c r="K109" s="2392"/>
      <c r="L109" s="2392"/>
      <c r="M109" s="2392"/>
    </row>
    <row r="110" spans="1:13" s="167" customFormat="1" ht="27.75" customHeight="1" thickBot="1" x14ac:dyDescent="0.3">
      <c r="A110" s="1682" t="s">
        <v>72</v>
      </c>
      <c r="B110" s="1727"/>
      <c r="C110" s="1697" t="s">
        <v>1661</v>
      </c>
      <c r="D110" s="8194" t="s">
        <v>6867</v>
      </c>
      <c r="E110" s="8195"/>
      <c r="F110" s="1679" t="s">
        <v>6868</v>
      </c>
      <c r="G110" s="1728" t="s">
        <v>424</v>
      </c>
      <c r="H110" s="1681" t="s">
        <v>78</v>
      </c>
      <c r="I110" s="3837">
        <v>5000000</v>
      </c>
      <c r="J110" s="2392"/>
      <c r="K110" s="2392"/>
      <c r="L110" s="2392"/>
      <c r="M110" s="2392"/>
    </row>
    <row r="111" spans="1:13" s="167" customFormat="1" ht="30.75" customHeight="1" thickBot="1" x14ac:dyDescent="0.3">
      <c r="A111" s="1359">
        <v>6</v>
      </c>
      <c r="B111" s="8196" t="s">
        <v>6869</v>
      </c>
      <c r="C111" s="8196"/>
      <c r="D111" s="1418"/>
      <c r="E111" s="1419"/>
      <c r="F111" s="1618"/>
      <c r="G111" s="1719"/>
      <c r="H111" s="1720"/>
      <c r="I111" s="1414">
        <f>SUM(I112)</f>
        <v>5000000</v>
      </c>
      <c r="J111" s="2392"/>
      <c r="K111" s="2392"/>
      <c r="L111" s="2392"/>
      <c r="M111" s="2392"/>
    </row>
    <row r="112" spans="1:13" s="167" customFormat="1" ht="25.5" customHeight="1" thickBot="1" x14ac:dyDescent="0.3">
      <c r="A112" s="1721" t="s">
        <v>72</v>
      </c>
      <c r="B112" s="1722"/>
      <c r="C112" s="1723" t="s">
        <v>300</v>
      </c>
      <c r="D112" s="8193" t="s">
        <v>6865</v>
      </c>
      <c r="E112" s="8193"/>
      <c r="F112" s="1724" t="s">
        <v>6870</v>
      </c>
      <c r="G112" s="1728" t="s">
        <v>1673</v>
      </c>
      <c r="H112" s="1726" t="s">
        <v>78</v>
      </c>
      <c r="I112" s="3842">
        <v>5000000</v>
      </c>
      <c r="J112" s="2392"/>
      <c r="K112" s="2392"/>
      <c r="L112" s="2392"/>
      <c r="M112" s="2392"/>
    </row>
    <row r="113" spans="1:13" s="167" customFormat="1" ht="40.5" customHeight="1" thickBot="1" x14ac:dyDescent="0.3">
      <c r="A113" s="1729" t="s">
        <v>1287</v>
      </c>
      <c r="B113" s="1727"/>
      <c r="C113" s="1730" t="s">
        <v>6871</v>
      </c>
      <c r="D113" s="8200" t="s">
        <v>864</v>
      </c>
      <c r="E113" s="8201"/>
      <c r="F113" s="1731"/>
      <c r="G113" s="1732"/>
      <c r="H113" s="1733"/>
      <c r="I113" s="1734">
        <f>SUM(I114:I144)</f>
        <v>6908112000</v>
      </c>
      <c r="J113" s="2392"/>
      <c r="K113" s="2392"/>
      <c r="L113" s="2392"/>
      <c r="M113" s="2392"/>
    </row>
    <row r="114" spans="1:13" s="167" customFormat="1" ht="21.75" customHeight="1" thickBot="1" x14ac:dyDescent="0.3">
      <c r="A114" s="1682" t="s">
        <v>72</v>
      </c>
      <c r="B114" s="1727"/>
      <c r="C114" s="1697" t="s">
        <v>6872</v>
      </c>
      <c r="D114" s="8199" t="s">
        <v>6873</v>
      </c>
      <c r="E114" s="8199"/>
      <c r="F114" s="1679" t="s">
        <v>6874</v>
      </c>
      <c r="G114" s="1735" t="s">
        <v>265</v>
      </c>
      <c r="H114" s="1681" t="s">
        <v>78</v>
      </c>
      <c r="I114" s="3837">
        <v>139200000</v>
      </c>
      <c r="J114" s="2392"/>
      <c r="K114" s="2392"/>
      <c r="L114" s="2392"/>
      <c r="M114" s="2392"/>
    </row>
    <row r="115" spans="1:13" s="167" customFormat="1" ht="21.75" customHeight="1" thickBot="1" x14ac:dyDescent="0.3">
      <c r="A115" s="1682" t="s">
        <v>84</v>
      </c>
      <c r="B115" s="1727"/>
      <c r="C115" s="1697" t="s">
        <v>6875</v>
      </c>
      <c r="D115" s="8199" t="s">
        <v>6876</v>
      </c>
      <c r="E115" s="8199"/>
      <c r="F115" s="1679" t="s">
        <v>6877</v>
      </c>
      <c r="G115" s="1735" t="s">
        <v>265</v>
      </c>
      <c r="H115" s="1681" t="s">
        <v>78</v>
      </c>
      <c r="I115" s="3837">
        <v>803700000</v>
      </c>
      <c r="J115" s="2392"/>
      <c r="K115" s="2392"/>
      <c r="L115" s="2392"/>
      <c r="M115" s="2392"/>
    </row>
    <row r="116" spans="1:13" s="167" customFormat="1" ht="21.75" customHeight="1" thickBot="1" x14ac:dyDescent="0.3">
      <c r="A116" s="1682" t="s">
        <v>185</v>
      </c>
      <c r="B116" s="1727"/>
      <c r="C116" s="1697" t="s">
        <v>6878</v>
      </c>
      <c r="D116" s="8199" t="s">
        <v>6879</v>
      </c>
      <c r="E116" s="8199"/>
      <c r="F116" s="1679" t="s">
        <v>6880</v>
      </c>
      <c r="G116" s="1735" t="s">
        <v>265</v>
      </c>
      <c r="H116" s="1681" t="s">
        <v>78</v>
      </c>
      <c r="I116" s="3837">
        <v>878116000</v>
      </c>
      <c r="J116" s="2392"/>
      <c r="K116" s="2392"/>
      <c r="L116" s="2392"/>
      <c r="M116" s="2392"/>
    </row>
    <row r="117" spans="1:13" s="167" customFormat="1" ht="21.75" customHeight="1" thickBot="1" x14ac:dyDescent="0.3">
      <c r="A117" s="1682" t="s">
        <v>158</v>
      </c>
      <c r="B117" s="1727"/>
      <c r="C117" s="1697" t="s">
        <v>6881</v>
      </c>
      <c r="D117" s="8199" t="s">
        <v>6882</v>
      </c>
      <c r="E117" s="8199"/>
      <c r="F117" s="1679" t="s">
        <v>6883</v>
      </c>
      <c r="G117" s="1735" t="s">
        <v>265</v>
      </c>
      <c r="H117" s="1681" t="s">
        <v>78</v>
      </c>
      <c r="I117" s="3837">
        <v>76800000</v>
      </c>
      <c r="J117" s="2392"/>
      <c r="K117" s="2392"/>
      <c r="L117" s="2392"/>
      <c r="M117" s="2392"/>
    </row>
    <row r="118" spans="1:13" s="167" customFormat="1" ht="21.75" customHeight="1" thickBot="1" x14ac:dyDescent="0.3">
      <c r="A118" s="1682" t="s">
        <v>706</v>
      </c>
      <c r="B118" s="1727"/>
      <c r="C118" s="1697" t="s">
        <v>6884</v>
      </c>
      <c r="D118" s="8199" t="s">
        <v>6885</v>
      </c>
      <c r="E118" s="8199"/>
      <c r="F118" s="1679" t="s">
        <v>6886</v>
      </c>
      <c r="G118" s="1735" t="s">
        <v>265</v>
      </c>
      <c r="H118" s="1681" t="s">
        <v>78</v>
      </c>
      <c r="I118" s="3837">
        <v>75132000</v>
      </c>
      <c r="J118" s="2392"/>
      <c r="K118" s="2392"/>
      <c r="L118" s="2392"/>
      <c r="M118" s="2392"/>
    </row>
    <row r="119" spans="1:13" s="167" customFormat="1" ht="21.75" customHeight="1" thickBot="1" x14ac:dyDescent="0.3">
      <c r="A119" s="1682" t="s">
        <v>2044</v>
      </c>
      <c r="B119" s="1727"/>
      <c r="C119" s="1697" t="s">
        <v>6887</v>
      </c>
      <c r="D119" s="8199" t="s">
        <v>6887</v>
      </c>
      <c r="E119" s="8199"/>
      <c r="F119" s="1679" t="s">
        <v>6888</v>
      </c>
      <c r="G119" s="1735" t="s">
        <v>265</v>
      </c>
      <c r="H119" s="1681" t="s">
        <v>78</v>
      </c>
      <c r="I119" s="3837">
        <v>170000000</v>
      </c>
      <c r="J119" s="2392"/>
      <c r="K119" s="2392"/>
      <c r="L119" s="2392"/>
      <c r="M119" s="2392"/>
    </row>
    <row r="120" spans="1:13" s="167" customFormat="1" ht="27.75" customHeight="1" thickBot="1" x14ac:dyDescent="0.3">
      <c r="A120" s="1682" t="s">
        <v>6740</v>
      </c>
      <c r="B120" s="1727"/>
      <c r="C120" s="1697" t="s">
        <v>6889</v>
      </c>
      <c r="D120" s="8199" t="s">
        <v>6890</v>
      </c>
      <c r="E120" s="8199"/>
      <c r="F120" s="1679" t="s">
        <v>6891</v>
      </c>
      <c r="G120" s="1735" t="s">
        <v>265</v>
      </c>
      <c r="H120" s="1681" t="s">
        <v>78</v>
      </c>
      <c r="I120" s="3837">
        <v>973700000</v>
      </c>
      <c r="J120" s="2392"/>
      <c r="K120" s="2392"/>
      <c r="L120" s="2392"/>
      <c r="M120" s="2392"/>
    </row>
    <row r="121" spans="1:13" s="167" customFormat="1" ht="21.75" customHeight="1" thickBot="1" x14ac:dyDescent="0.3">
      <c r="A121" s="1682" t="s">
        <v>6741</v>
      </c>
      <c r="B121" s="1727"/>
      <c r="C121" s="1697" t="s">
        <v>6892</v>
      </c>
      <c r="D121" s="8199" t="s">
        <v>6893</v>
      </c>
      <c r="E121" s="8199"/>
      <c r="F121" s="1679" t="s">
        <v>6894</v>
      </c>
      <c r="G121" s="1735" t="s">
        <v>265</v>
      </c>
      <c r="H121" s="1681" t="s">
        <v>78</v>
      </c>
      <c r="I121" s="3837">
        <v>113914000</v>
      </c>
      <c r="J121" s="2392"/>
      <c r="K121" s="2392"/>
      <c r="L121" s="2392"/>
      <c r="M121" s="2392"/>
    </row>
    <row r="122" spans="1:13" s="167" customFormat="1" ht="21.75" hidden="1" customHeight="1" thickBot="1" x14ac:dyDescent="0.3">
      <c r="A122" s="1682" t="s">
        <v>6895</v>
      </c>
      <c r="B122" s="1727"/>
      <c r="C122" s="1697" t="s">
        <v>6896</v>
      </c>
      <c r="D122" s="8199" t="s">
        <v>6896</v>
      </c>
      <c r="E122" s="8199"/>
      <c r="F122" s="1679" t="s">
        <v>6897</v>
      </c>
      <c r="G122" s="1735" t="s">
        <v>265</v>
      </c>
      <c r="H122" s="1681" t="s">
        <v>78</v>
      </c>
      <c r="I122" s="3845">
        <v>0</v>
      </c>
      <c r="J122" s="2392"/>
      <c r="K122" s="2392"/>
      <c r="L122" s="2392"/>
      <c r="M122" s="2392"/>
    </row>
    <row r="123" spans="1:13" s="167" customFormat="1" ht="21.75" hidden="1" customHeight="1" thickBot="1" x14ac:dyDescent="0.3">
      <c r="A123" s="1682" t="s">
        <v>6898</v>
      </c>
      <c r="B123" s="1727"/>
      <c r="C123" s="1697" t="s">
        <v>6899</v>
      </c>
      <c r="D123" s="8199" t="s">
        <v>6900</v>
      </c>
      <c r="E123" s="8199"/>
      <c r="F123" s="1679" t="s">
        <v>6901</v>
      </c>
      <c r="G123" s="1735" t="s">
        <v>265</v>
      </c>
      <c r="H123" s="1681" t="s">
        <v>78</v>
      </c>
      <c r="I123" s="3845">
        <v>0</v>
      </c>
      <c r="J123" s="2392"/>
      <c r="K123" s="2392"/>
      <c r="L123" s="2392"/>
      <c r="M123" s="2392"/>
    </row>
    <row r="124" spans="1:13" s="167" customFormat="1" ht="21.75" customHeight="1" thickBot="1" x14ac:dyDescent="0.3">
      <c r="A124" s="1682" t="s">
        <v>1808</v>
      </c>
      <c r="B124" s="1727"/>
      <c r="C124" s="1697" t="s">
        <v>6902</v>
      </c>
      <c r="D124" s="8199" t="s">
        <v>6902</v>
      </c>
      <c r="E124" s="8199"/>
      <c r="F124" s="1679" t="s">
        <v>6903</v>
      </c>
      <c r="G124" s="1735" t="s">
        <v>265</v>
      </c>
      <c r="H124" s="1681" t="s">
        <v>78</v>
      </c>
      <c r="I124" s="3837">
        <v>748528000</v>
      </c>
      <c r="J124" s="2392"/>
      <c r="K124" s="2392"/>
      <c r="L124" s="2392"/>
      <c r="M124" s="2392"/>
    </row>
    <row r="125" spans="1:13" s="167" customFormat="1" ht="21.75" hidden="1" customHeight="1" thickBot="1" x14ac:dyDescent="0.3">
      <c r="A125" s="1682" t="s">
        <v>6904</v>
      </c>
      <c r="B125" s="1727"/>
      <c r="C125" s="1697" t="s">
        <v>6905</v>
      </c>
      <c r="D125" s="8199" t="s">
        <v>6906</v>
      </c>
      <c r="E125" s="8199"/>
      <c r="F125" s="1679" t="s">
        <v>6907</v>
      </c>
      <c r="G125" s="1735" t="s">
        <v>265</v>
      </c>
      <c r="H125" s="1681" t="s">
        <v>78</v>
      </c>
      <c r="I125" s="3845">
        <v>0</v>
      </c>
      <c r="J125" s="2392"/>
      <c r="K125" s="2392"/>
      <c r="L125" s="2392"/>
      <c r="M125" s="2392"/>
    </row>
    <row r="126" spans="1:13" s="167" customFormat="1" ht="21.75" customHeight="1" thickBot="1" x14ac:dyDescent="0.3">
      <c r="A126" s="1682" t="s">
        <v>6908</v>
      </c>
      <c r="B126" s="1727"/>
      <c r="C126" s="1697" t="s">
        <v>6909</v>
      </c>
      <c r="D126" s="8199" t="s">
        <v>6909</v>
      </c>
      <c r="E126" s="8199"/>
      <c r="F126" s="1679" t="s">
        <v>6910</v>
      </c>
      <c r="G126" s="1735" t="s">
        <v>265</v>
      </c>
      <c r="H126" s="1681" t="s">
        <v>78</v>
      </c>
      <c r="I126" s="3837">
        <v>408000000</v>
      </c>
      <c r="J126" s="2392"/>
      <c r="K126" s="2392"/>
      <c r="L126" s="2392"/>
      <c r="M126" s="2392"/>
    </row>
    <row r="127" spans="1:13" s="167" customFormat="1" ht="21.75" customHeight="1" thickBot="1" x14ac:dyDescent="0.3">
      <c r="A127" s="1682" t="s">
        <v>6911</v>
      </c>
      <c r="B127" s="1727"/>
      <c r="C127" s="1697" t="s">
        <v>6912</v>
      </c>
      <c r="D127" s="8199" t="s">
        <v>6913</v>
      </c>
      <c r="E127" s="8199"/>
      <c r="F127" s="1679" t="s">
        <v>6914</v>
      </c>
      <c r="G127" s="1735" t="s">
        <v>265</v>
      </c>
      <c r="H127" s="1681" t="s">
        <v>78</v>
      </c>
      <c r="I127" s="3837">
        <v>114050000</v>
      </c>
      <c r="J127" s="2392"/>
      <c r="K127" s="2392"/>
      <c r="L127" s="2392"/>
      <c r="M127" s="2392"/>
    </row>
    <row r="128" spans="1:13" s="167" customFormat="1" ht="21.75" customHeight="1" thickBot="1" x14ac:dyDescent="0.3">
      <c r="A128" s="1682" t="s">
        <v>6915</v>
      </c>
      <c r="B128" s="1727"/>
      <c r="C128" s="1697" t="s">
        <v>6916</v>
      </c>
      <c r="D128" s="8199" t="s">
        <v>6917</v>
      </c>
      <c r="E128" s="8199"/>
      <c r="F128" s="1679" t="s">
        <v>6918</v>
      </c>
      <c r="G128" s="1735" t="s">
        <v>265</v>
      </c>
      <c r="H128" s="1681" t="s">
        <v>78</v>
      </c>
      <c r="I128" s="3837">
        <v>952422000</v>
      </c>
      <c r="J128" s="2392"/>
      <c r="K128" s="2392"/>
      <c r="L128" s="2392"/>
      <c r="M128" s="2392"/>
    </row>
    <row r="129" spans="1:13" s="167" customFormat="1" ht="21.75" hidden="1" customHeight="1" thickBot="1" x14ac:dyDescent="0.3">
      <c r="A129" s="1682" t="s">
        <v>6919</v>
      </c>
      <c r="B129" s="1727"/>
      <c r="C129" s="1697" t="s">
        <v>6920</v>
      </c>
      <c r="D129" s="8199" t="s">
        <v>6921</v>
      </c>
      <c r="E129" s="8199"/>
      <c r="F129" s="1679" t="s">
        <v>6922</v>
      </c>
      <c r="G129" s="1735" t="s">
        <v>265</v>
      </c>
      <c r="H129" s="1681" t="s">
        <v>78</v>
      </c>
      <c r="I129" s="3845">
        <v>0</v>
      </c>
      <c r="J129" s="2392"/>
      <c r="K129" s="2392"/>
      <c r="L129" s="2392"/>
      <c r="M129" s="2392"/>
    </row>
    <row r="130" spans="1:13" s="167" customFormat="1" ht="21.75" customHeight="1" thickBot="1" x14ac:dyDescent="0.3">
      <c r="A130" s="1682" t="s">
        <v>6923</v>
      </c>
      <c r="B130" s="1727"/>
      <c r="C130" s="1697" t="s">
        <v>6924</v>
      </c>
      <c r="D130" s="8199" t="s">
        <v>6925</v>
      </c>
      <c r="E130" s="8199"/>
      <c r="F130" s="1679" t="s">
        <v>6926</v>
      </c>
      <c r="G130" s="1735" t="s">
        <v>265</v>
      </c>
      <c r="H130" s="1681" t="s">
        <v>78</v>
      </c>
      <c r="I130" s="3837" t="s">
        <v>864</v>
      </c>
      <c r="J130" s="2392"/>
      <c r="K130" s="2392"/>
      <c r="L130" s="2392"/>
      <c r="M130" s="2392"/>
    </row>
    <row r="131" spans="1:13" s="167" customFormat="1" ht="21.75" customHeight="1" thickBot="1" x14ac:dyDescent="0.3">
      <c r="A131" s="1682" t="s">
        <v>2809</v>
      </c>
      <c r="B131" s="1727"/>
      <c r="C131" s="1697" t="s">
        <v>6927</v>
      </c>
      <c r="D131" s="8199" t="s">
        <v>6928</v>
      </c>
      <c r="E131" s="8199"/>
      <c r="F131" s="1679" t="s">
        <v>6929</v>
      </c>
      <c r="G131" s="1735" t="s">
        <v>265</v>
      </c>
      <c r="H131" s="1681" t="s">
        <v>78</v>
      </c>
      <c r="I131" s="3837">
        <v>131100000</v>
      </c>
      <c r="J131" s="2392"/>
      <c r="K131" s="2392"/>
      <c r="L131" s="2392"/>
      <c r="M131" s="2392"/>
    </row>
    <row r="132" spans="1:13" s="167" customFormat="1" ht="21.75" hidden="1" customHeight="1" thickBot="1" x14ac:dyDescent="0.3">
      <c r="A132" s="1682" t="s">
        <v>2850</v>
      </c>
      <c r="B132" s="1727"/>
      <c r="C132" s="1697" t="s">
        <v>6930</v>
      </c>
      <c r="D132" s="8199" t="s">
        <v>6930</v>
      </c>
      <c r="E132" s="8199"/>
      <c r="F132" s="1679" t="s">
        <v>6931</v>
      </c>
      <c r="G132" s="1735" t="s">
        <v>265</v>
      </c>
      <c r="H132" s="1681" t="s">
        <v>78</v>
      </c>
      <c r="I132" s="3845">
        <v>0</v>
      </c>
      <c r="J132" s="2392"/>
      <c r="K132" s="2392"/>
      <c r="L132" s="2392"/>
      <c r="M132" s="2392"/>
    </row>
    <row r="133" spans="1:13" s="167" customFormat="1" ht="21.75" hidden="1" customHeight="1" thickBot="1" x14ac:dyDescent="0.3">
      <c r="A133" s="1682" t="s">
        <v>2851</v>
      </c>
      <c r="B133" s="1727"/>
      <c r="C133" s="1697" t="s">
        <v>6932</v>
      </c>
      <c r="D133" s="8199" t="s">
        <v>6933</v>
      </c>
      <c r="E133" s="8199"/>
      <c r="F133" s="1679" t="s">
        <v>6934</v>
      </c>
      <c r="G133" s="1735" t="s">
        <v>265</v>
      </c>
      <c r="H133" s="1681" t="s">
        <v>78</v>
      </c>
      <c r="I133" s="3845">
        <v>0</v>
      </c>
      <c r="J133" s="2392"/>
      <c r="K133" s="2392"/>
      <c r="L133" s="2392"/>
      <c r="M133" s="2392"/>
    </row>
    <row r="134" spans="1:13" s="167" customFormat="1" ht="32.25" hidden="1" customHeight="1" thickBot="1" x14ac:dyDescent="0.3">
      <c r="A134" s="1673" t="s">
        <v>2852</v>
      </c>
      <c r="B134" s="1727"/>
      <c r="C134" s="1697" t="s">
        <v>6935</v>
      </c>
      <c r="D134" s="8199" t="s">
        <v>6936</v>
      </c>
      <c r="E134" s="8199"/>
      <c r="F134" s="1679" t="s">
        <v>6937</v>
      </c>
      <c r="G134" s="1735" t="s">
        <v>265</v>
      </c>
      <c r="H134" s="1681" t="s">
        <v>78</v>
      </c>
      <c r="I134" s="3845">
        <v>0</v>
      </c>
      <c r="J134" s="2392"/>
      <c r="K134" s="2392"/>
      <c r="L134" s="2392"/>
      <c r="M134" s="2392"/>
    </row>
    <row r="135" spans="1:13" s="167" customFormat="1" ht="21.75" customHeight="1" x14ac:dyDescent="0.25">
      <c r="A135" s="3846" t="s">
        <v>2853</v>
      </c>
      <c r="B135" s="1727"/>
      <c r="C135" s="3847" t="s">
        <v>6938</v>
      </c>
      <c r="D135" s="8202" t="s">
        <v>6939</v>
      </c>
      <c r="E135" s="8202"/>
      <c r="F135" s="3848" t="s">
        <v>6940</v>
      </c>
      <c r="G135" s="3849" t="s">
        <v>265</v>
      </c>
      <c r="H135" s="3850" t="s">
        <v>78</v>
      </c>
      <c r="I135" s="3851">
        <v>16000000</v>
      </c>
      <c r="J135" s="2392"/>
      <c r="K135" s="2392"/>
      <c r="L135" s="2392"/>
      <c r="M135" s="2392"/>
    </row>
    <row r="136" spans="1:13" s="3859" customFormat="1" ht="24.75" customHeight="1" thickBot="1" x14ac:dyDescent="0.3">
      <c r="A136" s="3852" t="s">
        <v>6941</v>
      </c>
      <c r="B136" s="3853"/>
      <c r="C136" s="3854" t="s">
        <v>6942</v>
      </c>
      <c r="D136" s="8203" t="s">
        <v>6943</v>
      </c>
      <c r="E136" s="8203"/>
      <c r="F136" s="3855" t="s">
        <v>6944</v>
      </c>
      <c r="G136" s="3856" t="s">
        <v>265</v>
      </c>
      <c r="H136" s="3857" t="s">
        <v>2807</v>
      </c>
      <c r="I136" s="3858">
        <v>340800000</v>
      </c>
      <c r="J136" s="2392"/>
      <c r="K136" s="2392"/>
      <c r="L136" s="2392"/>
      <c r="M136" s="2392"/>
    </row>
    <row r="137" spans="1:13" s="3859" customFormat="1" ht="27" hidden="1" customHeight="1" thickBot="1" x14ac:dyDescent="0.3">
      <c r="A137" s="3852" t="s">
        <v>6945</v>
      </c>
      <c r="B137" s="3853"/>
      <c r="C137" s="3854" t="s">
        <v>6946</v>
      </c>
      <c r="D137" s="8203" t="s">
        <v>6947</v>
      </c>
      <c r="E137" s="8203"/>
      <c r="F137" s="3855" t="s">
        <v>6948</v>
      </c>
      <c r="G137" s="3856" t="s">
        <v>265</v>
      </c>
      <c r="H137" s="3857" t="s">
        <v>78</v>
      </c>
      <c r="I137" s="3860">
        <v>0</v>
      </c>
      <c r="J137" s="2392"/>
      <c r="K137" s="2392"/>
      <c r="L137" s="2392"/>
      <c r="M137" s="2392"/>
    </row>
    <row r="138" spans="1:13" s="167" customFormat="1" ht="21.75" customHeight="1" thickBot="1" x14ac:dyDescent="0.3">
      <c r="A138" s="3846" t="s">
        <v>5027</v>
      </c>
      <c r="B138" s="1727"/>
      <c r="C138" s="3847" t="s">
        <v>8430</v>
      </c>
      <c r="D138" s="8202" t="s">
        <v>8431</v>
      </c>
      <c r="E138" s="8202"/>
      <c r="F138" s="3848" t="s">
        <v>6940</v>
      </c>
      <c r="G138" s="3849" t="s">
        <v>265</v>
      </c>
      <c r="H138" s="3850" t="s">
        <v>78</v>
      </c>
      <c r="I138" s="3851">
        <v>303000000</v>
      </c>
      <c r="J138" s="2392"/>
      <c r="K138" s="2392"/>
      <c r="L138" s="2392"/>
      <c r="M138" s="2392"/>
    </row>
    <row r="139" spans="1:13" s="167" customFormat="1" ht="21.75" customHeight="1" thickBot="1" x14ac:dyDescent="0.3">
      <c r="A139" s="3846" t="s">
        <v>8432</v>
      </c>
      <c r="B139" s="1727"/>
      <c r="C139" s="3847" t="s">
        <v>8433</v>
      </c>
      <c r="D139" s="8202" t="s">
        <v>8434</v>
      </c>
      <c r="E139" s="8202"/>
      <c r="F139" s="3848" t="s">
        <v>6940</v>
      </c>
      <c r="G139" s="3849" t="s">
        <v>265</v>
      </c>
      <c r="H139" s="3850" t="s">
        <v>78</v>
      </c>
      <c r="I139" s="3851">
        <v>290000000</v>
      </c>
      <c r="J139" s="2392"/>
      <c r="K139" s="2392"/>
      <c r="L139" s="2392"/>
      <c r="M139" s="2392"/>
    </row>
    <row r="140" spans="1:13" s="167" customFormat="1" ht="21.75" customHeight="1" thickBot="1" x14ac:dyDescent="0.3">
      <c r="A140" s="3846" t="s">
        <v>5028</v>
      </c>
      <c r="B140" s="1727"/>
      <c r="C140" s="3847" t="s">
        <v>8435</v>
      </c>
      <c r="D140" s="8202" t="s">
        <v>8436</v>
      </c>
      <c r="E140" s="8202"/>
      <c r="F140" s="3848" t="s">
        <v>6940</v>
      </c>
      <c r="G140" s="3849" t="s">
        <v>265</v>
      </c>
      <c r="H140" s="3850" t="s">
        <v>78</v>
      </c>
      <c r="I140" s="3851">
        <v>43650000</v>
      </c>
      <c r="J140" s="2392"/>
      <c r="K140" s="2392"/>
      <c r="L140" s="2392"/>
      <c r="M140" s="2392"/>
    </row>
    <row r="141" spans="1:13" s="167" customFormat="1" ht="21.75" customHeight="1" thickBot="1" x14ac:dyDescent="0.3">
      <c r="A141" s="3846" t="s">
        <v>8439</v>
      </c>
      <c r="B141" s="1727"/>
      <c r="C141" s="3847" t="s">
        <v>8437</v>
      </c>
      <c r="D141" s="8202" t="s">
        <v>8438</v>
      </c>
      <c r="E141" s="8202"/>
      <c r="F141" s="3848" t="s">
        <v>6940</v>
      </c>
      <c r="G141" s="3849" t="s">
        <v>265</v>
      </c>
      <c r="H141" s="3850" t="s">
        <v>78</v>
      </c>
      <c r="I141" s="3851">
        <v>36100000</v>
      </c>
      <c r="J141" s="2392"/>
      <c r="K141" s="2392"/>
      <c r="L141" s="2392"/>
      <c r="M141" s="2392"/>
    </row>
    <row r="142" spans="1:13" s="167" customFormat="1" ht="36" customHeight="1" thickBot="1" x14ac:dyDescent="0.3">
      <c r="A142" s="3846" t="s">
        <v>8440</v>
      </c>
      <c r="B142" s="1727"/>
      <c r="C142" s="5970" t="s">
        <v>8759</v>
      </c>
      <c r="D142" s="8202" t="s">
        <v>8760</v>
      </c>
      <c r="E142" s="8202"/>
      <c r="F142" s="3848" t="s">
        <v>8761</v>
      </c>
      <c r="G142" s="3849" t="s">
        <v>265</v>
      </c>
      <c r="H142" s="3850" t="s">
        <v>78</v>
      </c>
      <c r="I142" s="3851">
        <v>88900000</v>
      </c>
      <c r="J142" s="2392"/>
      <c r="K142" s="2392"/>
      <c r="L142" s="2392"/>
      <c r="M142" s="2392"/>
    </row>
    <row r="143" spans="1:13" s="167" customFormat="1" ht="21.75" customHeight="1" thickBot="1" x14ac:dyDescent="0.3">
      <c r="A143" s="3846" t="s">
        <v>8439</v>
      </c>
      <c r="B143" s="1727"/>
      <c r="C143" s="5970" t="s">
        <v>8762</v>
      </c>
      <c r="D143" s="8202" t="s">
        <v>8763</v>
      </c>
      <c r="E143" s="8202"/>
      <c r="F143" s="3848" t="s">
        <v>8764</v>
      </c>
      <c r="G143" s="3849" t="s">
        <v>265</v>
      </c>
      <c r="H143" s="3850" t="s">
        <v>78</v>
      </c>
      <c r="I143" s="3851">
        <v>95000000</v>
      </c>
      <c r="J143" s="2392"/>
      <c r="K143" s="2392"/>
      <c r="L143" s="2392"/>
      <c r="M143" s="2392"/>
    </row>
    <row r="144" spans="1:13" s="167" customFormat="1" ht="45" customHeight="1" thickBot="1" x14ac:dyDescent="0.3">
      <c r="A144" s="3846" t="s">
        <v>8439</v>
      </c>
      <c r="B144" s="1727"/>
      <c r="C144" s="5970" t="s">
        <v>8765</v>
      </c>
      <c r="D144" s="8202" t="s">
        <v>8766</v>
      </c>
      <c r="E144" s="8202"/>
      <c r="F144" s="3848" t="s">
        <v>8767</v>
      </c>
      <c r="G144" s="3849" t="s">
        <v>265</v>
      </c>
      <c r="H144" s="3850" t="s">
        <v>78</v>
      </c>
      <c r="I144" s="3851">
        <v>110000000</v>
      </c>
      <c r="J144" s="2392"/>
      <c r="K144" s="2392"/>
      <c r="L144" s="2392"/>
      <c r="M144" s="2392"/>
    </row>
    <row r="145" spans="1:13" s="167" customFormat="1" ht="38.25" customHeight="1" thickBot="1" x14ac:dyDescent="0.3">
      <c r="A145" s="3879" t="s">
        <v>1297</v>
      </c>
      <c r="B145" s="1418"/>
      <c r="C145" s="3880" t="s">
        <v>6949</v>
      </c>
      <c r="D145" s="1418"/>
      <c r="E145" s="1419"/>
      <c r="F145" s="3766"/>
      <c r="G145" s="1719"/>
      <c r="H145" s="1720"/>
      <c r="I145" s="1414">
        <f>SUM(I146:I154)</f>
        <v>2569290000</v>
      </c>
      <c r="J145" s="2392"/>
      <c r="K145" s="2392"/>
      <c r="L145" s="2392"/>
      <c r="M145" s="2392"/>
    </row>
    <row r="146" spans="1:13" s="167" customFormat="1" ht="28.5" customHeight="1" thickBot="1" x14ac:dyDescent="0.35">
      <c r="A146" s="1721" t="s">
        <v>67</v>
      </c>
      <c r="B146" s="1722"/>
      <c r="C146" s="3767" t="s">
        <v>6950</v>
      </c>
      <c r="D146" s="8193" t="s">
        <v>6951</v>
      </c>
      <c r="E146" s="8193"/>
      <c r="F146" s="3875" t="s">
        <v>6952</v>
      </c>
      <c r="G146" s="3876" t="s">
        <v>6953</v>
      </c>
      <c r="H146" s="3877" t="s">
        <v>78</v>
      </c>
      <c r="I146" s="3878">
        <v>191000000</v>
      </c>
      <c r="J146" s="2392"/>
      <c r="K146" s="2392"/>
      <c r="L146" s="2392"/>
      <c r="M146" s="2392"/>
    </row>
    <row r="147" spans="1:13" s="167" customFormat="1" ht="26.25" customHeight="1" thickBot="1" x14ac:dyDescent="0.35">
      <c r="A147" s="1682" t="s">
        <v>139</v>
      </c>
      <c r="B147" s="1727"/>
      <c r="C147" s="1697" t="s">
        <v>6954</v>
      </c>
      <c r="D147" s="8199" t="s">
        <v>6955</v>
      </c>
      <c r="E147" s="8199"/>
      <c r="F147" s="1676" t="s">
        <v>6956</v>
      </c>
      <c r="G147" s="1684" t="s">
        <v>6953</v>
      </c>
      <c r="H147" s="1677" t="s">
        <v>78</v>
      </c>
      <c r="I147" s="3841">
        <v>191000000</v>
      </c>
      <c r="J147" s="2392"/>
      <c r="K147" s="2392"/>
      <c r="L147" s="2392"/>
      <c r="M147" s="2392"/>
    </row>
    <row r="148" spans="1:13" s="167" customFormat="1" ht="25.5" customHeight="1" x14ac:dyDescent="0.3">
      <c r="A148" s="1682" t="s">
        <v>81</v>
      </c>
      <c r="B148" s="1727"/>
      <c r="C148" s="1697" t="s">
        <v>6957</v>
      </c>
      <c r="D148" s="8199" t="s">
        <v>6958</v>
      </c>
      <c r="E148" s="8199"/>
      <c r="F148" s="1676" t="s">
        <v>6959</v>
      </c>
      <c r="G148" s="1684" t="s">
        <v>6953</v>
      </c>
      <c r="H148" s="1677" t="s">
        <v>78</v>
      </c>
      <c r="I148" s="3841">
        <v>187000000</v>
      </c>
      <c r="J148" s="2392"/>
      <c r="K148" s="2392"/>
      <c r="L148" s="2392"/>
      <c r="M148" s="2392"/>
    </row>
    <row r="149" spans="1:13" s="167" customFormat="1" ht="25.5" customHeight="1" x14ac:dyDescent="0.3">
      <c r="A149" s="1682" t="s">
        <v>84</v>
      </c>
      <c r="B149" s="1697" t="s">
        <v>6960</v>
      </c>
      <c r="C149" s="1697" t="s">
        <v>6960</v>
      </c>
      <c r="D149" s="8199" t="s">
        <v>6961</v>
      </c>
      <c r="E149" s="8199"/>
      <c r="F149" s="1676" t="s">
        <v>6962</v>
      </c>
      <c r="G149" s="1684" t="s">
        <v>6953</v>
      </c>
      <c r="H149" s="1677" t="s">
        <v>78</v>
      </c>
      <c r="I149" s="3837">
        <v>797800000</v>
      </c>
      <c r="J149" s="2392"/>
      <c r="K149" s="2392"/>
      <c r="L149" s="2392"/>
      <c r="M149" s="2392"/>
    </row>
    <row r="150" spans="1:13" s="167" customFormat="1" ht="25.5" customHeight="1" thickBot="1" x14ac:dyDescent="0.35">
      <c r="A150" s="1711" t="s">
        <v>119</v>
      </c>
      <c r="B150" s="1736" t="s">
        <v>6963</v>
      </c>
      <c r="C150" s="1736" t="s">
        <v>6963</v>
      </c>
      <c r="D150" s="8204" t="s">
        <v>6964</v>
      </c>
      <c r="E150" s="8204"/>
      <c r="F150" s="1737" t="s">
        <v>6965</v>
      </c>
      <c r="G150" s="1684" t="s">
        <v>2778</v>
      </c>
      <c r="H150" s="1677" t="s">
        <v>78</v>
      </c>
      <c r="I150" s="3837">
        <v>692040000</v>
      </c>
      <c r="J150" s="2392"/>
      <c r="K150" s="2392"/>
      <c r="L150" s="2392"/>
      <c r="M150" s="2392"/>
    </row>
    <row r="151" spans="1:13" s="167" customFormat="1" ht="25.5" customHeight="1" thickBot="1" x14ac:dyDescent="0.35">
      <c r="A151" s="1738" t="s">
        <v>281</v>
      </c>
      <c r="B151" s="1739" t="s">
        <v>6960</v>
      </c>
      <c r="C151" s="1739" t="s">
        <v>6966</v>
      </c>
      <c r="D151" s="8207" t="s">
        <v>6967</v>
      </c>
      <c r="E151" s="8207"/>
      <c r="F151" s="1740" t="s">
        <v>6968</v>
      </c>
      <c r="G151" s="1684" t="s">
        <v>8770</v>
      </c>
      <c r="H151" s="1677" t="s">
        <v>78</v>
      </c>
      <c r="I151" s="3837">
        <v>75200000</v>
      </c>
      <c r="J151" s="2392"/>
      <c r="K151" s="2392"/>
      <c r="L151" s="2392"/>
      <c r="M151" s="2392"/>
    </row>
    <row r="152" spans="1:13" s="167" customFormat="1" ht="25.5" customHeight="1" thickBot="1" x14ac:dyDescent="0.35">
      <c r="A152" s="1721" t="s">
        <v>283</v>
      </c>
      <c r="B152" s="5969"/>
      <c r="C152" s="5969" t="s">
        <v>8768</v>
      </c>
      <c r="D152" s="8207" t="s">
        <v>8769</v>
      </c>
      <c r="E152" s="8207"/>
      <c r="F152" s="1676" t="s">
        <v>6962</v>
      </c>
      <c r="G152" s="1684" t="s">
        <v>8770</v>
      </c>
      <c r="H152" s="5972" t="s">
        <v>78</v>
      </c>
      <c r="I152" s="6183">
        <v>71250000</v>
      </c>
      <c r="J152" s="2392"/>
      <c r="K152" s="2392"/>
      <c r="L152" s="2392"/>
      <c r="M152" s="2392"/>
    </row>
    <row r="153" spans="1:13" s="167" customFormat="1" ht="25.5" customHeight="1" thickBot="1" x14ac:dyDescent="0.35">
      <c r="A153" s="1721" t="s">
        <v>399</v>
      </c>
      <c r="B153" s="5969"/>
      <c r="C153" s="5969" t="s">
        <v>8771</v>
      </c>
      <c r="D153" s="8207" t="s">
        <v>8772</v>
      </c>
      <c r="E153" s="8207"/>
      <c r="F153" s="1676" t="s">
        <v>8773</v>
      </c>
      <c r="G153" s="1684" t="s">
        <v>8770</v>
      </c>
      <c r="H153" s="5972" t="s">
        <v>78</v>
      </c>
      <c r="I153" s="6183">
        <v>177050000</v>
      </c>
      <c r="J153" s="2392"/>
      <c r="K153" s="2392"/>
      <c r="L153" s="2392"/>
      <c r="M153" s="2392"/>
    </row>
    <row r="154" spans="1:13" s="167" customFormat="1" ht="25.5" customHeight="1" x14ac:dyDescent="0.3">
      <c r="A154" s="1721" t="s">
        <v>284</v>
      </c>
      <c r="B154" s="5969"/>
      <c r="C154" s="5969" t="s">
        <v>8774</v>
      </c>
      <c r="D154" s="8207" t="s">
        <v>8775</v>
      </c>
      <c r="E154" s="8207"/>
      <c r="F154" s="1676" t="s">
        <v>8776</v>
      </c>
      <c r="G154" s="1684" t="s">
        <v>8770</v>
      </c>
      <c r="H154" s="5972" t="s">
        <v>78</v>
      </c>
      <c r="I154" s="6183">
        <v>186950000</v>
      </c>
      <c r="J154" s="2392"/>
      <c r="K154" s="2392"/>
      <c r="L154" s="2392"/>
      <c r="M154" s="2392"/>
    </row>
    <row r="155" spans="1:13" s="167" customFormat="1" ht="14.4" thickBot="1" x14ac:dyDescent="0.3">
      <c r="A155" s="1741"/>
      <c r="B155" s="5965"/>
      <c r="C155" s="1730"/>
      <c r="D155" s="8208"/>
      <c r="E155" s="8209"/>
      <c r="F155" s="5965"/>
      <c r="G155" s="5971"/>
      <c r="H155" s="5965"/>
      <c r="I155" s="1415"/>
      <c r="J155" s="2392"/>
      <c r="K155" s="2392"/>
      <c r="L155" s="2392"/>
      <c r="M155" s="2392"/>
    </row>
    <row r="156" spans="1:13" s="167" customFormat="1" hidden="1" x14ac:dyDescent="0.25">
      <c r="A156" s="1389"/>
      <c r="B156" s="8191"/>
      <c r="C156" s="8191"/>
      <c r="D156" s="5967"/>
      <c r="E156" s="5965"/>
      <c r="F156" s="5965"/>
      <c r="G156" s="5965"/>
      <c r="H156" s="5965"/>
      <c r="I156" s="1416"/>
      <c r="J156" s="2392"/>
      <c r="K156" s="2392"/>
      <c r="L156" s="2392"/>
      <c r="M156" s="2392"/>
    </row>
    <row r="157" spans="1:13" s="167" customFormat="1" hidden="1" x14ac:dyDescent="0.25">
      <c r="A157" s="1389"/>
      <c r="B157" s="5965"/>
      <c r="C157" s="5965"/>
      <c r="D157" s="5967"/>
      <c r="E157" s="5965"/>
      <c r="F157" s="5965"/>
      <c r="G157" s="5965"/>
      <c r="H157" s="5965"/>
      <c r="I157" s="1416"/>
      <c r="J157" s="2392"/>
      <c r="K157" s="2392"/>
      <c r="L157" s="2392"/>
      <c r="M157" s="2392"/>
    </row>
    <row r="158" spans="1:13" s="167" customFormat="1" hidden="1" x14ac:dyDescent="0.25">
      <c r="A158" s="1389"/>
      <c r="B158" s="5965"/>
      <c r="C158" s="5965"/>
      <c r="D158" s="5967"/>
      <c r="E158" s="5965"/>
      <c r="F158" s="5965"/>
      <c r="G158" s="5965"/>
      <c r="H158" s="5965"/>
      <c r="I158" s="1416"/>
      <c r="J158" s="2392"/>
      <c r="K158" s="2392"/>
      <c r="L158" s="2392"/>
      <c r="M158" s="2392"/>
    </row>
    <row r="159" spans="1:13" s="167" customFormat="1" hidden="1" x14ac:dyDescent="0.25">
      <c r="A159" s="1389"/>
      <c r="B159" s="5965"/>
      <c r="C159" s="5965"/>
      <c r="D159" s="5967"/>
      <c r="E159" s="5965"/>
      <c r="F159" s="5965"/>
      <c r="G159" s="5965"/>
      <c r="H159" s="5965"/>
      <c r="I159" s="1416"/>
      <c r="J159" s="2392"/>
      <c r="K159" s="2392"/>
      <c r="L159" s="2392"/>
      <c r="M159" s="2392"/>
    </row>
    <row r="160" spans="1:13" s="167" customFormat="1" hidden="1" x14ac:dyDescent="0.25">
      <c r="A160" s="1389"/>
      <c r="B160" s="8191"/>
      <c r="C160" s="8191"/>
      <c r="D160" s="5967"/>
      <c r="E160" s="5965"/>
      <c r="F160" s="5965"/>
      <c r="G160" s="5965"/>
      <c r="H160" s="5965"/>
      <c r="I160" s="1416"/>
      <c r="J160" s="2392"/>
      <c r="K160" s="2392"/>
      <c r="L160" s="2392"/>
      <c r="M160" s="2392"/>
    </row>
    <row r="161" spans="1:13" s="167" customFormat="1" hidden="1" x14ac:dyDescent="0.25">
      <c r="A161" s="1389"/>
      <c r="B161" s="5965"/>
      <c r="C161" s="5965"/>
      <c r="D161" s="5967"/>
      <c r="E161" s="5965"/>
      <c r="F161" s="5965"/>
      <c r="G161" s="5965"/>
      <c r="H161" s="5965"/>
      <c r="I161" s="1416"/>
      <c r="J161" s="2392"/>
      <c r="K161" s="2392"/>
      <c r="L161" s="2392"/>
      <c r="M161" s="2392"/>
    </row>
    <row r="162" spans="1:13" s="167" customFormat="1" hidden="1" x14ac:dyDescent="0.25">
      <c r="A162" s="1389"/>
      <c r="B162" s="5965"/>
      <c r="C162" s="5965"/>
      <c r="D162" s="5967"/>
      <c r="E162" s="5965"/>
      <c r="F162" s="5965"/>
      <c r="G162" s="5965"/>
      <c r="H162" s="5965"/>
      <c r="I162" s="1416"/>
      <c r="J162" s="2392"/>
      <c r="K162" s="2392"/>
      <c r="L162" s="2392"/>
      <c r="M162" s="2392"/>
    </row>
    <row r="163" spans="1:13" s="167" customFormat="1" hidden="1" x14ac:dyDescent="0.25">
      <c r="A163" s="1389"/>
      <c r="B163" s="8191"/>
      <c r="C163" s="8191"/>
      <c r="D163" s="5967"/>
      <c r="E163" s="5965"/>
      <c r="F163" s="5965"/>
      <c r="G163" s="5965"/>
      <c r="H163" s="5965"/>
      <c r="I163" s="1416"/>
      <c r="J163" s="2392"/>
      <c r="K163" s="2392"/>
      <c r="L163" s="2392"/>
      <c r="M163" s="2392"/>
    </row>
    <row r="164" spans="1:13" s="167" customFormat="1" hidden="1" x14ac:dyDescent="0.25">
      <c r="A164" s="1389"/>
      <c r="B164" s="5965"/>
      <c r="C164" s="5965"/>
      <c r="D164" s="5967"/>
      <c r="E164" s="5965"/>
      <c r="F164" s="5965"/>
      <c r="G164" s="5965"/>
      <c r="H164" s="5965"/>
      <c r="I164" s="1742"/>
      <c r="J164" s="2392"/>
      <c r="K164" s="2392"/>
      <c r="L164" s="2392"/>
      <c r="M164" s="2392"/>
    </row>
    <row r="165" spans="1:13" s="167" customFormat="1" hidden="1" x14ac:dyDescent="0.25">
      <c r="A165" s="1389"/>
      <c r="B165" s="8191"/>
      <c r="C165" s="8191"/>
      <c r="D165" s="8205"/>
      <c r="E165" s="8205"/>
      <c r="F165" s="5965"/>
      <c r="G165" s="5965"/>
      <c r="H165" s="5965"/>
      <c r="I165" s="1415"/>
      <c r="J165" s="2392"/>
      <c r="K165" s="2392"/>
      <c r="L165" s="2392"/>
      <c r="M165" s="2392"/>
    </row>
    <row r="166" spans="1:13" s="167" customFormat="1" hidden="1" x14ac:dyDescent="0.25">
      <c r="A166" s="1389"/>
      <c r="B166" s="8191"/>
      <c r="C166" s="8191"/>
      <c r="D166" s="5967"/>
      <c r="E166" s="5965"/>
      <c r="F166" s="5965"/>
      <c r="G166" s="5965"/>
      <c r="H166" s="5965"/>
      <c r="I166" s="1415"/>
      <c r="J166" s="2392"/>
      <c r="K166" s="2392"/>
      <c r="L166" s="2392"/>
      <c r="M166" s="2392"/>
    </row>
    <row r="167" spans="1:13" s="167" customFormat="1" hidden="1" x14ac:dyDescent="0.25">
      <c r="A167" s="1389"/>
      <c r="B167" s="8191"/>
      <c r="C167" s="8191"/>
      <c r="D167" s="1743"/>
      <c r="E167" s="5965"/>
      <c r="F167" s="5965"/>
      <c r="G167" s="5965"/>
      <c r="H167" s="5965"/>
      <c r="I167" s="1415"/>
      <c r="J167" s="3868"/>
      <c r="K167" s="2392"/>
      <c r="L167" s="2392"/>
      <c r="M167" s="2392"/>
    </row>
    <row r="168" spans="1:13" s="167" customFormat="1" hidden="1" x14ac:dyDescent="0.25">
      <c r="A168" s="1389"/>
      <c r="B168" s="5965"/>
      <c r="C168" s="5965"/>
      <c r="D168" s="1743"/>
      <c r="E168" s="5965"/>
      <c r="F168" s="5965"/>
      <c r="G168" s="5965"/>
      <c r="H168" s="5965"/>
      <c r="I168" s="1415"/>
      <c r="J168" s="3868"/>
      <c r="K168" s="2392"/>
      <c r="L168" s="2392"/>
      <c r="M168" s="2392"/>
    </row>
    <row r="169" spans="1:13" s="167" customFormat="1" ht="29.25" hidden="1" customHeight="1" thickBot="1" x14ac:dyDescent="0.3">
      <c r="A169" s="1744"/>
      <c r="B169" s="8206"/>
      <c r="C169" s="8206"/>
      <c r="D169" s="1745"/>
      <c r="E169" s="5968"/>
      <c r="F169" s="5968"/>
      <c r="G169" s="5968"/>
      <c r="H169" s="1746"/>
      <c r="I169" s="1747"/>
      <c r="J169" s="2392"/>
      <c r="K169" s="2392"/>
      <c r="L169" s="2392"/>
      <c r="M169" s="2392"/>
    </row>
    <row r="170" spans="1:13" s="167" customFormat="1" hidden="1" x14ac:dyDescent="0.25">
      <c r="A170" s="1389"/>
      <c r="B170" s="8191"/>
      <c r="C170" s="8191"/>
      <c r="D170" s="5967"/>
      <c r="E170" s="5965"/>
      <c r="F170" s="5965"/>
      <c r="G170" s="5965"/>
      <c r="H170" s="5965"/>
      <c r="I170" s="1415"/>
      <c r="J170" s="2392"/>
      <c r="K170" s="2392"/>
      <c r="L170" s="2392"/>
      <c r="M170" s="2392"/>
    </row>
    <row r="171" spans="1:13" s="167" customFormat="1" hidden="1" x14ac:dyDescent="0.25">
      <c r="A171" s="1389"/>
      <c r="B171" s="8191"/>
      <c r="C171" s="8191"/>
      <c r="D171" s="8191"/>
      <c r="E171" s="8191"/>
      <c r="F171" s="5965"/>
      <c r="G171" s="5965"/>
      <c r="H171" s="5965"/>
      <c r="I171" s="1415"/>
      <c r="J171" s="2392"/>
      <c r="K171" s="2392"/>
      <c r="L171" s="2392"/>
      <c r="M171" s="2392"/>
    </row>
    <row r="172" spans="1:13" s="167" customFormat="1" hidden="1" x14ac:dyDescent="0.25">
      <c r="A172" s="1389"/>
      <c r="B172" s="8191"/>
      <c r="C172" s="8191"/>
      <c r="D172" s="8191"/>
      <c r="E172" s="8191"/>
      <c r="F172" s="5965"/>
      <c r="G172" s="5965"/>
      <c r="H172" s="5965"/>
      <c r="I172" s="1415"/>
      <c r="J172" s="2392"/>
      <c r="K172" s="2392"/>
      <c r="L172" s="2392"/>
      <c r="M172" s="2392"/>
    </row>
    <row r="173" spans="1:13" s="167" customFormat="1" hidden="1" x14ac:dyDescent="0.25">
      <c r="A173" s="1389"/>
      <c r="B173" s="8191"/>
      <c r="C173" s="8191"/>
      <c r="D173" s="8191"/>
      <c r="E173" s="8191"/>
      <c r="F173" s="5965"/>
      <c r="G173" s="5965"/>
      <c r="H173" s="5965"/>
      <c r="I173" s="1415"/>
      <c r="J173" s="2392"/>
      <c r="K173" s="2392"/>
      <c r="L173" s="2392"/>
      <c r="M173" s="2392"/>
    </row>
    <row r="174" spans="1:13" s="167" customFormat="1" hidden="1" x14ac:dyDescent="0.25">
      <c r="A174" s="1389"/>
      <c r="B174" s="8191"/>
      <c r="C174" s="8191"/>
      <c r="D174" s="8191"/>
      <c r="E174" s="8191"/>
      <c r="F174" s="5965"/>
      <c r="G174" s="5965"/>
      <c r="H174" s="5965"/>
      <c r="I174" s="1415"/>
      <c r="J174" s="2392"/>
      <c r="K174" s="2392"/>
      <c r="L174" s="2392"/>
      <c r="M174" s="2392"/>
    </row>
    <row r="175" spans="1:13" s="167" customFormat="1" hidden="1" x14ac:dyDescent="0.25">
      <c r="A175" s="1389"/>
      <c r="B175" s="8191"/>
      <c r="C175" s="8191"/>
      <c r="D175" s="1743"/>
      <c r="E175" s="5965"/>
      <c r="F175" s="5965"/>
      <c r="G175" s="5965"/>
      <c r="H175" s="5965"/>
      <c r="I175" s="1415"/>
      <c r="J175" s="2392"/>
      <c r="K175" s="2392"/>
      <c r="L175" s="2392"/>
      <c r="M175" s="2392"/>
    </row>
    <row r="176" spans="1:13" s="167" customFormat="1" hidden="1" x14ac:dyDescent="0.25">
      <c r="A176" s="1389"/>
      <c r="B176" s="5965"/>
      <c r="C176" s="5965"/>
      <c r="D176" s="1743"/>
      <c r="E176" s="5965"/>
      <c r="F176" s="5965"/>
      <c r="G176" s="5965"/>
      <c r="H176" s="5965"/>
      <c r="I176" s="1415"/>
      <c r="J176" s="2392"/>
      <c r="K176" s="2392"/>
      <c r="L176" s="2392"/>
      <c r="M176" s="2392"/>
    </row>
    <row r="177" spans="1:13" s="167" customFormat="1" hidden="1" x14ac:dyDescent="0.25">
      <c r="A177" s="1389"/>
      <c r="B177" s="5965"/>
      <c r="C177" s="5965"/>
      <c r="D177" s="1743"/>
      <c r="E177" s="5965"/>
      <c r="F177" s="5965"/>
      <c r="G177" s="5965"/>
      <c r="H177" s="5965"/>
      <c r="I177" s="1415"/>
      <c r="J177" s="2392"/>
      <c r="K177" s="2392"/>
      <c r="L177" s="2392"/>
      <c r="M177" s="2392"/>
    </row>
    <row r="178" spans="1:13" s="167" customFormat="1" hidden="1" x14ac:dyDescent="0.25">
      <c r="A178" s="1389"/>
      <c r="B178" s="5965"/>
      <c r="C178" s="5965"/>
      <c r="D178" s="1743"/>
      <c r="E178" s="5965"/>
      <c r="F178" s="5965"/>
      <c r="G178" s="5965"/>
      <c r="H178" s="5965"/>
      <c r="I178" s="1415"/>
      <c r="J178" s="2392"/>
      <c r="K178" s="2392"/>
      <c r="L178" s="2392"/>
      <c r="M178" s="2392"/>
    </row>
    <row r="179" spans="1:13" s="167" customFormat="1" ht="30.75" hidden="1" customHeight="1" thickBot="1" x14ac:dyDescent="0.3">
      <c r="A179" s="1744"/>
      <c r="B179" s="8206"/>
      <c r="C179" s="8206"/>
      <c r="D179" s="1745"/>
      <c r="E179" s="5968"/>
      <c r="F179" s="5968"/>
      <c r="G179" s="5968"/>
      <c r="H179" s="1746"/>
      <c r="I179" s="1747"/>
      <c r="J179" s="2392"/>
      <c r="K179" s="2392"/>
      <c r="L179" s="2392"/>
      <c r="M179" s="2392"/>
    </row>
    <row r="180" spans="1:13" s="167" customFormat="1" ht="29.25" hidden="1" customHeight="1" x14ac:dyDescent="0.25">
      <c r="A180" s="1389"/>
      <c r="B180" s="8191"/>
      <c r="C180" s="8191"/>
      <c r="D180" s="1743"/>
      <c r="E180" s="5965"/>
      <c r="F180" s="5965"/>
      <c r="G180" s="5965"/>
      <c r="H180" s="5965"/>
      <c r="I180" s="1415"/>
      <c r="J180" s="2392"/>
      <c r="K180" s="2392"/>
      <c r="L180" s="2392"/>
      <c r="M180" s="2392"/>
    </row>
    <row r="181" spans="1:13" s="167" customFormat="1" ht="29.25" hidden="1" customHeight="1" x14ac:dyDescent="0.25">
      <c r="A181" s="1389"/>
      <c r="B181" s="5965"/>
      <c r="C181" s="5965"/>
      <c r="D181" s="5967"/>
      <c r="E181" s="5965"/>
      <c r="F181" s="5965"/>
      <c r="G181" s="5965"/>
      <c r="H181" s="5965"/>
      <c r="I181" s="1415"/>
      <c r="J181" s="2392"/>
      <c r="K181" s="2392"/>
      <c r="L181" s="2392"/>
      <c r="M181" s="2392"/>
    </row>
    <row r="182" spans="1:13" s="167" customFormat="1" ht="29.25" hidden="1" customHeight="1" x14ac:dyDescent="0.25">
      <c r="A182" s="1389"/>
      <c r="B182" s="5965"/>
      <c r="C182" s="5965"/>
      <c r="D182" s="5967"/>
      <c r="E182" s="5965"/>
      <c r="F182" s="5965"/>
      <c r="G182" s="5965"/>
      <c r="H182" s="5965"/>
      <c r="I182" s="1415"/>
      <c r="J182" s="2392"/>
      <c r="K182" s="2392"/>
      <c r="L182" s="2392"/>
      <c r="M182" s="2392"/>
    </row>
    <row r="183" spans="1:13" s="167" customFormat="1" ht="29.25" hidden="1" customHeight="1" x14ac:dyDescent="0.25">
      <c r="A183" s="1389"/>
      <c r="B183" s="5965"/>
      <c r="C183" s="5965"/>
      <c r="D183" s="5967"/>
      <c r="E183" s="5965"/>
      <c r="F183" s="5965"/>
      <c r="G183" s="5965"/>
      <c r="H183" s="5965"/>
      <c r="I183" s="1415"/>
      <c r="J183" s="2392"/>
      <c r="K183" s="2392"/>
      <c r="L183" s="2392"/>
      <c r="M183" s="2392"/>
    </row>
    <row r="184" spans="1:13" s="167" customFormat="1" ht="37.5" hidden="1" customHeight="1" x14ac:dyDescent="0.25">
      <c r="A184" s="1389"/>
      <c r="B184" s="8191"/>
      <c r="C184" s="8191"/>
      <c r="D184" s="5967"/>
      <c r="E184" s="5965"/>
      <c r="F184" s="5965"/>
      <c r="G184" s="5965"/>
      <c r="H184" s="5965"/>
      <c r="I184" s="1415"/>
      <c r="J184" s="2392"/>
      <c r="K184" s="2392"/>
      <c r="L184" s="2392"/>
      <c r="M184" s="2392"/>
    </row>
    <row r="185" spans="1:13" s="167" customFormat="1" ht="43.5" hidden="1" customHeight="1" x14ac:dyDescent="0.25">
      <c r="A185" s="1389"/>
      <c r="B185" s="8191"/>
      <c r="C185" s="8191"/>
      <c r="D185" s="8191"/>
      <c r="E185" s="8191"/>
      <c r="F185" s="5965"/>
      <c r="G185" s="5965"/>
      <c r="H185" s="5965"/>
      <c r="I185" s="1415"/>
      <c r="J185" s="2392"/>
      <c r="K185" s="2392"/>
      <c r="L185" s="2392"/>
      <c r="M185" s="2392"/>
    </row>
    <row r="186" spans="1:13" s="167" customFormat="1" ht="30.75" hidden="1" customHeight="1" x14ac:dyDescent="0.25">
      <c r="A186" s="1389"/>
      <c r="B186" s="8191"/>
      <c r="C186" s="8191"/>
      <c r="D186" s="8191"/>
      <c r="E186" s="8191"/>
      <c r="F186" s="5965"/>
      <c r="G186" s="5965"/>
      <c r="H186" s="5965"/>
      <c r="I186" s="1415"/>
      <c r="J186" s="2392"/>
      <c r="K186" s="2392"/>
      <c r="L186" s="2392"/>
      <c r="M186" s="2392"/>
    </row>
    <row r="187" spans="1:13" s="167" customFormat="1" hidden="1" x14ac:dyDescent="0.25">
      <c r="A187" s="1389"/>
      <c r="B187" s="8191"/>
      <c r="C187" s="8191"/>
      <c r="D187" s="8205"/>
      <c r="E187" s="8205"/>
      <c r="F187" s="5965"/>
      <c r="G187" s="5965"/>
      <c r="H187" s="5965"/>
      <c r="I187" s="1415"/>
      <c r="J187" s="2392"/>
      <c r="K187" s="2392"/>
      <c r="L187" s="2392"/>
      <c r="M187" s="2392"/>
    </row>
    <row r="188" spans="1:13" s="168" customFormat="1" ht="33.75" hidden="1" customHeight="1" thickBot="1" x14ac:dyDescent="0.3">
      <c r="A188" s="1748"/>
      <c r="B188" s="8210"/>
      <c r="C188" s="8210"/>
      <c r="D188" s="1749"/>
      <c r="E188" s="5966"/>
      <c r="F188" s="5966"/>
      <c r="G188" s="5966"/>
      <c r="H188" s="1681"/>
      <c r="I188" s="3843"/>
      <c r="J188" s="3869"/>
      <c r="K188" s="3869"/>
      <c r="L188" s="3869"/>
      <c r="M188" s="3869"/>
    </row>
    <row r="189" spans="1:13" s="167" customFormat="1" hidden="1" x14ac:dyDescent="0.25">
      <c r="A189" s="1389"/>
      <c r="B189" s="8191"/>
      <c r="C189" s="8191"/>
      <c r="D189" s="5967"/>
      <c r="E189" s="5965"/>
      <c r="F189" s="5965"/>
      <c r="G189" s="5965"/>
      <c r="H189" s="5965"/>
      <c r="I189" s="1415"/>
      <c r="J189" s="2392"/>
      <c r="K189" s="2392"/>
      <c r="L189" s="2392"/>
      <c r="M189" s="2392"/>
    </row>
    <row r="190" spans="1:13" s="167" customFormat="1" hidden="1" x14ac:dyDescent="0.25">
      <c r="A190" s="1389"/>
      <c r="B190" s="5965"/>
      <c r="C190" s="5965"/>
      <c r="D190" s="5967"/>
      <c r="E190" s="5965"/>
      <c r="F190" s="5965"/>
      <c r="G190" s="5965"/>
      <c r="H190" s="5965"/>
      <c r="I190" s="1415"/>
      <c r="J190" s="2392"/>
      <c r="K190" s="2392"/>
      <c r="L190" s="2392"/>
      <c r="M190" s="2392"/>
    </row>
    <row r="191" spans="1:13" s="167" customFormat="1" hidden="1" x14ac:dyDescent="0.3">
      <c r="A191" s="1389"/>
      <c r="B191" s="8191"/>
      <c r="C191" s="8191"/>
      <c r="D191" s="8211"/>
      <c r="E191" s="8212"/>
      <c r="F191" s="5965"/>
      <c r="G191" s="5965"/>
      <c r="H191" s="5965"/>
      <c r="I191" s="1416"/>
      <c r="J191" s="2392"/>
      <c r="K191" s="2392"/>
      <c r="L191" s="2392"/>
      <c r="M191" s="2392"/>
    </row>
    <row r="192" spans="1:13" s="167" customFormat="1" hidden="1" x14ac:dyDescent="0.3">
      <c r="A192" s="1389"/>
      <c r="B192" s="8191"/>
      <c r="C192" s="8191"/>
      <c r="D192" s="8211"/>
      <c r="E192" s="8212"/>
      <c r="F192" s="5965"/>
      <c r="G192" s="5965"/>
      <c r="H192" s="5965"/>
      <c r="I192" s="1416"/>
      <c r="J192" s="2392"/>
      <c r="K192" s="2392"/>
      <c r="L192" s="2392"/>
      <c r="M192" s="2392"/>
    </row>
    <row r="193" spans="1:13" s="167" customFormat="1" hidden="1" x14ac:dyDescent="0.3">
      <c r="A193" s="1389"/>
      <c r="B193" s="8191"/>
      <c r="C193" s="8191"/>
      <c r="D193" s="8211"/>
      <c r="E193" s="8212"/>
      <c r="F193" s="5965"/>
      <c r="G193" s="5965"/>
      <c r="H193" s="5965"/>
      <c r="I193" s="1416"/>
      <c r="J193" s="2392"/>
      <c r="K193" s="2392"/>
      <c r="L193" s="2392"/>
      <c r="M193" s="2392"/>
    </row>
    <row r="194" spans="1:13" s="167" customFormat="1" hidden="1" x14ac:dyDescent="0.3">
      <c r="A194" s="1389"/>
      <c r="B194" s="8191"/>
      <c r="C194" s="8191"/>
      <c r="D194" s="8211"/>
      <c r="E194" s="8212"/>
      <c r="F194" s="5965"/>
      <c r="G194" s="5965"/>
      <c r="H194" s="5965"/>
      <c r="I194" s="1416"/>
      <c r="J194" s="2392"/>
      <c r="K194" s="2392"/>
      <c r="L194" s="2392"/>
      <c r="M194" s="2392"/>
    </row>
    <row r="195" spans="1:13" s="167" customFormat="1" ht="31.5" hidden="1" customHeight="1" x14ac:dyDescent="0.25">
      <c r="A195" s="1389"/>
      <c r="B195" s="8191"/>
      <c r="C195" s="8191"/>
      <c r="D195" s="8191"/>
      <c r="E195" s="8191"/>
      <c r="F195" s="5965"/>
      <c r="G195" s="5965"/>
      <c r="H195" s="5965"/>
      <c r="I195" s="1415"/>
      <c r="J195" s="2392"/>
      <c r="K195" s="2392"/>
      <c r="L195" s="2392"/>
      <c r="M195" s="2392"/>
    </row>
    <row r="196" spans="1:13" s="167" customFormat="1" ht="35.25" hidden="1" customHeight="1" x14ac:dyDescent="0.25">
      <c r="A196" s="1389"/>
      <c r="B196" s="8191"/>
      <c r="C196" s="8191"/>
      <c r="D196" s="8205"/>
      <c r="E196" s="8213"/>
      <c r="F196" s="5965"/>
      <c r="G196" s="5965"/>
      <c r="H196" s="5965"/>
      <c r="I196" s="1415"/>
      <c r="J196" s="2392"/>
      <c r="K196" s="2392"/>
      <c r="L196" s="2392"/>
      <c r="M196" s="2392"/>
    </row>
    <row r="197" spans="1:13" s="167" customFormat="1" hidden="1" x14ac:dyDescent="0.25">
      <c r="A197" s="1389"/>
      <c r="B197" s="8191"/>
      <c r="C197" s="8191"/>
      <c r="D197" s="8205"/>
      <c r="E197" s="8213"/>
      <c r="F197" s="5965"/>
      <c r="G197" s="5965"/>
      <c r="H197" s="5965"/>
      <c r="I197" s="1415"/>
      <c r="J197" s="2392"/>
      <c r="K197" s="2392"/>
      <c r="L197" s="2392"/>
      <c r="M197" s="2392"/>
    </row>
    <row r="198" spans="1:13" s="167" customFormat="1" hidden="1" x14ac:dyDescent="0.25">
      <c r="A198" s="1389"/>
      <c r="B198" s="8191"/>
      <c r="C198" s="8191"/>
      <c r="D198" s="8205"/>
      <c r="E198" s="8213"/>
      <c r="F198" s="5965"/>
      <c r="G198" s="5965"/>
      <c r="H198" s="5965"/>
      <c r="I198" s="1415"/>
      <c r="J198" s="2392"/>
      <c r="K198" s="2392"/>
      <c r="L198" s="2392"/>
      <c r="M198" s="2392"/>
    </row>
    <row r="199" spans="1:13" s="167" customFormat="1" hidden="1" x14ac:dyDescent="0.3">
      <c r="A199" s="1389"/>
      <c r="B199" s="8191"/>
      <c r="C199" s="8191"/>
      <c r="D199" s="8211"/>
      <c r="E199" s="8212"/>
      <c r="F199" s="5965"/>
      <c r="G199" s="5965"/>
      <c r="H199" s="5965"/>
      <c r="I199" s="1415"/>
      <c r="J199" s="2392"/>
      <c r="K199" s="2392"/>
      <c r="L199" s="2392"/>
      <c r="M199" s="2392"/>
    </row>
    <row r="200" spans="1:13" s="167" customFormat="1" hidden="1" x14ac:dyDescent="0.25">
      <c r="A200" s="1389"/>
      <c r="B200" s="8191"/>
      <c r="C200" s="8191"/>
      <c r="D200" s="8205"/>
      <c r="E200" s="8213"/>
      <c r="F200" s="5965"/>
      <c r="G200" s="5965"/>
      <c r="H200" s="5965"/>
      <c r="I200" s="1415"/>
      <c r="J200" s="2392"/>
      <c r="K200" s="2392"/>
      <c r="L200" s="2392"/>
      <c r="M200" s="2392"/>
    </row>
    <row r="201" spans="1:13" s="167" customFormat="1" hidden="1" x14ac:dyDescent="0.25">
      <c r="A201" s="1389"/>
      <c r="B201" s="8191"/>
      <c r="C201" s="8191"/>
      <c r="D201" s="8205"/>
      <c r="E201" s="8213"/>
      <c r="F201" s="5965"/>
      <c r="G201" s="5965"/>
      <c r="H201" s="5965"/>
      <c r="I201" s="1415"/>
      <c r="J201" s="2392"/>
      <c r="K201" s="2392"/>
      <c r="L201" s="2392"/>
      <c r="M201" s="2392"/>
    </row>
    <row r="202" spans="1:13" s="167" customFormat="1" hidden="1" x14ac:dyDescent="0.3">
      <c r="A202" s="1389"/>
      <c r="B202" s="8191"/>
      <c r="C202" s="8191"/>
      <c r="D202" s="8211"/>
      <c r="E202" s="8212"/>
      <c r="F202" s="5965"/>
      <c r="G202" s="5965"/>
      <c r="H202" s="5965"/>
      <c r="I202" s="1415"/>
      <c r="J202" s="2392"/>
      <c r="K202" s="2392"/>
      <c r="L202" s="2392"/>
      <c r="M202" s="2392"/>
    </row>
    <row r="203" spans="1:13" s="167" customFormat="1" hidden="1" x14ac:dyDescent="0.25">
      <c r="A203" s="1389"/>
      <c r="B203" s="8191"/>
      <c r="C203" s="8191"/>
      <c r="D203" s="8205"/>
      <c r="E203" s="8213"/>
      <c r="F203" s="5965"/>
      <c r="G203" s="5965"/>
      <c r="H203" s="5965"/>
      <c r="I203" s="1416"/>
      <c r="J203" s="2392"/>
      <c r="K203" s="2392"/>
      <c r="L203" s="2392"/>
      <c r="M203" s="2392"/>
    </row>
    <row r="204" spans="1:13" s="168" customFormat="1" ht="34.5" hidden="1" customHeight="1" thickBot="1" x14ac:dyDescent="0.3">
      <c r="A204" s="1750"/>
      <c r="B204" s="8210"/>
      <c r="C204" s="8210"/>
      <c r="D204" s="1749"/>
      <c r="E204" s="5966"/>
      <c r="F204" s="5966"/>
      <c r="G204" s="5966"/>
      <c r="H204" s="1681"/>
      <c r="I204" s="1747"/>
      <c r="J204" s="3869"/>
      <c r="K204" s="3869"/>
      <c r="L204" s="3869"/>
      <c r="M204" s="3869"/>
    </row>
    <row r="205" spans="1:13" s="167" customFormat="1" hidden="1" x14ac:dyDescent="0.25">
      <c r="A205" s="1389"/>
      <c r="B205" s="8191"/>
      <c r="C205" s="8191"/>
      <c r="D205" s="5967"/>
      <c r="E205" s="5965"/>
      <c r="F205" s="5965"/>
      <c r="G205" s="5965"/>
      <c r="H205" s="5965"/>
      <c r="I205" s="1416"/>
      <c r="J205" s="2392"/>
      <c r="K205" s="2392"/>
      <c r="L205" s="2392"/>
      <c r="M205" s="2392"/>
    </row>
    <row r="206" spans="1:13" s="167" customFormat="1" hidden="1" x14ac:dyDescent="0.25">
      <c r="A206" s="1389"/>
      <c r="B206" s="8191"/>
      <c r="C206" s="8191"/>
      <c r="D206" s="5967"/>
      <c r="E206" s="5965"/>
      <c r="F206" s="5965"/>
      <c r="G206" s="5965"/>
      <c r="H206" s="5965"/>
      <c r="I206" s="1416"/>
      <c r="J206" s="2392"/>
      <c r="K206" s="2392"/>
      <c r="L206" s="2392"/>
      <c r="M206" s="2392"/>
    </row>
    <row r="207" spans="1:13" s="167" customFormat="1" hidden="1" x14ac:dyDescent="0.25">
      <c r="A207" s="1389"/>
      <c r="B207" s="5965"/>
      <c r="C207" s="5965"/>
      <c r="D207" s="5967"/>
      <c r="E207" s="5965"/>
      <c r="F207" s="5965"/>
      <c r="G207" s="5965"/>
      <c r="H207" s="5965"/>
      <c r="I207" s="1416"/>
      <c r="J207" s="2392"/>
      <c r="K207" s="2392"/>
      <c r="L207" s="2392"/>
      <c r="M207" s="2392"/>
    </row>
    <row r="208" spans="1:13" s="167" customFormat="1" hidden="1" x14ac:dyDescent="0.25">
      <c r="A208" s="1389"/>
      <c r="B208" s="5965"/>
      <c r="C208" s="5965"/>
      <c r="D208" s="5967"/>
      <c r="E208" s="5965"/>
      <c r="F208" s="5965"/>
      <c r="G208" s="5965"/>
      <c r="H208" s="5965"/>
      <c r="I208" s="1416"/>
      <c r="J208" s="2392"/>
      <c r="K208" s="2392"/>
      <c r="L208" s="2392"/>
      <c r="M208" s="2392"/>
    </row>
    <row r="209" spans="1:13" s="167" customFormat="1" hidden="1" x14ac:dyDescent="0.25">
      <c r="A209" s="1389"/>
      <c r="B209" s="8191"/>
      <c r="C209" s="8191"/>
      <c r="D209" s="5967"/>
      <c r="E209" s="5965"/>
      <c r="F209" s="5965"/>
      <c r="G209" s="5965"/>
      <c r="H209" s="5965"/>
      <c r="I209" s="1415"/>
      <c r="J209" s="2392"/>
      <c r="K209" s="2392"/>
      <c r="L209" s="2392"/>
      <c r="M209" s="2392"/>
    </row>
    <row r="210" spans="1:13" s="167" customFormat="1" hidden="1" x14ac:dyDescent="0.25">
      <c r="A210" s="1389"/>
      <c r="B210" s="8191"/>
      <c r="C210" s="8191"/>
      <c r="D210" s="5967"/>
      <c r="E210" s="5965"/>
      <c r="F210" s="5965"/>
      <c r="G210" s="5965"/>
      <c r="H210" s="5965"/>
      <c r="I210" s="1416"/>
      <c r="J210" s="2392"/>
      <c r="K210" s="2392"/>
      <c r="L210" s="2392"/>
      <c r="M210" s="2392"/>
    </row>
    <row r="211" spans="1:13" s="167" customFormat="1" hidden="1" x14ac:dyDescent="0.25">
      <c r="A211" s="1389"/>
      <c r="B211" s="8191"/>
      <c r="C211" s="8191"/>
      <c r="D211" s="5967"/>
      <c r="E211" s="5965"/>
      <c r="F211" s="5965"/>
      <c r="G211" s="5965"/>
      <c r="H211" s="5965"/>
      <c r="I211" s="1416"/>
      <c r="J211" s="2392"/>
      <c r="K211" s="2392"/>
      <c r="L211" s="2392"/>
      <c r="M211" s="2392"/>
    </row>
    <row r="212" spans="1:13" s="167" customFormat="1" ht="35.25" hidden="1" customHeight="1" thickBot="1" x14ac:dyDescent="0.3">
      <c r="A212" s="1750"/>
      <c r="B212" s="8210"/>
      <c r="C212" s="8210"/>
      <c r="D212" s="1749"/>
      <c r="E212" s="5966"/>
      <c r="F212" s="5966"/>
      <c r="G212" s="5966"/>
      <c r="H212" s="1681"/>
      <c r="I212" s="3843"/>
      <c r="J212" s="2392"/>
      <c r="K212" s="2392"/>
      <c r="L212" s="2392"/>
      <c r="M212" s="2392"/>
    </row>
    <row r="213" spans="1:13" s="167" customFormat="1" hidden="1" x14ac:dyDescent="0.25">
      <c r="A213" s="1389"/>
      <c r="B213" s="8191"/>
      <c r="C213" s="8191"/>
      <c r="D213" s="1743"/>
      <c r="E213" s="5965"/>
      <c r="F213" s="5965"/>
      <c r="G213" s="5965"/>
      <c r="H213" s="5965"/>
      <c r="I213" s="1415"/>
      <c r="J213" s="2392"/>
      <c r="K213" s="2392"/>
      <c r="L213" s="2392"/>
      <c r="M213" s="2392"/>
    </row>
    <row r="214" spans="1:13" s="167" customFormat="1" hidden="1" x14ac:dyDescent="0.25">
      <c r="A214" s="1389"/>
      <c r="B214" s="5965"/>
      <c r="C214" s="5965"/>
      <c r="D214" s="1743"/>
      <c r="E214" s="5965"/>
      <c r="F214" s="5965"/>
      <c r="G214" s="5965"/>
      <c r="H214" s="5965"/>
      <c r="I214" s="1415"/>
      <c r="J214" s="2392"/>
      <c r="K214" s="2392"/>
      <c r="L214" s="2392"/>
      <c r="M214" s="2392"/>
    </row>
    <row r="215" spans="1:13" s="167" customFormat="1" hidden="1" x14ac:dyDescent="0.25">
      <c r="A215" s="1389"/>
      <c r="B215" s="8191"/>
      <c r="C215" s="8191"/>
      <c r="D215" s="1743"/>
      <c r="E215" s="5965"/>
      <c r="F215" s="5965"/>
      <c r="G215" s="5965"/>
      <c r="H215" s="5965"/>
      <c r="I215" s="1415"/>
      <c r="J215" s="2392"/>
      <c r="K215" s="2392"/>
      <c r="L215" s="2392"/>
      <c r="M215" s="2392"/>
    </row>
    <row r="216" spans="1:13" s="167" customFormat="1" hidden="1" x14ac:dyDescent="0.25">
      <c r="A216" s="1389"/>
      <c r="B216" s="5967"/>
      <c r="C216" s="5967"/>
      <c r="D216" s="1743"/>
      <c r="E216" s="5965"/>
      <c r="F216" s="5965"/>
      <c r="G216" s="5965"/>
      <c r="H216" s="5965"/>
      <c r="I216" s="1415"/>
      <c r="J216" s="2392"/>
      <c r="K216" s="2392"/>
      <c r="L216" s="2392"/>
      <c r="M216" s="2392"/>
    </row>
    <row r="217" spans="1:13" s="167" customFormat="1" hidden="1" x14ac:dyDescent="0.25">
      <c r="A217" s="1389"/>
      <c r="B217" s="5967"/>
      <c r="C217" s="5967"/>
      <c r="D217" s="1743"/>
      <c r="E217" s="5965"/>
      <c r="F217" s="5965"/>
      <c r="G217" s="5965"/>
      <c r="H217" s="5965"/>
      <c r="I217" s="1415"/>
      <c r="J217" s="2392"/>
      <c r="K217" s="2392"/>
      <c r="L217" s="2392"/>
      <c r="M217" s="2392"/>
    </row>
    <row r="218" spans="1:13" s="167" customFormat="1" hidden="1" x14ac:dyDescent="0.25">
      <c r="A218" s="1389"/>
      <c r="B218" s="5967"/>
      <c r="C218" s="5967"/>
      <c r="D218" s="5967"/>
      <c r="E218" s="5965"/>
      <c r="F218" s="5965"/>
      <c r="G218" s="5965"/>
      <c r="H218" s="5965"/>
      <c r="I218" s="1415"/>
      <c r="J218" s="2392"/>
      <c r="K218" s="2392"/>
      <c r="L218" s="2392"/>
      <c r="M218" s="2392"/>
    </row>
    <row r="219" spans="1:13" s="167" customFormat="1" hidden="1" x14ac:dyDescent="0.25">
      <c r="A219" s="1389"/>
      <c r="B219" s="5967"/>
      <c r="C219" s="5967"/>
      <c r="D219" s="5967"/>
      <c r="E219" s="5965"/>
      <c r="F219" s="5965"/>
      <c r="G219" s="5965"/>
      <c r="H219" s="5965"/>
      <c r="I219" s="1415"/>
      <c r="J219" s="2392"/>
      <c r="K219" s="2392"/>
      <c r="L219" s="2392"/>
      <c r="M219" s="2392"/>
    </row>
    <row r="220" spans="1:13" s="167" customFormat="1" hidden="1" x14ac:dyDescent="0.25">
      <c r="A220" s="1389"/>
      <c r="B220" s="5967"/>
      <c r="C220" s="5967"/>
      <c r="D220" s="5967"/>
      <c r="E220" s="5965"/>
      <c r="F220" s="5965"/>
      <c r="G220" s="5965"/>
      <c r="H220" s="5965"/>
      <c r="I220" s="1415"/>
      <c r="J220" s="2392"/>
      <c r="K220" s="2392"/>
      <c r="L220" s="2392"/>
      <c r="M220" s="2392"/>
    </row>
    <row r="221" spans="1:13" s="167" customFormat="1" hidden="1" x14ac:dyDescent="0.25">
      <c r="A221" s="1389"/>
      <c r="B221" s="5967"/>
      <c r="C221" s="5967"/>
      <c r="D221" s="1743"/>
      <c r="E221" s="5965"/>
      <c r="F221" s="5965"/>
      <c r="G221" s="5965"/>
      <c r="H221" s="5965"/>
      <c r="I221" s="1415"/>
      <c r="J221" s="2392"/>
      <c r="K221" s="2392"/>
      <c r="L221" s="2392"/>
      <c r="M221" s="2392"/>
    </row>
    <row r="222" spans="1:13" s="167" customFormat="1" hidden="1" x14ac:dyDescent="0.25">
      <c r="A222" s="1389"/>
      <c r="B222" s="5967"/>
      <c r="C222" s="5967"/>
      <c r="D222" s="1743"/>
      <c r="E222" s="5965"/>
      <c r="F222" s="5965"/>
      <c r="G222" s="5965"/>
      <c r="H222" s="5965"/>
      <c r="I222" s="1415"/>
      <c r="J222" s="2392"/>
      <c r="K222" s="2392"/>
      <c r="L222" s="2392"/>
      <c r="M222" s="2392"/>
    </row>
    <row r="223" spans="1:13" s="167" customFormat="1" hidden="1" x14ac:dyDescent="0.25">
      <c r="A223" s="1389"/>
      <c r="B223" s="8191"/>
      <c r="C223" s="8191"/>
      <c r="D223" s="5967"/>
      <c r="E223" s="5965"/>
      <c r="F223" s="5965"/>
      <c r="G223" s="5965"/>
      <c r="H223" s="5965"/>
      <c r="I223" s="1415"/>
      <c r="J223" s="2392"/>
      <c r="K223" s="2392"/>
      <c r="L223" s="2392"/>
      <c r="M223" s="2392"/>
    </row>
    <row r="224" spans="1:13" s="167" customFormat="1" hidden="1" x14ac:dyDescent="0.25">
      <c r="A224" s="1389"/>
      <c r="B224" s="8191"/>
      <c r="C224" s="8191"/>
      <c r="D224" s="5967"/>
      <c r="E224" s="5965"/>
      <c r="F224" s="5965"/>
      <c r="G224" s="5965"/>
      <c r="H224" s="5965"/>
      <c r="I224" s="1415"/>
      <c r="J224" s="2392"/>
      <c r="K224" s="2392"/>
      <c r="L224" s="2392"/>
      <c r="M224" s="2392"/>
    </row>
    <row r="225" spans="1:13" s="167" customFormat="1" hidden="1" x14ac:dyDescent="0.25">
      <c r="A225" s="1389"/>
      <c r="B225" s="8191"/>
      <c r="C225" s="8191"/>
      <c r="D225" s="5967"/>
      <c r="E225" s="5965"/>
      <c r="F225" s="5965"/>
      <c r="G225" s="5965"/>
      <c r="H225" s="5965"/>
      <c r="I225" s="1415"/>
      <c r="J225" s="2392"/>
      <c r="K225" s="2392"/>
      <c r="L225" s="2392"/>
      <c r="M225" s="2392"/>
    </row>
    <row r="226" spans="1:13" s="167" customFormat="1" hidden="1" x14ac:dyDescent="0.25">
      <c r="A226" s="1389"/>
      <c r="B226" s="8191"/>
      <c r="C226" s="8191"/>
      <c r="D226" s="5967"/>
      <c r="E226" s="5965"/>
      <c r="F226" s="5965"/>
      <c r="G226" s="5965"/>
      <c r="H226" s="5965"/>
      <c r="I226" s="1416"/>
      <c r="J226" s="2392"/>
      <c r="K226" s="2392"/>
      <c r="L226" s="2392"/>
      <c r="M226" s="2392"/>
    </row>
    <row r="227" spans="1:13" s="168" customFormat="1" ht="29.25" hidden="1" customHeight="1" thickBot="1" x14ac:dyDescent="0.3">
      <c r="A227" s="1750"/>
      <c r="B227" s="8210"/>
      <c r="C227" s="8210"/>
      <c r="D227" s="1749"/>
      <c r="E227" s="5966"/>
      <c r="F227" s="5966"/>
      <c r="G227" s="5966"/>
      <c r="H227" s="1681"/>
      <c r="I227" s="1747"/>
      <c r="J227" s="3869"/>
      <c r="K227" s="3869"/>
      <c r="L227" s="3869"/>
      <c r="M227" s="3869"/>
    </row>
    <row r="228" spans="1:13" s="167" customFormat="1" hidden="1" x14ac:dyDescent="0.25">
      <c r="A228" s="1389"/>
      <c r="B228" s="8191"/>
      <c r="C228" s="8191"/>
      <c r="D228" s="8191"/>
      <c r="E228" s="8191"/>
      <c r="F228" s="5965"/>
      <c r="G228" s="5965"/>
      <c r="H228" s="5965"/>
      <c r="I228" s="1415"/>
      <c r="J228" s="2392"/>
      <c r="K228" s="2392"/>
      <c r="L228" s="2392"/>
      <c r="M228" s="2392"/>
    </row>
    <row r="229" spans="1:13" s="167" customFormat="1" hidden="1" x14ac:dyDescent="0.25">
      <c r="A229" s="1389"/>
      <c r="B229" s="8191"/>
      <c r="C229" s="8191"/>
      <c r="D229" s="8191"/>
      <c r="E229" s="8191"/>
      <c r="F229" s="5965"/>
      <c r="G229" s="5965"/>
      <c r="H229" s="5965"/>
      <c r="I229" s="1415"/>
      <c r="J229" s="2392"/>
      <c r="K229" s="2392"/>
      <c r="L229" s="2392"/>
      <c r="M229" s="2392"/>
    </row>
    <row r="230" spans="1:13" s="167" customFormat="1" ht="28.5" hidden="1" customHeight="1" x14ac:dyDescent="0.25">
      <c r="A230" s="1389"/>
      <c r="B230" s="8191"/>
      <c r="C230" s="8191"/>
      <c r="D230" s="8191"/>
      <c r="E230" s="8191"/>
      <c r="F230" s="5965"/>
      <c r="G230" s="5965"/>
      <c r="H230" s="5965"/>
      <c r="I230" s="1415"/>
      <c r="J230" s="2392"/>
      <c r="K230" s="2392"/>
      <c r="L230" s="2392"/>
      <c r="M230" s="2392"/>
    </row>
    <row r="231" spans="1:13" s="167" customFormat="1" hidden="1" x14ac:dyDescent="0.25">
      <c r="A231" s="1389"/>
      <c r="B231" s="8191"/>
      <c r="C231" s="8191"/>
      <c r="D231" s="8205"/>
      <c r="E231" s="8205"/>
      <c r="F231" s="5965"/>
      <c r="G231" s="5965"/>
      <c r="H231" s="5965"/>
      <c r="I231" s="1415"/>
      <c r="J231" s="2392"/>
      <c r="K231" s="2392"/>
      <c r="L231" s="2392"/>
      <c r="M231" s="2392"/>
    </row>
    <row r="232" spans="1:13" s="167" customFormat="1" hidden="1" x14ac:dyDescent="0.25">
      <c r="A232" s="1389"/>
      <c r="B232" s="8191"/>
      <c r="C232" s="8191"/>
      <c r="D232" s="8205"/>
      <c r="E232" s="8205"/>
      <c r="F232" s="5965"/>
      <c r="G232" s="5965"/>
      <c r="H232" s="5965"/>
      <c r="I232" s="1415"/>
      <c r="J232" s="2392"/>
      <c r="K232" s="2392"/>
      <c r="L232" s="2392"/>
      <c r="M232" s="2392"/>
    </row>
    <row r="233" spans="1:13" s="167" customFormat="1" hidden="1" x14ac:dyDescent="0.25">
      <c r="A233" s="1389"/>
      <c r="B233" s="8191"/>
      <c r="C233" s="8191"/>
      <c r="D233" s="8205"/>
      <c r="E233" s="8205"/>
      <c r="F233" s="5965"/>
      <c r="G233" s="5965"/>
      <c r="H233" s="5965"/>
      <c r="I233" s="1415"/>
      <c r="J233" s="2392"/>
      <c r="K233" s="2392"/>
      <c r="L233" s="2392"/>
      <c r="M233" s="2392"/>
    </row>
    <row r="234" spans="1:13" s="167" customFormat="1" hidden="1" x14ac:dyDescent="0.25">
      <c r="A234" s="1389"/>
      <c r="B234" s="8191"/>
      <c r="C234" s="8191"/>
      <c r="D234" s="1743"/>
      <c r="E234" s="5965"/>
      <c r="F234" s="5965"/>
      <c r="G234" s="5965"/>
      <c r="H234" s="5965"/>
      <c r="I234" s="1415"/>
      <c r="J234" s="2392"/>
      <c r="K234" s="2392"/>
      <c r="L234" s="2392"/>
      <c r="M234" s="2392"/>
    </row>
    <row r="235" spans="1:13" s="167" customFormat="1" hidden="1" x14ac:dyDescent="0.25">
      <c r="A235" s="1389"/>
      <c r="B235" s="5965"/>
      <c r="C235" s="5965"/>
      <c r="D235" s="1743"/>
      <c r="E235" s="5965"/>
      <c r="F235" s="5965"/>
      <c r="G235" s="5965"/>
      <c r="H235" s="5965"/>
      <c r="I235" s="1415"/>
      <c r="J235" s="2392"/>
      <c r="K235" s="2392"/>
      <c r="L235" s="2392"/>
      <c r="M235" s="2392"/>
    </row>
    <row r="236" spans="1:13" s="167" customFormat="1" hidden="1" x14ac:dyDescent="0.25">
      <c r="A236" s="1389"/>
      <c r="B236" s="8191"/>
      <c r="C236" s="8191"/>
      <c r="D236" s="5967"/>
      <c r="E236" s="5965"/>
      <c r="F236" s="5965"/>
      <c r="G236" s="5965"/>
      <c r="H236" s="5965"/>
      <c r="I236" s="1415"/>
      <c r="J236" s="2392"/>
      <c r="K236" s="2392"/>
      <c r="L236" s="2392"/>
      <c r="M236" s="2392"/>
    </row>
    <row r="237" spans="1:13" s="167" customFormat="1" hidden="1" x14ac:dyDescent="0.25">
      <c r="A237" s="1389"/>
      <c r="B237" s="8191"/>
      <c r="C237" s="8191"/>
      <c r="D237" s="1743"/>
      <c r="E237" s="5965"/>
      <c r="F237" s="5965"/>
      <c r="G237" s="5965"/>
      <c r="H237" s="5965"/>
      <c r="I237" s="1415"/>
      <c r="J237" s="2392"/>
      <c r="K237" s="2392"/>
      <c r="L237" s="2392"/>
      <c r="M237" s="2392"/>
    </row>
    <row r="238" spans="1:13" s="167" customFormat="1" hidden="1" x14ac:dyDescent="0.25">
      <c r="A238" s="1389"/>
      <c r="B238" s="5965"/>
      <c r="C238" s="5965"/>
      <c r="D238" s="1743"/>
      <c r="E238" s="5965"/>
      <c r="F238" s="5965"/>
      <c r="G238" s="5965"/>
      <c r="H238" s="5965"/>
      <c r="I238" s="1415"/>
      <c r="J238" s="2392"/>
      <c r="K238" s="2392"/>
      <c r="L238" s="2392"/>
      <c r="M238" s="2392"/>
    </row>
    <row r="239" spans="1:13" s="167" customFormat="1" hidden="1" x14ac:dyDescent="0.25">
      <c r="A239" s="1389"/>
      <c r="B239" s="8191"/>
      <c r="C239" s="8191"/>
      <c r="D239" s="8205"/>
      <c r="E239" s="8205"/>
      <c r="F239" s="5965"/>
      <c r="G239" s="5965"/>
      <c r="H239" s="5965"/>
      <c r="I239" s="1415"/>
      <c r="J239" s="2392"/>
      <c r="K239" s="2392"/>
      <c r="L239" s="2392"/>
      <c r="M239" s="2392"/>
    </row>
    <row r="240" spans="1:13" s="168" customFormat="1" ht="36" hidden="1" customHeight="1" thickBot="1" x14ac:dyDescent="0.3">
      <c r="A240" s="1750"/>
      <c r="B240" s="8210"/>
      <c r="C240" s="8210"/>
      <c r="D240" s="1749"/>
      <c r="E240" s="5966"/>
      <c r="F240" s="5966"/>
      <c r="G240" s="5966"/>
      <c r="H240" s="1681"/>
      <c r="I240" s="1747"/>
      <c r="J240" s="3870"/>
      <c r="K240" s="3869"/>
      <c r="L240" s="3869"/>
      <c r="M240" s="3869"/>
    </row>
    <row r="241" spans="1:13" s="167" customFormat="1" hidden="1" x14ac:dyDescent="0.25">
      <c r="A241" s="1389"/>
      <c r="B241" s="8191"/>
      <c r="C241" s="8191"/>
      <c r="D241" s="1743"/>
      <c r="E241" s="5965"/>
      <c r="F241" s="5965"/>
      <c r="G241" s="5965"/>
      <c r="H241" s="5965"/>
      <c r="I241" s="1415"/>
      <c r="J241" s="2392"/>
      <c r="K241" s="2392"/>
      <c r="L241" s="2392"/>
      <c r="M241" s="2392"/>
    </row>
    <row r="242" spans="1:13" s="167" customFormat="1" hidden="1" x14ac:dyDescent="0.25">
      <c r="A242" s="1389"/>
      <c r="B242" s="5965"/>
      <c r="C242" s="5965"/>
      <c r="D242" s="1743"/>
      <c r="E242" s="5965"/>
      <c r="F242" s="5965"/>
      <c r="G242" s="5965"/>
      <c r="H242" s="5965"/>
      <c r="I242" s="1415"/>
      <c r="J242" s="2392"/>
      <c r="K242" s="2392"/>
      <c r="L242" s="2392"/>
      <c r="M242" s="2392"/>
    </row>
    <row r="243" spans="1:13" s="167" customFormat="1" hidden="1" x14ac:dyDescent="0.25">
      <c r="A243" s="1389"/>
      <c r="B243" s="5965"/>
      <c r="C243" s="5965"/>
      <c r="D243" s="1743"/>
      <c r="E243" s="5965"/>
      <c r="F243" s="5965"/>
      <c r="G243" s="5965"/>
      <c r="H243" s="5965"/>
      <c r="I243" s="1415"/>
      <c r="J243" s="2392"/>
      <c r="K243" s="2392"/>
      <c r="L243" s="2392"/>
      <c r="M243" s="2392"/>
    </row>
    <row r="244" spans="1:13" s="167" customFormat="1" hidden="1" x14ac:dyDescent="0.25">
      <c r="A244" s="1389"/>
      <c r="B244" s="8191"/>
      <c r="C244" s="8191"/>
      <c r="D244" s="5967"/>
      <c r="E244" s="5965"/>
      <c r="F244" s="5965"/>
      <c r="G244" s="5965"/>
      <c r="H244" s="5965"/>
      <c r="I244" s="1415"/>
      <c r="J244" s="2392"/>
      <c r="K244" s="2392"/>
      <c r="L244" s="2392"/>
      <c r="M244" s="2392"/>
    </row>
    <row r="245" spans="1:13" s="167" customFormat="1" hidden="1" x14ac:dyDescent="0.25">
      <c r="A245" s="1389"/>
      <c r="B245" s="8191"/>
      <c r="C245" s="8191"/>
      <c r="D245" s="1743"/>
      <c r="E245" s="5965"/>
      <c r="F245" s="5965"/>
      <c r="G245" s="5965"/>
      <c r="H245" s="5965"/>
      <c r="I245" s="1415"/>
      <c r="J245" s="2392"/>
      <c r="K245" s="2392"/>
      <c r="L245" s="2392"/>
      <c r="M245" s="2392"/>
    </row>
    <row r="246" spans="1:13" s="167" customFormat="1" hidden="1" x14ac:dyDescent="0.25">
      <c r="A246" s="1389"/>
      <c r="B246" s="5965"/>
      <c r="C246" s="5965"/>
      <c r="D246" s="1743"/>
      <c r="E246" s="5965"/>
      <c r="F246" s="5965"/>
      <c r="G246" s="5965"/>
      <c r="H246" s="5965"/>
      <c r="I246" s="1415"/>
      <c r="J246" s="2392"/>
      <c r="K246" s="2392"/>
      <c r="L246" s="2392"/>
      <c r="M246" s="2392"/>
    </row>
    <row r="247" spans="1:13" s="167" customFormat="1" hidden="1" x14ac:dyDescent="0.25">
      <c r="A247" s="1389"/>
      <c r="B247" s="5965"/>
      <c r="C247" s="5965"/>
      <c r="D247" s="1743"/>
      <c r="E247" s="5965"/>
      <c r="F247" s="5965"/>
      <c r="G247" s="5965"/>
      <c r="H247" s="5965"/>
      <c r="I247" s="1415"/>
      <c r="J247" s="2392"/>
      <c r="K247" s="2392"/>
      <c r="L247" s="2392"/>
      <c r="M247" s="2392"/>
    </row>
    <row r="248" spans="1:13" s="167" customFormat="1" hidden="1" x14ac:dyDescent="0.25">
      <c r="A248" s="1389"/>
      <c r="B248" s="8191"/>
      <c r="C248" s="8191"/>
      <c r="D248" s="8205"/>
      <c r="E248" s="8205"/>
      <c r="F248" s="5965"/>
      <c r="G248" s="5965"/>
      <c r="H248" s="5965"/>
      <c r="I248" s="1415"/>
      <c r="J248" s="2392"/>
      <c r="K248" s="2392"/>
      <c r="L248" s="2392"/>
      <c r="M248" s="2392"/>
    </row>
    <row r="249" spans="1:13" s="169" customFormat="1" ht="38.25" hidden="1" customHeight="1" thickBot="1" x14ac:dyDescent="0.3">
      <c r="A249" s="1750"/>
      <c r="B249" s="8210"/>
      <c r="C249" s="8210"/>
      <c r="D249" s="1749"/>
      <c r="E249" s="5966"/>
      <c r="F249" s="5966"/>
      <c r="G249" s="5966"/>
      <c r="H249" s="1681"/>
      <c r="I249" s="1747"/>
      <c r="J249" s="3871"/>
      <c r="K249" s="3872"/>
      <c r="L249" s="3872"/>
      <c r="M249" s="3872"/>
    </row>
    <row r="250" spans="1:13" s="169" customFormat="1" hidden="1" x14ac:dyDescent="0.25">
      <c r="A250" s="1389"/>
      <c r="B250" s="8191"/>
      <c r="C250" s="8191"/>
      <c r="D250" s="5967"/>
      <c r="E250" s="5965"/>
      <c r="F250" s="5965"/>
      <c r="G250" s="5965"/>
      <c r="H250" s="5965"/>
      <c r="I250" s="1751"/>
      <c r="J250" s="3872"/>
      <c r="K250" s="3872"/>
      <c r="L250" s="3872"/>
      <c r="M250" s="3872"/>
    </row>
    <row r="251" spans="1:13" s="164" customFormat="1" ht="21.75" customHeight="1" thickBot="1" x14ac:dyDescent="0.35">
      <c r="A251" s="8214" t="s">
        <v>1604</v>
      </c>
      <c r="B251" s="8215"/>
      <c r="C251" s="8215"/>
      <c r="D251" s="170"/>
      <c r="E251" s="170"/>
      <c r="F251" s="170"/>
      <c r="G251" s="170"/>
      <c r="H251" s="519"/>
      <c r="I251" s="3844">
        <f>SUM(I9+I14+I53+I98+I101+I108+I111+I113+I145+I155)</f>
        <v>855048904468</v>
      </c>
      <c r="J251" s="3862"/>
      <c r="K251" s="3873"/>
      <c r="L251" s="3862"/>
      <c r="M251" s="3862"/>
    </row>
    <row r="252" spans="1:13" x14ac:dyDescent="0.3">
      <c r="K252" s="3874"/>
    </row>
    <row r="253" spans="1:13" hidden="1" x14ac:dyDescent="0.3">
      <c r="F253" s="8216" t="s">
        <v>6632</v>
      </c>
      <c r="G253" s="8216"/>
      <c r="H253" s="8216"/>
      <c r="I253" s="8216"/>
    </row>
    <row r="254" spans="1:13" hidden="1" x14ac:dyDescent="0.3">
      <c r="F254" s="8216"/>
      <c r="G254" s="8216"/>
      <c r="H254" s="8216"/>
      <c r="I254" s="8216"/>
    </row>
    <row r="255" spans="1:13" hidden="1" x14ac:dyDescent="0.3">
      <c r="F255" s="8216" t="s">
        <v>1473</v>
      </c>
      <c r="G255" s="8216"/>
      <c r="H255" s="8216"/>
      <c r="I255" s="8216"/>
    </row>
    <row r="256" spans="1:13" hidden="1" x14ac:dyDescent="0.3">
      <c r="F256" s="8216" t="s">
        <v>338</v>
      </c>
      <c r="G256" s="8216"/>
      <c r="H256" s="8216"/>
      <c r="I256" s="8216"/>
    </row>
    <row r="257" spans="6:9" hidden="1" x14ac:dyDescent="0.3">
      <c r="F257" s="8216"/>
      <c r="G257" s="8216"/>
      <c r="H257" s="8216"/>
      <c r="I257" s="8216"/>
    </row>
    <row r="258" spans="6:9" hidden="1" x14ac:dyDescent="0.3">
      <c r="F258" s="8216"/>
      <c r="G258" s="8216"/>
      <c r="H258" s="8216"/>
      <c r="I258" s="8216"/>
    </row>
    <row r="259" spans="6:9" hidden="1" x14ac:dyDescent="0.3">
      <c r="F259" s="8216"/>
      <c r="G259" s="8216"/>
      <c r="H259" s="8216"/>
      <c r="I259" s="8216"/>
    </row>
    <row r="260" spans="6:9" hidden="1" x14ac:dyDescent="0.3">
      <c r="F260" s="8216" t="s">
        <v>1474</v>
      </c>
      <c r="G260" s="8216"/>
      <c r="H260" s="8216"/>
      <c r="I260" s="8216"/>
    </row>
    <row r="261" spans="6:9" hidden="1" x14ac:dyDescent="0.3">
      <c r="F261" s="8216" t="s">
        <v>1475</v>
      </c>
      <c r="G261" s="8216"/>
      <c r="H261" s="8216"/>
      <c r="I261" s="8216"/>
    </row>
    <row r="262" spans="6:9" hidden="1" x14ac:dyDescent="0.3">
      <c r="F262" s="8216" t="s">
        <v>1476</v>
      </c>
      <c r="G262" s="8216"/>
      <c r="H262" s="8216"/>
      <c r="I262" s="8216"/>
    </row>
    <row r="263" spans="6:9" hidden="1" x14ac:dyDescent="0.3">
      <c r="F263" s="8216"/>
      <c r="G263" s="8216"/>
      <c r="H263" s="8216"/>
      <c r="I263" s="8216"/>
    </row>
    <row r="264" spans="6:9" x14ac:dyDescent="0.3">
      <c r="F264" s="8216"/>
      <c r="G264" s="8216"/>
      <c r="H264" s="8216"/>
      <c r="I264" s="8216"/>
    </row>
  </sheetData>
  <mergeCells count="242">
    <mergeCell ref="F259:I259"/>
    <mergeCell ref="F260:I260"/>
    <mergeCell ref="F261:I261"/>
    <mergeCell ref="F262:I262"/>
    <mergeCell ref="F263:I263"/>
    <mergeCell ref="F264:I264"/>
    <mergeCell ref="F253:I253"/>
    <mergeCell ref="F254:I254"/>
    <mergeCell ref="F255:I255"/>
    <mergeCell ref="F256:I256"/>
    <mergeCell ref="F257:I257"/>
    <mergeCell ref="F258:I258"/>
    <mergeCell ref="B250:C250"/>
    <mergeCell ref="A251:C251"/>
    <mergeCell ref="B241:C241"/>
    <mergeCell ref="B244:C244"/>
    <mergeCell ref="B245:C245"/>
    <mergeCell ref="B248:C248"/>
    <mergeCell ref="D248:E248"/>
    <mergeCell ref="B249:C249"/>
    <mergeCell ref="B234:C234"/>
    <mergeCell ref="B236:C236"/>
    <mergeCell ref="B237:C237"/>
    <mergeCell ref="B239:C239"/>
    <mergeCell ref="D239:E239"/>
    <mergeCell ref="B240:C240"/>
    <mergeCell ref="B231:C231"/>
    <mergeCell ref="D231:E231"/>
    <mergeCell ref="B232:C232"/>
    <mergeCell ref="D232:E232"/>
    <mergeCell ref="B233:C233"/>
    <mergeCell ref="D233:E233"/>
    <mergeCell ref="B228:C228"/>
    <mergeCell ref="D228:E228"/>
    <mergeCell ref="B229:C229"/>
    <mergeCell ref="D229:E229"/>
    <mergeCell ref="B230:C230"/>
    <mergeCell ref="D230:E230"/>
    <mergeCell ref="B215:C215"/>
    <mergeCell ref="B223:C223"/>
    <mergeCell ref="B224:C224"/>
    <mergeCell ref="B225:C225"/>
    <mergeCell ref="B226:C226"/>
    <mergeCell ref="B227:C227"/>
    <mergeCell ref="B206:C206"/>
    <mergeCell ref="B209:C209"/>
    <mergeCell ref="B210:C210"/>
    <mergeCell ref="B211:C211"/>
    <mergeCell ref="B212:C212"/>
    <mergeCell ref="B213:C213"/>
    <mergeCell ref="B202:C202"/>
    <mergeCell ref="D202:E202"/>
    <mergeCell ref="B203:C203"/>
    <mergeCell ref="D203:E203"/>
    <mergeCell ref="B204:C204"/>
    <mergeCell ref="B205:C205"/>
    <mergeCell ref="B199:C199"/>
    <mergeCell ref="D199:E199"/>
    <mergeCell ref="B200:C200"/>
    <mergeCell ref="D200:E200"/>
    <mergeCell ref="B201:C201"/>
    <mergeCell ref="D201:E201"/>
    <mergeCell ref="B196:C196"/>
    <mergeCell ref="D196:E196"/>
    <mergeCell ref="B197:C197"/>
    <mergeCell ref="D197:E197"/>
    <mergeCell ref="B198:C198"/>
    <mergeCell ref="D198:E198"/>
    <mergeCell ref="B193:C193"/>
    <mergeCell ref="D193:E193"/>
    <mergeCell ref="B194:C194"/>
    <mergeCell ref="D194:E194"/>
    <mergeCell ref="B195:C195"/>
    <mergeCell ref="D195:E195"/>
    <mergeCell ref="B188:C188"/>
    <mergeCell ref="B189:C189"/>
    <mergeCell ref="B191:C191"/>
    <mergeCell ref="D191:E191"/>
    <mergeCell ref="B192:C192"/>
    <mergeCell ref="D192:E192"/>
    <mergeCell ref="B185:C185"/>
    <mergeCell ref="D185:E185"/>
    <mergeCell ref="B186:C186"/>
    <mergeCell ref="D186:E186"/>
    <mergeCell ref="B187:C187"/>
    <mergeCell ref="D187:E187"/>
    <mergeCell ref="B174:C174"/>
    <mergeCell ref="D174:E174"/>
    <mergeCell ref="B175:C175"/>
    <mergeCell ref="B179:C179"/>
    <mergeCell ref="B180:C180"/>
    <mergeCell ref="B184:C184"/>
    <mergeCell ref="B171:C171"/>
    <mergeCell ref="D171:E171"/>
    <mergeCell ref="B172:C172"/>
    <mergeCell ref="D172:E172"/>
    <mergeCell ref="B173:C173"/>
    <mergeCell ref="D173:E173"/>
    <mergeCell ref="B165:C165"/>
    <mergeCell ref="D165:E165"/>
    <mergeCell ref="B166:C166"/>
    <mergeCell ref="B167:C167"/>
    <mergeCell ref="B169:C169"/>
    <mergeCell ref="B170:C170"/>
    <mergeCell ref="D151:E151"/>
    <mergeCell ref="D155:E155"/>
    <mergeCell ref="B156:C156"/>
    <mergeCell ref="B160:C160"/>
    <mergeCell ref="B163:C163"/>
    <mergeCell ref="D152:E152"/>
    <mergeCell ref="D153:E153"/>
    <mergeCell ref="D154:E154"/>
    <mergeCell ref="D137:E137"/>
    <mergeCell ref="D146:E146"/>
    <mergeCell ref="D147:E147"/>
    <mergeCell ref="D148:E148"/>
    <mergeCell ref="D149:E149"/>
    <mergeCell ref="D150:E150"/>
    <mergeCell ref="D138:E138"/>
    <mergeCell ref="D139:E139"/>
    <mergeCell ref="D140:E140"/>
    <mergeCell ref="D141:E141"/>
    <mergeCell ref="D142:E142"/>
    <mergeCell ref="D143:E143"/>
    <mergeCell ref="D144:E144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B107:C107"/>
    <mergeCell ref="B108:C108"/>
    <mergeCell ref="D109:E109"/>
    <mergeCell ref="D110:E110"/>
    <mergeCell ref="B111:C111"/>
    <mergeCell ref="D112:E112"/>
    <mergeCell ref="D103:E103"/>
    <mergeCell ref="B104:C104"/>
    <mergeCell ref="D104:E104"/>
    <mergeCell ref="B105:C105"/>
    <mergeCell ref="D105:E105"/>
    <mergeCell ref="B106:C106"/>
    <mergeCell ref="D106:E106"/>
    <mergeCell ref="B97:C97"/>
    <mergeCell ref="D98:E98"/>
    <mergeCell ref="D99:E99"/>
    <mergeCell ref="D100:E100"/>
    <mergeCell ref="B101:C101"/>
    <mergeCell ref="D102:E102"/>
    <mergeCell ref="B92:C92"/>
    <mergeCell ref="B93:C93"/>
    <mergeCell ref="D93:E93"/>
    <mergeCell ref="B94:C94"/>
    <mergeCell ref="B95:C95"/>
    <mergeCell ref="B96:C96"/>
    <mergeCell ref="D73:E73"/>
    <mergeCell ref="B74:C86"/>
    <mergeCell ref="B87:C87"/>
    <mergeCell ref="D87:E87"/>
    <mergeCell ref="H87:H91"/>
    <mergeCell ref="I87:I91"/>
    <mergeCell ref="B88:C91"/>
    <mergeCell ref="F65:F86"/>
    <mergeCell ref="H65:H86"/>
    <mergeCell ref="I65:I86"/>
    <mergeCell ref="B66:C66"/>
    <mergeCell ref="B67:C67"/>
    <mergeCell ref="B68:C68"/>
    <mergeCell ref="B71:C71"/>
    <mergeCell ref="B72:C72"/>
    <mergeCell ref="D72:E72"/>
    <mergeCell ref="B73:C73"/>
    <mergeCell ref="D58:E58"/>
    <mergeCell ref="D59:E59"/>
    <mergeCell ref="D60:E60"/>
    <mergeCell ref="D61:E61"/>
    <mergeCell ref="B65:C65"/>
    <mergeCell ref="D65:E65"/>
    <mergeCell ref="B52:C52"/>
    <mergeCell ref="B53:C53"/>
    <mergeCell ref="B54:C54"/>
    <mergeCell ref="D55:E55"/>
    <mergeCell ref="D56:E56"/>
    <mergeCell ref="D57:E57"/>
    <mergeCell ref="B45:C45"/>
    <mergeCell ref="B46:C46"/>
    <mergeCell ref="B47:C47"/>
    <mergeCell ref="B48:C48"/>
    <mergeCell ref="B50:C50"/>
    <mergeCell ref="B51:C51"/>
    <mergeCell ref="B29:C29"/>
    <mergeCell ref="B33:C33"/>
    <mergeCell ref="B36:C36"/>
    <mergeCell ref="B38:C38"/>
    <mergeCell ref="B42:C42"/>
    <mergeCell ref="B43:C43"/>
    <mergeCell ref="D23:E23"/>
    <mergeCell ref="D24:E24"/>
    <mergeCell ref="D25:E25"/>
    <mergeCell ref="D26:E26"/>
    <mergeCell ref="B27:C27"/>
    <mergeCell ref="B28:C28"/>
    <mergeCell ref="D17:E17"/>
    <mergeCell ref="D18:E18"/>
    <mergeCell ref="D19:E19"/>
    <mergeCell ref="D20:E20"/>
    <mergeCell ref="D21:E21"/>
    <mergeCell ref="D22:E22"/>
    <mergeCell ref="B7:C7"/>
    <mergeCell ref="D7:E7"/>
    <mergeCell ref="B14:C14"/>
    <mergeCell ref="J14:K14"/>
    <mergeCell ref="D15:E15"/>
    <mergeCell ref="D16:E16"/>
    <mergeCell ref="A1:I1"/>
    <mergeCell ref="A2:I2"/>
    <mergeCell ref="A5:A6"/>
    <mergeCell ref="B5:C6"/>
    <mergeCell ref="D5:F5"/>
    <mergeCell ref="G5:G6"/>
    <mergeCell ref="H5:H6"/>
    <mergeCell ref="I5:I6"/>
    <mergeCell ref="D6:E6"/>
  </mergeCells>
  <pageMargins left="0.88" right="0.196850393700787" top="0.52" bottom="0.42" header="0.31496062992126" footer="0.31496062992126"/>
  <pageSetup paperSize="9" scale="75" orientation="landscape" horizontalDpi="4294967293" verticalDpi="300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FF00"/>
  </sheetPr>
  <dimension ref="A1:O132"/>
  <sheetViews>
    <sheetView view="pageBreakPreview" topLeftCell="C7" zoomScaleSheetLayoutView="100" workbookViewId="0">
      <selection activeCell="F16" sqref="F16:F17"/>
    </sheetView>
  </sheetViews>
  <sheetFormatPr defaultColWidth="9.109375" defaultRowHeight="13.8" x14ac:dyDescent="0.3"/>
  <cols>
    <col min="1" max="2" width="3.6640625" style="4590" customWidth="1"/>
    <col min="3" max="3" width="3.88671875" style="4590" customWidth="1"/>
    <col min="4" max="4" width="3.6640625" style="4590" customWidth="1"/>
    <col min="5" max="5" width="51.5546875" style="4590" customWidth="1"/>
    <col min="6" max="6" width="45.6640625" style="4590" customWidth="1"/>
    <col min="7" max="7" width="31" style="4590" customWidth="1"/>
    <col min="8" max="8" width="7" style="4590" customWidth="1"/>
    <col min="9" max="9" width="8" style="4590" customWidth="1"/>
    <col min="10" max="10" width="15.6640625" style="4590" customWidth="1"/>
    <col min="11" max="11" width="14.6640625" style="4590" customWidth="1"/>
    <col min="12" max="16384" width="9.109375" style="4590"/>
  </cols>
  <sheetData>
    <row r="1" spans="1:15" ht="15.6" x14ac:dyDescent="0.3">
      <c r="A1" s="8218" t="s">
        <v>3197</v>
      </c>
      <c r="B1" s="8218"/>
      <c r="C1" s="8218"/>
      <c r="D1" s="8218"/>
      <c r="E1" s="8218"/>
      <c r="F1" s="8218"/>
      <c r="G1" s="8218"/>
      <c r="H1" s="8218"/>
      <c r="I1" s="8218"/>
      <c r="J1" s="8218"/>
      <c r="K1" s="8218"/>
    </row>
    <row r="2" spans="1:15" ht="4.5" customHeight="1" x14ac:dyDescent="0.3">
      <c r="A2" s="8219"/>
      <c r="B2" s="8219"/>
      <c r="C2" s="8219"/>
      <c r="D2" s="8219"/>
      <c r="E2" s="8219"/>
      <c r="F2" s="8219"/>
      <c r="G2" s="8219"/>
      <c r="H2" s="8219"/>
      <c r="I2" s="8219"/>
      <c r="J2" s="8219"/>
      <c r="K2" s="8219"/>
    </row>
    <row r="3" spans="1:15" ht="14.4" thickBot="1" x14ac:dyDescent="0.35">
      <c r="A3" s="8220" t="s">
        <v>5562</v>
      </c>
      <c r="B3" s="8220"/>
      <c r="C3" s="8220"/>
      <c r="D3" s="8220"/>
      <c r="E3" s="8220"/>
      <c r="F3" s="8220"/>
      <c r="G3" s="8220"/>
      <c r="H3" s="8220"/>
      <c r="I3" s="8220"/>
      <c r="J3" s="8220"/>
      <c r="K3" s="8220"/>
    </row>
    <row r="4" spans="1:15" s="6013" customFormat="1" ht="19.5" customHeight="1" x14ac:dyDescent="0.3">
      <c r="A4" s="8221" t="s">
        <v>59</v>
      </c>
      <c r="B4" s="8222"/>
      <c r="C4" s="8222"/>
      <c r="D4" s="8222"/>
      <c r="E4" s="8227" t="s">
        <v>60</v>
      </c>
      <c r="F4" s="8230" t="s">
        <v>5563</v>
      </c>
      <c r="G4" s="8231"/>
      <c r="H4" s="8232" t="s">
        <v>5564</v>
      </c>
      <c r="I4" s="8233"/>
      <c r="J4" s="8238" t="s">
        <v>5565</v>
      </c>
      <c r="K4" s="8240" t="s">
        <v>3387</v>
      </c>
      <c r="O4" s="8242" t="s">
        <v>5566</v>
      </c>
    </row>
    <row r="5" spans="1:15" s="6013" customFormat="1" ht="19.5" customHeight="1" x14ac:dyDescent="0.3">
      <c r="A5" s="8223"/>
      <c r="B5" s="8224"/>
      <c r="C5" s="8224"/>
      <c r="D5" s="8224"/>
      <c r="E5" s="8228"/>
      <c r="F5" s="8229" t="s">
        <v>65</v>
      </c>
      <c r="G5" s="8229" t="s">
        <v>66</v>
      </c>
      <c r="H5" s="8234"/>
      <c r="I5" s="8235"/>
      <c r="J5" s="8228"/>
      <c r="K5" s="8241"/>
      <c r="O5" s="8243"/>
    </row>
    <row r="6" spans="1:15" s="6013" customFormat="1" ht="27" customHeight="1" thickBot="1" x14ac:dyDescent="0.35">
      <c r="A6" s="8225"/>
      <c r="B6" s="8226"/>
      <c r="C6" s="8226"/>
      <c r="D6" s="8226"/>
      <c r="E6" s="8229"/>
      <c r="F6" s="8239"/>
      <c r="G6" s="8239"/>
      <c r="H6" s="8236"/>
      <c r="I6" s="8237"/>
      <c r="J6" s="8239"/>
      <c r="K6" s="8241"/>
      <c r="O6" s="8244"/>
    </row>
    <row r="7" spans="1:15" s="6013" customFormat="1" x14ac:dyDescent="0.3">
      <c r="A7" s="8245">
        <v>1</v>
      </c>
      <c r="B7" s="8246"/>
      <c r="C7" s="8246"/>
      <c r="D7" s="8246"/>
      <c r="E7" s="6014">
        <v>2</v>
      </c>
      <c r="F7" s="6014">
        <v>3</v>
      </c>
      <c r="G7" s="6014">
        <v>4</v>
      </c>
      <c r="H7" s="8247">
        <v>5</v>
      </c>
      <c r="I7" s="8248"/>
      <c r="J7" s="6015">
        <v>6</v>
      </c>
      <c r="K7" s="6016">
        <v>7</v>
      </c>
      <c r="O7" s="6017">
        <v>3</v>
      </c>
    </row>
    <row r="8" spans="1:15" s="6013" customFormat="1" ht="18" customHeight="1" x14ac:dyDescent="0.3">
      <c r="A8" s="6018"/>
      <c r="B8" s="6019"/>
      <c r="C8" s="6019"/>
      <c r="D8" s="6019"/>
      <c r="E8" s="6019"/>
      <c r="F8" s="6019"/>
      <c r="G8" s="6019"/>
      <c r="H8" s="6020"/>
      <c r="I8" s="6021"/>
      <c r="J8" s="6022"/>
      <c r="K8" s="6023"/>
      <c r="O8" s="6024"/>
    </row>
    <row r="9" spans="1:15" s="6013" customFormat="1" ht="26.25" customHeight="1" x14ac:dyDescent="0.3">
      <c r="A9" s="6018"/>
      <c r="B9" s="6019"/>
      <c r="C9" s="6019"/>
      <c r="D9" s="6019"/>
      <c r="E9" s="6025" t="s">
        <v>68</v>
      </c>
      <c r="F9" s="6019"/>
      <c r="G9" s="6019"/>
      <c r="H9" s="6020"/>
      <c r="I9" s="6021"/>
      <c r="J9" s="6022"/>
      <c r="K9" s="6026">
        <f>+K10</f>
        <v>4790252300</v>
      </c>
      <c r="O9" s="6024"/>
    </row>
    <row r="10" spans="1:15" s="6013" customFormat="1" ht="39" customHeight="1" x14ac:dyDescent="0.3">
      <c r="A10" s="6018"/>
      <c r="B10" s="6019"/>
      <c r="C10" s="6019"/>
      <c r="D10" s="6019"/>
      <c r="E10" s="6027" t="s">
        <v>69</v>
      </c>
      <c r="F10" s="6028" t="s">
        <v>70</v>
      </c>
      <c r="G10" s="6019"/>
      <c r="H10" s="6020"/>
      <c r="I10" s="6021"/>
      <c r="J10" s="6022"/>
      <c r="K10" s="6026">
        <v>4790252300</v>
      </c>
      <c r="O10" s="6024"/>
    </row>
    <row r="11" spans="1:15" s="6032" customFormat="1" ht="18" customHeight="1" x14ac:dyDescent="0.3">
      <c r="A11" s="6029"/>
      <c r="B11" s="6030"/>
      <c r="C11" s="6030"/>
      <c r="D11" s="6030"/>
      <c r="E11" s="6030"/>
      <c r="F11" s="6030"/>
      <c r="G11" s="6030"/>
      <c r="H11" s="8217"/>
      <c r="I11" s="8217"/>
      <c r="J11" s="6030"/>
      <c r="K11" s="6031"/>
    </row>
    <row r="12" spans="1:15" s="6032" customFormat="1" ht="7.5" customHeight="1" x14ac:dyDescent="0.3">
      <c r="A12" s="6033"/>
      <c r="B12" s="6034"/>
      <c r="C12" s="6034"/>
      <c r="D12" s="6034"/>
      <c r="E12" s="6034"/>
      <c r="F12" s="6034"/>
      <c r="G12" s="6034"/>
      <c r="H12" s="8249"/>
      <c r="I12" s="8250"/>
      <c r="J12" s="6035"/>
      <c r="K12" s="6036"/>
    </row>
    <row r="13" spans="1:15" s="6042" customFormat="1" ht="19.5" customHeight="1" x14ac:dyDescent="0.3">
      <c r="A13" s="6037" t="s">
        <v>273</v>
      </c>
      <c r="B13" s="6038"/>
      <c r="C13" s="6038"/>
      <c r="D13" s="6038"/>
      <c r="E13" s="6039" t="s">
        <v>766</v>
      </c>
      <c r="F13" s="6039"/>
      <c r="G13" s="6039"/>
      <c r="H13" s="8251"/>
      <c r="I13" s="8252"/>
      <c r="J13" s="6040"/>
      <c r="K13" s="6041">
        <f>SUM(K15,K28,K38,K41,K44,K49,K56,K72,K85)</f>
        <v>6675000000</v>
      </c>
    </row>
    <row r="14" spans="1:15" s="6042" customFormat="1" x14ac:dyDescent="0.3">
      <c r="A14" s="6043" t="s">
        <v>273</v>
      </c>
      <c r="B14" s="6044" t="s">
        <v>81</v>
      </c>
      <c r="C14" s="6045"/>
      <c r="D14" s="6046"/>
      <c r="E14" s="6047"/>
      <c r="F14" s="6047"/>
      <c r="G14" s="6047"/>
      <c r="H14" s="8253"/>
      <c r="I14" s="8254"/>
      <c r="J14" s="6048"/>
      <c r="K14" s="6049"/>
    </row>
    <row r="15" spans="1:15" s="6056" customFormat="1" ht="38.1" customHeight="1" x14ac:dyDescent="0.25">
      <c r="A15" s="6050" t="s">
        <v>273</v>
      </c>
      <c r="B15" s="6051" t="s">
        <v>81</v>
      </c>
      <c r="C15" s="6052" t="s">
        <v>67</v>
      </c>
      <c r="D15" s="6052"/>
      <c r="E15" s="6053" t="s">
        <v>73</v>
      </c>
      <c r="F15" s="6053"/>
      <c r="G15" s="6053"/>
      <c r="H15" s="8255"/>
      <c r="I15" s="8256"/>
      <c r="J15" s="6054"/>
      <c r="K15" s="6055">
        <f>SUM(K16:K27)</f>
        <v>764407000</v>
      </c>
    </row>
    <row r="16" spans="1:15" s="6066" customFormat="1" ht="27.6" x14ac:dyDescent="0.25">
      <c r="A16" s="6057"/>
      <c r="B16" s="6058"/>
      <c r="C16" s="6058"/>
      <c r="D16" s="6059" t="s">
        <v>67</v>
      </c>
      <c r="E16" s="6060" t="s">
        <v>248</v>
      </c>
      <c r="F16" s="6061" t="s">
        <v>5567</v>
      </c>
      <c r="G16" s="6060" t="s">
        <v>5568</v>
      </c>
      <c r="H16" s="6062">
        <v>1</v>
      </c>
      <c r="I16" s="6063" t="s">
        <v>5604</v>
      </c>
      <c r="J16" s="6064" t="s">
        <v>5569</v>
      </c>
      <c r="K16" s="6065">
        <v>900000</v>
      </c>
    </row>
    <row r="17" spans="1:11" s="6066" customFormat="1" ht="27.6" x14ac:dyDescent="0.25">
      <c r="A17" s="6067"/>
      <c r="B17" s="6068"/>
      <c r="C17" s="6068"/>
      <c r="D17" s="6069" t="s">
        <v>72</v>
      </c>
      <c r="E17" s="6070" t="s">
        <v>767</v>
      </c>
      <c r="F17" s="6071" t="s">
        <v>5570</v>
      </c>
      <c r="G17" s="6060" t="s">
        <v>5568</v>
      </c>
      <c r="H17" s="6062">
        <v>1</v>
      </c>
      <c r="I17" s="6063" t="s">
        <v>5604</v>
      </c>
      <c r="J17" s="6072" t="s">
        <v>5569</v>
      </c>
      <c r="K17" s="6073">
        <v>16400000</v>
      </c>
    </row>
    <row r="18" spans="1:11" s="6066" customFormat="1" ht="27.6" x14ac:dyDescent="0.25">
      <c r="A18" s="6067"/>
      <c r="B18" s="6068"/>
      <c r="C18" s="6068"/>
      <c r="D18" s="6059" t="s">
        <v>109</v>
      </c>
      <c r="E18" s="6070" t="s">
        <v>6748</v>
      </c>
      <c r="F18" s="6071" t="s">
        <v>6986</v>
      </c>
      <c r="G18" s="6060" t="s">
        <v>5568</v>
      </c>
      <c r="H18" s="6062">
        <v>1</v>
      </c>
      <c r="I18" s="6063" t="s">
        <v>5604</v>
      </c>
      <c r="J18" s="6072" t="s">
        <v>5569</v>
      </c>
      <c r="K18" s="6073">
        <v>1850000</v>
      </c>
    </row>
    <row r="19" spans="1:11" s="6066" customFormat="1" ht="27.6" x14ac:dyDescent="0.25">
      <c r="A19" s="6067"/>
      <c r="B19" s="6068"/>
      <c r="C19" s="6068"/>
      <c r="D19" s="6069" t="s">
        <v>144</v>
      </c>
      <c r="E19" s="6070" t="s">
        <v>253</v>
      </c>
      <c r="F19" s="6071" t="s">
        <v>5571</v>
      </c>
      <c r="G19" s="6060" t="s">
        <v>5568</v>
      </c>
      <c r="H19" s="6062">
        <v>1</v>
      </c>
      <c r="I19" s="6063" t="s">
        <v>5604</v>
      </c>
      <c r="J19" s="6072" t="s">
        <v>5569</v>
      </c>
      <c r="K19" s="6073">
        <v>17900000</v>
      </c>
    </row>
    <row r="20" spans="1:11" s="6066" customFormat="1" ht="27.6" x14ac:dyDescent="0.25">
      <c r="A20" s="6067"/>
      <c r="B20" s="6068"/>
      <c r="C20" s="6068"/>
      <c r="D20" s="6059" t="s">
        <v>114</v>
      </c>
      <c r="E20" s="6070" t="s">
        <v>5572</v>
      </c>
      <c r="F20" s="6071" t="s">
        <v>5573</v>
      </c>
      <c r="G20" s="6060" t="s">
        <v>5568</v>
      </c>
      <c r="H20" s="6062">
        <v>1</v>
      </c>
      <c r="I20" s="6063" t="s">
        <v>5604</v>
      </c>
      <c r="J20" s="6072" t="s">
        <v>5569</v>
      </c>
      <c r="K20" s="6073">
        <v>25500000</v>
      </c>
    </row>
    <row r="21" spans="1:11" s="6066" customFormat="1" ht="27.6" x14ac:dyDescent="0.25">
      <c r="A21" s="6067"/>
      <c r="B21" s="6068"/>
      <c r="C21" s="6068"/>
      <c r="D21" s="6069" t="s">
        <v>139</v>
      </c>
      <c r="E21" s="6070" t="s">
        <v>256</v>
      </c>
      <c r="F21" s="6071" t="s">
        <v>5574</v>
      </c>
      <c r="G21" s="6060" t="s">
        <v>5568</v>
      </c>
      <c r="H21" s="6062">
        <v>1</v>
      </c>
      <c r="I21" s="6063" t="s">
        <v>5604</v>
      </c>
      <c r="J21" s="6072" t="s">
        <v>5569</v>
      </c>
      <c r="K21" s="6073">
        <v>3500000</v>
      </c>
    </row>
    <row r="22" spans="1:11" s="6066" customFormat="1" ht="27.6" x14ac:dyDescent="0.25">
      <c r="A22" s="6067"/>
      <c r="B22" s="6068"/>
      <c r="C22" s="6068"/>
      <c r="D22" s="6059" t="s">
        <v>81</v>
      </c>
      <c r="E22" s="6070" t="s">
        <v>257</v>
      </c>
      <c r="F22" s="6071" t="s">
        <v>5575</v>
      </c>
      <c r="G22" s="6060" t="s">
        <v>5568</v>
      </c>
      <c r="H22" s="6062">
        <v>1</v>
      </c>
      <c r="I22" s="6063" t="s">
        <v>5604</v>
      </c>
      <c r="J22" s="6072" t="s">
        <v>5569</v>
      </c>
      <c r="K22" s="6073">
        <v>10080000</v>
      </c>
    </row>
    <row r="23" spans="1:11" s="6066" customFormat="1" ht="27.6" x14ac:dyDescent="0.25">
      <c r="A23" s="6067"/>
      <c r="B23" s="6068"/>
      <c r="C23" s="6068"/>
      <c r="D23" s="6069" t="s">
        <v>84</v>
      </c>
      <c r="E23" s="6070" t="s">
        <v>99</v>
      </c>
      <c r="F23" s="6071" t="s">
        <v>768</v>
      </c>
      <c r="G23" s="6060" t="s">
        <v>5568</v>
      </c>
      <c r="H23" s="6062">
        <v>1</v>
      </c>
      <c r="I23" s="6063" t="s">
        <v>5604</v>
      </c>
      <c r="J23" s="6072" t="s">
        <v>5569</v>
      </c>
      <c r="K23" s="6073">
        <v>12000000</v>
      </c>
    </row>
    <row r="24" spans="1:11" s="6066" customFormat="1" ht="27.6" x14ac:dyDescent="0.25">
      <c r="A24" s="6067"/>
      <c r="B24" s="6068"/>
      <c r="C24" s="6068"/>
      <c r="D24" s="6059" t="s">
        <v>119</v>
      </c>
      <c r="E24" s="6070" t="s">
        <v>5576</v>
      </c>
      <c r="F24" s="6071" t="s">
        <v>5577</v>
      </c>
      <c r="G24" s="6060" t="s">
        <v>5568</v>
      </c>
      <c r="H24" s="6062">
        <v>1</v>
      </c>
      <c r="I24" s="6063" t="s">
        <v>5604</v>
      </c>
      <c r="J24" s="6072" t="s">
        <v>5569</v>
      </c>
      <c r="K24" s="6073">
        <v>395377000</v>
      </c>
    </row>
    <row r="25" spans="1:11" s="6066" customFormat="1" ht="27.6" x14ac:dyDescent="0.25">
      <c r="A25" s="6067"/>
      <c r="B25" s="6068"/>
      <c r="C25" s="6068"/>
      <c r="D25" s="6074" t="s">
        <v>185</v>
      </c>
      <c r="E25" s="6075" t="s">
        <v>314</v>
      </c>
      <c r="F25" s="6071" t="s">
        <v>5578</v>
      </c>
      <c r="G25" s="6060" t="s">
        <v>5568</v>
      </c>
      <c r="H25" s="6076">
        <v>17</v>
      </c>
      <c r="I25" s="6077" t="s">
        <v>5579</v>
      </c>
      <c r="J25" s="6072" t="s">
        <v>5569</v>
      </c>
      <c r="K25" s="6073">
        <v>192500000</v>
      </c>
    </row>
    <row r="26" spans="1:11" s="6066" customFormat="1" ht="27.6" x14ac:dyDescent="0.25">
      <c r="A26" s="6078"/>
      <c r="B26" s="6079"/>
      <c r="C26" s="6079"/>
      <c r="D26" s="6080" t="s">
        <v>281</v>
      </c>
      <c r="E26" s="6081" t="s">
        <v>5580</v>
      </c>
      <c r="F26" s="6082" t="s">
        <v>5581</v>
      </c>
      <c r="G26" s="6060" t="s">
        <v>5568</v>
      </c>
      <c r="H26" s="6083">
        <v>5</v>
      </c>
      <c r="I26" s="6077" t="s">
        <v>5579</v>
      </c>
      <c r="J26" s="6072" t="s">
        <v>5569</v>
      </c>
      <c r="K26" s="6084">
        <v>48400000</v>
      </c>
    </row>
    <row r="27" spans="1:11" s="6066" customFormat="1" ht="33.75" customHeight="1" x14ac:dyDescent="0.25">
      <c r="A27" s="6078"/>
      <c r="B27" s="6079"/>
      <c r="C27" s="6079"/>
      <c r="D27" s="6080" t="s">
        <v>283</v>
      </c>
      <c r="E27" s="6085" t="s">
        <v>3756</v>
      </c>
      <c r="F27" s="6081" t="s">
        <v>5582</v>
      </c>
      <c r="G27" s="6060" t="s">
        <v>5568</v>
      </c>
      <c r="H27" s="6086">
        <v>2</v>
      </c>
      <c r="I27" s="6077" t="s">
        <v>5579</v>
      </c>
      <c r="J27" s="6072" t="s">
        <v>5569</v>
      </c>
      <c r="K27" s="6087">
        <v>40000000</v>
      </c>
    </row>
    <row r="28" spans="1:11" s="6056" customFormat="1" ht="38.1" customHeight="1" x14ac:dyDescent="0.25">
      <c r="A28" s="6088"/>
      <c r="B28" s="6089"/>
      <c r="C28" s="6052" t="s">
        <v>72</v>
      </c>
      <c r="D28" s="6052"/>
      <c r="E28" s="6053" t="s">
        <v>108</v>
      </c>
      <c r="F28" s="6090"/>
      <c r="G28" s="6053"/>
      <c r="H28" s="6091"/>
      <c r="I28" s="6092"/>
      <c r="J28" s="6093"/>
      <c r="K28" s="6055">
        <f>SUM(K30:K36)</f>
        <v>211076000</v>
      </c>
    </row>
    <row r="29" spans="1:11" s="6066" customFormat="1" ht="27.6" x14ac:dyDescent="0.25">
      <c r="A29" s="6067"/>
      <c r="B29" s="6068"/>
      <c r="C29" s="6068"/>
      <c r="D29" s="6069" t="s">
        <v>67</v>
      </c>
      <c r="E29" s="6094" t="s">
        <v>5583</v>
      </c>
      <c r="F29" s="6071" t="s">
        <v>5584</v>
      </c>
      <c r="G29" s="6060" t="s">
        <v>5568</v>
      </c>
      <c r="H29" s="6076">
        <v>2</v>
      </c>
      <c r="I29" s="6077" t="s">
        <v>5585</v>
      </c>
      <c r="J29" s="6072" t="s">
        <v>5569</v>
      </c>
      <c r="K29" s="6073" t="s">
        <v>130</v>
      </c>
    </row>
    <row r="30" spans="1:11" s="6066" customFormat="1" ht="27.6" x14ac:dyDescent="0.25">
      <c r="A30" s="6067"/>
      <c r="B30" s="6068"/>
      <c r="C30" s="6068"/>
      <c r="D30" s="6069" t="s">
        <v>72</v>
      </c>
      <c r="E30" s="6095" t="s">
        <v>5586</v>
      </c>
      <c r="F30" s="6071" t="s">
        <v>5587</v>
      </c>
      <c r="G30" s="6060" t="s">
        <v>5568</v>
      </c>
      <c r="H30" s="6076">
        <v>2</v>
      </c>
      <c r="I30" s="6077" t="s">
        <v>5588</v>
      </c>
      <c r="J30" s="6072" t="s">
        <v>5569</v>
      </c>
      <c r="K30" s="6073">
        <v>6900000</v>
      </c>
    </row>
    <row r="31" spans="1:11" s="6066" customFormat="1" ht="27.6" x14ac:dyDescent="0.25">
      <c r="A31" s="6067"/>
      <c r="B31" s="6068"/>
      <c r="C31" s="6068"/>
      <c r="D31" s="6069" t="s">
        <v>109</v>
      </c>
      <c r="E31" s="6095" t="s">
        <v>120</v>
      </c>
      <c r="F31" s="6071" t="s">
        <v>5589</v>
      </c>
      <c r="G31" s="6060" t="s">
        <v>5568</v>
      </c>
      <c r="H31" s="6076">
        <v>3</v>
      </c>
      <c r="I31" s="6077" t="s">
        <v>5585</v>
      </c>
      <c r="J31" s="6072" t="s">
        <v>5569</v>
      </c>
      <c r="K31" s="6073">
        <v>10000000</v>
      </c>
    </row>
    <row r="32" spans="1:11" s="6066" customFormat="1" ht="27.6" x14ac:dyDescent="0.25">
      <c r="A32" s="6067"/>
      <c r="B32" s="6068"/>
      <c r="C32" s="6068"/>
      <c r="D32" s="6069" t="s">
        <v>144</v>
      </c>
      <c r="E32" s="6095" t="s">
        <v>5590</v>
      </c>
      <c r="F32" s="6071" t="s">
        <v>5591</v>
      </c>
      <c r="G32" s="6060" t="s">
        <v>5568</v>
      </c>
      <c r="H32" s="6076">
        <v>6</v>
      </c>
      <c r="I32" s="6077" t="s">
        <v>5588</v>
      </c>
      <c r="J32" s="6072" t="s">
        <v>5569</v>
      </c>
      <c r="K32" s="6073">
        <v>0</v>
      </c>
    </row>
    <row r="33" spans="1:11" s="6066" customFormat="1" ht="27.6" x14ac:dyDescent="0.25">
      <c r="A33" s="6067"/>
      <c r="B33" s="6068"/>
      <c r="C33" s="6068"/>
      <c r="D33" s="6069" t="s">
        <v>114</v>
      </c>
      <c r="E33" s="6095" t="s">
        <v>5592</v>
      </c>
      <c r="F33" s="6071" t="s">
        <v>5593</v>
      </c>
      <c r="G33" s="6060" t="s">
        <v>5568</v>
      </c>
      <c r="H33" s="6076">
        <v>7</v>
      </c>
      <c r="I33" s="6077" t="s">
        <v>5588</v>
      </c>
      <c r="J33" s="6072" t="s">
        <v>5569</v>
      </c>
      <c r="K33" s="6073">
        <v>49241000</v>
      </c>
    </row>
    <row r="34" spans="1:11" s="6066" customFormat="1" ht="27.6" x14ac:dyDescent="0.25">
      <c r="A34" s="6067"/>
      <c r="B34" s="6068"/>
      <c r="C34" s="6068"/>
      <c r="D34" s="6069" t="s">
        <v>139</v>
      </c>
      <c r="E34" s="6095" t="s">
        <v>5594</v>
      </c>
      <c r="F34" s="6071" t="s">
        <v>5595</v>
      </c>
      <c r="G34" s="6060" t="s">
        <v>5568</v>
      </c>
      <c r="H34" s="6076">
        <v>3</v>
      </c>
      <c r="I34" s="6077" t="s">
        <v>5588</v>
      </c>
      <c r="J34" s="6072" t="s">
        <v>5569</v>
      </c>
      <c r="K34" s="6073">
        <v>132635000</v>
      </c>
    </row>
    <row r="35" spans="1:11" s="6066" customFormat="1" ht="27.6" x14ac:dyDescent="0.25">
      <c r="A35" s="6067"/>
      <c r="B35" s="6068"/>
      <c r="C35" s="6068"/>
      <c r="D35" s="6069" t="s">
        <v>81</v>
      </c>
      <c r="E35" s="6095" t="s">
        <v>5596</v>
      </c>
      <c r="F35" s="6071" t="s">
        <v>5597</v>
      </c>
      <c r="G35" s="6060" t="s">
        <v>5568</v>
      </c>
      <c r="H35" s="6076">
        <v>7</v>
      </c>
      <c r="I35" s="6077" t="s">
        <v>5588</v>
      </c>
      <c r="J35" s="6072" t="s">
        <v>5569</v>
      </c>
      <c r="K35" s="6073">
        <v>7800000</v>
      </c>
    </row>
    <row r="36" spans="1:11" s="6066" customFormat="1" ht="27.6" x14ac:dyDescent="0.25">
      <c r="A36" s="6067"/>
      <c r="B36" s="6068"/>
      <c r="C36" s="6068"/>
      <c r="D36" s="6069" t="s">
        <v>84</v>
      </c>
      <c r="E36" s="6095" t="s">
        <v>6987</v>
      </c>
      <c r="F36" s="6071" t="s">
        <v>5598</v>
      </c>
      <c r="G36" s="6060" t="s">
        <v>5568</v>
      </c>
      <c r="H36" s="6076">
        <v>9</v>
      </c>
      <c r="I36" s="6077" t="s">
        <v>5585</v>
      </c>
      <c r="J36" s="6072" t="s">
        <v>5569</v>
      </c>
      <c r="K36" s="6073">
        <v>4500000</v>
      </c>
    </row>
    <row r="37" spans="1:11" s="6066" customFormat="1" x14ac:dyDescent="0.25">
      <c r="A37" s="6078"/>
      <c r="B37" s="6079"/>
      <c r="C37" s="6079"/>
      <c r="D37" s="6080"/>
      <c r="E37" s="6085"/>
      <c r="F37" s="6096"/>
      <c r="G37" s="6079"/>
      <c r="H37" s="6097"/>
      <c r="I37" s="6098"/>
      <c r="J37" s="6099"/>
      <c r="K37" s="6100"/>
    </row>
    <row r="38" spans="1:11" s="6066" customFormat="1" x14ac:dyDescent="0.25">
      <c r="A38" s="6101"/>
      <c r="B38" s="6102"/>
      <c r="C38" s="6052" t="s">
        <v>109</v>
      </c>
      <c r="D38" s="6103"/>
      <c r="E38" s="6053" t="s">
        <v>362</v>
      </c>
      <c r="F38" s="6104"/>
      <c r="G38" s="6053"/>
      <c r="H38" s="6105"/>
      <c r="I38" s="6106"/>
      <c r="J38" s="6107"/>
      <c r="K38" s="6055">
        <f>K39</f>
        <v>30000000</v>
      </c>
    </row>
    <row r="39" spans="1:11" s="6066" customFormat="1" ht="27.6" x14ac:dyDescent="0.25">
      <c r="A39" s="6057"/>
      <c r="B39" s="6058"/>
      <c r="C39" s="6058"/>
      <c r="D39" s="6059" t="s">
        <v>67</v>
      </c>
      <c r="E39" s="6108" t="s">
        <v>5599</v>
      </c>
      <c r="F39" s="6061" t="s">
        <v>5600</v>
      </c>
      <c r="G39" s="6060" t="s">
        <v>5568</v>
      </c>
      <c r="H39" s="6076">
        <v>72</v>
      </c>
      <c r="I39" s="6109" t="s">
        <v>5579</v>
      </c>
      <c r="J39" s="6064" t="s">
        <v>5569</v>
      </c>
      <c r="K39" s="6110">
        <v>30000000</v>
      </c>
    </row>
    <row r="40" spans="1:11" s="6066" customFormat="1" x14ac:dyDescent="0.25">
      <c r="A40" s="6111"/>
      <c r="B40" s="6112"/>
      <c r="C40" s="6112"/>
      <c r="D40" s="6074"/>
      <c r="E40" s="6113"/>
      <c r="F40" s="6114"/>
      <c r="G40" s="6115"/>
      <c r="H40" s="6083"/>
      <c r="I40" s="6063"/>
      <c r="J40" s="6116"/>
      <c r="K40" s="6117"/>
    </row>
    <row r="41" spans="1:11" s="6066" customFormat="1" x14ac:dyDescent="0.25">
      <c r="A41" s="6067"/>
      <c r="B41" s="6068"/>
      <c r="C41" s="6068"/>
      <c r="D41" s="6069"/>
      <c r="E41" s="6118" t="s">
        <v>5601</v>
      </c>
      <c r="F41" s="6071"/>
      <c r="G41" s="6070"/>
      <c r="H41" s="6119"/>
      <c r="I41" s="6109"/>
      <c r="J41" s="6072"/>
      <c r="K41" s="6120">
        <f>SUM(K42)</f>
        <v>0</v>
      </c>
    </row>
    <row r="42" spans="1:11" s="6066" customFormat="1" ht="27.6" x14ac:dyDescent="0.25">
      <c r="A42" s="6078"/>
      <c r="B42" s="6079"/>
      <c r="C42" s="6079"/>
      <c r="D42" s="6121"/>
      <c r="E42" s="6122" t="s">
        <v>5602</v>
      </c>
      <c r="F42" s="6082" t="s">
        <v>5603</v>
      </c>
      <c r="G42" s="6060" t="s">
        <v>5568</v>
      </c>
      <c r="H42" s="6062">
        <v>1</v>
      </c>
      <c r="I42" s="6063" t="s">
        <v>5604</v>
      </c>
      <c r="J42" s="6064" t="s">
        <v>5569</v>
      </c>
      <c r="K42" s="6117">
        <v>0</v>
      </c>
    </row>
    <row r="43" spans="1:11" s="6066" customFormat="1" x14ac:dyDescent="0.25">
      <c r="A43" s="6078"/>
      <c r="B43" s="6079"/>
      <c r="C43" s="6079"/>
      <c r="D43" s="6080"/>
      <c r="E43" s="6085"/>
      <c r="F43" s="6096"/>
      <c r="G43" s="6079"/>
      <c r="H43" s="6097"/>
      <c r="I43" s="6098"/>
      <c r="J43" s="6099"/>
      <c r="K43" s="6100"/>
    </row>
    <row r="44" spans="1:11" s="6056" customFormat="1" ht="27.6" x14ac:dyDescent="0.25">
      <c r="A44" s="6088"/>
      <c r="B44" s="6089"/>
      <c r="C44" s="6052" t="s">
        <v>144</v>
      </c>
      <c r="D44" s="6052"/>
      <c r="E44" s="6053" t="s">
        <v>140</v>
      </c>
      <c r="F44" s="6123"/>
      <c r="G44" s="6053"/>
      <c r="H44" s="6124"/>
      <c r="I44" s="6125"/>
      <c r="J44" s="6126"/>
      <c r="K44" s="6127">
        <f>K46+K47+K45</f>
        <v>5000000</v>
      </c>
    </row>
    <row r="45" spans="1:11" s="6056" customFormat="1" ht="27.6" x14ac:dyDescent="0.25">
      <c r="A45" s="6128"/>
      <c r="B45" s="6129"/>
      <c r="C45" s="6130"/>
      <c r="D45" s="6059" t="s">
        <v>67</v>
      </c>
      <c r="E45" s="6108" t="s">
        <v>5605</v>
      </c>
      <c r="F45" s="6061" t="s">
        <v>5606</v>
      </c>
      <c r="G45" s="6060" t="s">
        <v>5568</v>
      </c>
      <c r="H45" s="6076">
        <v>1</v>
      </c>
      <c r="I45" s="6131" t="s">
        <v>5607</v>
      </c>
      <c r="J45" s="6064" t="s">
        <v>5569</v>
      </c>
      <c r="K45" s="6132">
        <v>5000000</v>
      </c>
    </row>
    <row r="46" spans="1:11" s="6066" customFormat="1" ht="27.6" x14ac:dyDescent="0.25">
      <c r="A46" s="6057"/>
      <c r="B46" s="6058"/>
      <c r="C46" s="6058"/>
      <c r="D46" s="6059" t="s">
        <v>72</v>
      </c>
      <c r="E46" s="6060" t="s">
        <v>461</v>
      </c>
      <c r="F46" s="6061" t="s">
        <v>5608</v>
      </c>
      <c r="G46" s="6060" t="s">
        <v>5568</v>
      </c>
      <c r="H46" s="6076">
        <v>1</v>
      </c>
      <c r="I46" s="6131" t="s">
        <v>5607</v>
      </c>
      <c r="J46" s="6064" t="s">
        <v>5569</v>
      </c>
      <c r="K46" s="6133">
        <v>0</v>
      </c>
    </row>
    <row r="47" spans="1:11" s="6066" customFormat="1" x14ac:dyDescent="0.25">
      <c r="A47" s="6067"/>
      <c r="B47" s="6068"/>
      <c r="C47" s="6068"/>
      <c r="D47" s="6069"/>
      <c r="E47" s="6070"/>
      <c r="F47" s="6071"/>
      <c r="G47" s="6060"/>
      <c r="H47" s="6076"/>
      <c r="I47" s="6131"/>
      <c r="J47" s="6064"/>
      <c r="K47" s="6134"/>
    </row>
    <row r="48" spans="1:11" s="6066" customFormat="1" x14ac:dyDescent="0.25">
      <c r="A48" s="6078"/>
      <c r="B48" s="6079"/>
      <c r="C48" s="6079"/>
      <c r="D48" s="6080"/>
      <c r="E48" s="6085"/>
      <c r="F48" s="6096"/>
      <c r="G48" s="6079"/>
      <c r="H48" s="6097"/>
      <c r="I48" s="6098"/>
      <c r="J48" s="6116"/>
      <c r="K48" s="6100"/>
    </row>
    <row r="49" spans="1:11" s="6056" customFormat="1" x14ac:dyDescent="0.25">
      <c r="A49" s="6088"/>
      <c r="B49" s="6089"/>
      <c r="C49" s="6052" t="s">
        <v>114</v>
      </c>
      <c r="D49" s="6052"/>
      <c r="E49" s="6053" t="s">
        <v>5609</v>
      </c>
      <c r="F49" s="6123"/>
      <c r="G49" s="6053"/>
      <c r="H49" s="6124"/>
      <c r="I49" s="6092"/>
      <c r="J49" s="6126"/>
      <c r="K49" s="6055">
        <f>SUM(K51:K52)</f>
        <v>9000000</v>
      </c>
    </row>
    <row r="50" spans="1:11" s="6066" customFormat="1" ht="27.6" hidden="1" x14ac:dyDescent="0.25">
      <c r="A50" s="6057"/>
      <c r="B50" s="6058"/>
      <c r="C50" s="6058"/>
      <c r="D50" s="6059" t="s">
        <v>67</v>
      </c>
      <c r="E50" s="6108" t="s">
        <v>5610</v>
      </c>
      <c r="F50" s="6061" t="s">
        <v>5611</v>
      </c>
      <c r="G50" s="6060" t="s">
        <v>5568</v>
      </c>
      <c r="H50" s="6076">
        <v>1</v>
      </c>
      <c r="I50" s="6131" t="s">
        <v>5607</v>
      </c>
      <c r="J50" s="6064" t="s">
        <v>5569</v>
      </c>
      <c r="K50" s="6132">
        <v>0</v>
      </c>
    </row>
    <row r="51" spans="1:11" s="6066" customFormat="1" ht="27.6" x14ac:dyDescent="0.25">
      <c r="A51" s="6057"/>
      <c r="B51" s="6058"/>
      <c r="C51" s="6058"/>
      <c r="D51" s="6059" t="s">
        <v>67</v>
      </c>
      <c r="E51" s="6108" t="s">
        <v>5610</v>
      </c>
      <c r="F51" s="6061" t="s">
        <v>6988</v>
      </c>
      <c r="G51" s="6060" t="s">
        <v>5568</v>
      </c>
      <c r="H51" s="6076">
        <v>1</v>
      </c>
      <c r="I51" s="6131" t="s">
        <v>5607</v>
      </c>
      <c r="J51" s="6064" t="s">
        <v>5569</v>
      </c>
      <c r="K51" s="6132">
        <v>4500000</v>
      </c>
    </row>
    <row r="52" spans="1:11" s="6066" customFormat="1" ht="27.6" x14ac:dyDescent="0.25">
      <c r="A52" s="6057"/>
      <c r="B52" s="6058"/>
      <c r="C52" s="6058"/>
      <c r="D52" s="6059" t="s">
        <v>72</v>
      </c>
      <c r="E52" s="6060" t="s">
        <v>461</v>
      </c>
      <c r="F52" s="6061" t="s">
        <v>6989</v>
      </c>
      <c r="G52" s="6060" t="s">
        <v>5568</v>
      </c>
      <c r="H52" s="6076">
        <v>1</v>
      </c>
      <c r="I52" s="6131" t="s">
        <v>5607</v>
      </c>
      <c r="J52" s="6064" t="s">
        <v>5569</v>
      </c>
      <c r="K52" s="6132">
        <v>4500000</v>
      </c>
    </row>
    <row r="53" spans="1:11" s="6066" customFormat="1" ht="27.6" x14ac:dyDescent="0.25">
      <c r="A53" s="6067"/>
      <c r="B53" s="6068"/>
      <c r="C53" s="6068"/>
      <c r="D53" s="6069" t="s">
        <v>109</v>
      </c>
      <c r="E53" s="6070" t="s">
        <v>5612</v>
      </c>
      <c r="F53" s="6071" t="s">
        <v>5613</v>
      </c>
      <c r="G53" s="6060" t="s">
        <v>5568</v>
      </c>
      <c r="H53" s="6076">
        <v>1</v>
      </c>
      <c r="I53" s="6131" t="s">
        <v>5607</v>
      </c>
      <c r="J53" s="6064" t="s">
        <v>5569</v>
      </c>
      <c r="K53" s="6134" t="s">
        <v>130</v>
      </c>
    </row>
    <row r="54" spans="1:11" s="6066" customFormat="1" ht="27.6" x14ac:dyDescent="0.25">
      <c r="A54" s="6067"/>
      <c r="B54" s="6068"/>
      <c r="C54" s="6068"/>
      <c r="D54" s="6069" t="s">
        <v>109</v>
      </c>
      <c r="E54" s="6095" t="s">
        <v>5612</v>
      </c>
      <c r="F54" s="6071" t="s">
        <v>5613</v>
      </c>
      <c r="G54" s="6060" t="s">
        <v>5568</v>
      </c>
      <c r="H54" s="6076">
        <v>1</v>
      </c>
      <c r="I54" s="6131" t="s">
        <v>5607</v>
      </c>
      <c r="J54" s="6064" t="s">
        <v>5569</v>
      </c>
      <c r="K54" s="6110">
        <v>0</v>
      </c>
    </row>
    <row r="55" spans="1:11" s="6066" customFormat="1" x14ac:dyDescent="0.25">
      <c r="A55" s="6078"/>
      <c r="B55" s="6079"/>
      <c r="C55" s="6079"/>
      <c r="D55" s="6080"/>
      <c r="E55" s="6085"/>
      <c r="F55" s="6096"/>
      <c r="G55" s="6079"/>
      <c r="H55" s="6097"/>
      <c r="I55" s="6098"/>
      <c r="J55" s="6099"/>
      <c r="K55" s="6100"/>
    </row>
    <row r="56" spans="1:11" s="6056" customFormat="1" x14ac:dyDescent="0.25">
      <c r="A56" s="6088"/>
      <c r="B56" s="6089"/>
      <c r="C56" s="6052" t="s">
        <v>139</v>
      </c>
      <c r="D56" s="6052"/>
      <c r="E56" s="6053" t="s">
        <v>5614</v>
      </c>
      <c r="F56" s="6123"/>
      <c r="G56" s="6135"/>
      <c r="H56" s="6124"/>
      <c r="I56" s="6125"/>
      <c r="J56" s="6126"/>
      <c r="K56" s="6127">
        <f>SUM(K59:K69)</f>
        <v>5175000000</v>
      </c>
    </row>
    <row r="57" spans="1:11" s="6066" customFormat="1" ht="27.6" hidden="1" x14ac:dyDescent="0.25">
      <c r="A57" s="6057"/>
      <c r="B57" s="6058"/>
      <c r="C57" s="6058"/>
      <c r="D57" s="6059" t="s">
        <v>67</v>
      </c>
      <c r="E57" s="6136" t="s">
        <v>5615</v>
      </c>
      <c r="F57" s="6061" t="s">
        <v>5616</v>
      </c>
      <c r="G57" s="6060" t="s">
        <v>5568</v>
      </c>
      <c r="H57" s="6076">
        <v>1</v>
      </c>
      <c r="I57" s="6131" t="s">
        <v>5607</v>
      </c>
      <c r="J57" s="6064" t="s">
        <v>481</v>
      </c>
      <c r="K57" s="6132">
        <v>0</v>
      </c>
    </row>
    <row r="58" spans="1:11" s="6066" customFormat="1" ht="27.6" hidden="1" x14ac:dyDescent="0.25">
      <c r="A58" s="6067"/>
      <c r="B58" s="6068"/>
      <c r="C58" s="6068"/>
      <c r="D58" s="6069" t="s">
        <v>72</v>
      </c>
      <c r="E58" s="6137" t="s">
        <v>5617</v>
      </c>
      <c r="F58" s="6071" t="s">
        <v>5616</v>
      </c>
      <c r="G58" s="6060" t="s">
        <v>5568</v>
      </c>
      <c r="H58" s="6076">
        <v>1</v>
      </c>
      <c r="I58" s="6131" t="s">
        <v>5607</v>
      </c>
      <c r="J58" s="6064" t="s">
        <v>481</v>
      </c>
      <c r="K58" s="6110">
        <v>0</v>
      </c>
    </row>
    <row r="59" spans="1:11" s="6066" customFormat="1" ht="27.6" x14ac:dyDescent="0.25">
      <c r="A59" s="6067"/>
      <c r="B59" s="6068"/>
      <c r="C59" s="6068"/>
      <c r="D59" s="6069" t="s">
        <v>109</v>
      </c>
      <c r="E59" s="6137" t="s">
        <v>5618</v>
      </c>
      <c r="F59" s="6071" t="s">
        <v>5616</v>
      </c>
      <c r="G59" s="6060" t="s">
        <v>5568</v>
      </c>
      <c r="H59" s="6076">
        <v>1</v>
      </c>
      <c r="I59" s="6131" t="s">
        <v>5607</v>
      </c>
      <c r="J59" s="6064" t="s">
        <v>481</v>
      </c>
      <c r="K59" s="6110">
        <v>2725000000</v>
      </c>
    </row>
    <row r="60" spans="1:11" s="6066" customFormat="1" ht="27.6" hidden="1" x14ac:dyDescent="0.25">
      <c r="A60" s="6067"/>
      <c r="B60" s="6068"/>
      <c r="C60" s="6068"/>
      <c r="D60" s="6069" t="s">
        <v>144</v>
      </c>
      <c r="E60" s="6137" t="s">
        <v>5619</v>
      </c>
      <c r="F60" s="6071" t="s">
        <v>5616</v>
      </c>
      <c r="G60" s="6060" t="s">
        <v>5568</v>
      </c>
      <c r="H60" s="6076">
        <v>1</v>
      </c>
      <c r="I60" s="6131" t="s">
        <v>5607</v>
      </c>
      <c r="J60" s="6064" t="s">
        <v>481</v>
      </c>
      <c r="K60" s="6110">
        <v>0</v>
      </c>
    </row>
    <row r="61" spans="1:11" s="6066" customFormat="1" ht="27.6" hidden="1" x14ac:dyDescent="0.25">
      <c r="A61" s="6067"/>
      <c r="B61" s="6068"/>
      <c r="C61" s="6068"/>
      <c r="D61" s="6138" t="s">
        <v>67</v>
      </c>
      <c r="E61" s="6139" t="s">
        <v>5615</v>
      </c>
      <c r="F61" s="6140" t="s">
        <v>5616</v>
      </c>
      <c r="G61" s="6141" t="s">
        <v>5568</v>
      </c>
      <c r="H61" s="6142">
        <v>1</v>
      </c>
      <c r="I61" s="6143" t="s">
        <v>5607</v>
      </c>
      <c r="J61" s="6144" t="s">
        <v>481</v>
      </c>
      <c r="K61" s="6145">
        <v>0</v>
      </c>
    </row>
    <row r="62" spans="1:11" s="6066" customFormat="1" ht="27.6" hidden="1" x14ac:dyDescent="0.25">
      <c r="A62" s="6067"/>
      <c r="B62" s="6068"/>
      <c r="C62" s="6068"/>
      <c r="D62" s="6146" t="s">
        <v>72</v>
      </c>
      <c r="E62" s="6147" t="s">
        <v>5617</v>
      </c>
      <c r="F62" s="6148" t="s">
        <v>5616</v>
      </c>
      <c r="G62" s="6141" t="s">
        <v>5568</v>
      </c>
      <c r="H62" s="6142">
        <v>1</v>
      </c>
      <c r="I62" s="6143" t="s">
        <v>5607</v>
      </c>
      <c r="J62" s="6144" t="s">
        <v>481</v>
      </c>
      <c r="K62" s="6149">
        <v>0</v>
      </c>
    </row>
    <row r="63" spans="1:11" s="6066" customFormat="1" ht="27.6" hidden="1" x14ac:dyDescent="0.25">
      <c r="A63" s="6067"/>
      <c r="B63" s="6068"/>
      <c r="C63" s="6068"/>
      <c r="D63" s="6146" t="s">
        <v>109</v>
      </c>
      <c r="E63" s="6147" t="s">
        <v>5618</v>
      </c>
      <c r="F63" s="6148" t="s">
        <v>5616</v>
      </c>
      <c r="G63" s="6141" t="s">
        <v>5568</v>
      </c>
      <c r="H63" s="6142">
        <v>1</v>
      </c>
      <c r="I63" s="6143" t="s">
        <v>5607</v>
      </c>
      <c r="J63" s="6144" t="s">
        <v>481</v>
      </c>
      <c r="K63" s="6149">
        <v>0</v>
      </c>
    </row>
    <row r="64" spans="1:11" s="6066" customFormat="1" ht="27.6" hidden="1" x14ac:dyDescent="0.25">
      <c r="A64" s="6067"/>
      <c r="B64" s="6068"/>
      <c r="C64" s="6068"/>
      <c r="D64" s="6146" t="s">
        <v>144</v>
      </c>
      <c r="E64" s="6147" t="s">
        <v>5619</v>
      </c>
      <c r="F64" s="6148" t="s">
        <v>5616</v>
      </c>
      <c r="G64" s="6141" t="s">
        <v>5568</v>
      </c>
      <c r="H64" s="6142">
        <v>1</v>
      </c>
      <c r="I64" s="6143" t="s">
        <v>5607</v>
      </c>
      <c r="J64" s="6144" t="s">
        <v>481</v>
      </c>
      <c r="K64" s="6149">
        <v>0</v>
      </c>
    </row>
    <row r="65" spans="1:11" s="6066" customFormat="1" ht="27.6" x14ac:dyDescent="0.25">
      <c r="A65" s="6067"/>
      <c r="B65" s="6068"/>
      <c r="C65" s="6068"/>
      <c r="D65" s="6146" t="s">
        <v>114</v>
      </c>
      <c r="E65" s="6147" t="s">
        <v>5620</v>
      </c>
      <c r="F65" s="6148" t="s">
        <v>5616</v>
      </c>
      <c r="G65" s="6141" t="s">
        <v>5568</v>
      </c>
      <c r="H65" s="6142">
        <v>1</v>
      </c>
      <c r="I65" s="6143" t="s">
        <v>5607</v>
      </c>
      <c r="J65" s="6144" t="s">
        <v>481</v>
      </c>
      <c r="K65" s="6149">
        <v>1950000000</v>
      </c>
    </row>
    <row r="66" spans="1:11" s="6066" customFormat="1" ht="27.6" hidden="1" x14ac:dyDescent="0.25">
      <c r="A66" s="6067"/>
      <c r="B66" s="6068"/>
      <c r="C66" s="6068"/>
      <c r="D66" s="6146" t="s">
        <v>139</v>
      </c>
      <c r="E66" s="6147" t="s">
        <v>5621</v>
      </c>
      <c r="F66" s="6148" t="s">
        <v>5616</v>
      </c>
      <c r="G66" s="6141" t="s">
        <v>5568</v>
      </c>
      <c r="H66" s="6142">
        <v>1</v>
      </c>
      <c r="I66" s="6143" t="s">
        <v>5607</v>
      </c>
      <c r="J66" s="6144" t="s">
        <v>481</v>
      </c>
      <c r="K66" s="6149">
        <v>0</v>
      </c>
    </row>
    <row r="67" spans="1:11" s="6066" customFormat="1" ht="27.6" hidden="1" x14ac:dyDescent="0.25">
      <c r="A67" s="6067"/>
      <c r="B67" s="6068"/>
      <c r="C67" s="6068"/>
      <c r="D67" s="6146" t="s">
        <v>81</v>
      </c>
      <c r="E67" s="6147" t="s">
        <v>5622</v>
      </c>
      <c r="F67" s="6148" t="s">
        <v>5616</v>
      </c>
      <c r="G67" s="6141" t="s">
        <v>5568</v>
      </c>
      <c r="H67" s="6142">
        <v>1</v>
      </c>
      <c r="I67" s="6143" t="s">
        <v>5607</v>
      </c>
      <c r="J67" s="6144" t="s">
        <v>481</v>
      </c>
      <c r="K67" s="6149">
        <v>0</v>
      </c>
    </row>
    <row r="68" spans="1:11" s="6066" customFormat="1" ht="27.6" x14ac:dyDescent="0.25">
      <c r="A68" s="6067"/>
      <c r="B68" s="6068"/>
      <c r="C68" s="6068"/>
      <c r="D68" s="6146" t="s">
        <v>84</v>
      </c>
      <c r="E68" s="6147" t="s">
        <v>5623</v>
      </c>
      <c r="F68" s="6148" t="s">
        <v>5616</v>
      </c>
      <c r="G68" s="6141" t="s">
        <v>5568</v>
      </c>
      <c r="H68" s="6142">
        <v>1</v>
      </c>
      <c r="I68" s="6143" t="s">
        <v>5607</v>
      </c>
      <c r="J68" s="6144" t="s">
        <v>481</v>
      </c>
      <c r="K68" s="6149">
        <v>500000000</v>
      </c>
    </row>
    <row r="69" spans="1:11" s="6066" customFormat="1" ht="27.6" hidden="1" x14ac:dyDescent="0.25">
      <c r="A69" s="6067"/>
      <c r="B69" s="6068"/>
      <c r="C69" s="6068"/>
      <c r="D69" s="6146" t="s">
        <v>119</v>
      </c>
      <c r="E69" s="6147" t="s">
        <v>5624</v>
      </c>
      <c r="F69" s="6148" t="s">
        <v>5616</v>
      </c>
      <c r="G69" s="6141" t="s">
        <v>5568</v>
      </c>
      <c r="H69" s="6142">
        <v>1</v>
      </c>
      <c r="I69" s="6143" t="s">
        <v>5607</v>
      </c>
      <c r="J69" s="6144" t="s">
        <v>481</v>
      </c>
      <c r="K69" s="6149">
        <v>0</v>
      </c>
    </row>
    <row r="70" spans="1:11" s="6066" customFormat="1" ht="27.6" x14ac:dyDescent="0.25">
      <c r="A70" s="6067"/>
      <c r="B70" s="6068"/>
      <c r="C70" s="6068"/>
      <c r="D70" s="6069" t="s">
        <v>119</v>
      </c>
      <c r="E70" s="6137" t="s">
        <v>5624</v>
      </c>
      <c r="F70" s="6071" t="s">
        <v>5616</v>
      </c>
      <c r="G70" s="6060" t="s">
        <v>5568</v>
      </c>
      <c r="H70" s="6076">
        <v>1</v>
      </c>
      <c r="I70" s="6131" t="s">
        <v>5607</v>
      </c>
      <c r="J70" s="6064" t="s">
        <v>481</v>
      </c>
      <c r="K70" s="6110">
        <v>0</v>
      </c>
    </row>
    <row r="71" spans="1:11" s="6066" customFormat="1" x14ac:dyDescent="0.25">
      <c r="A71" s="6067"/>
      <c r="B71" s="6068"/>
      <c r="C71" s="6068"/>
      <c r="D71" s="6069"/>
      <c r="E71" s="6060"/>
      <c r="F71" s="6150"/>
      <c r="G71" s="6060"/>
      <c r="H71" s="6151"/>
      <c r="I71" s="6152"/>
      <c r="J71" s="6072"/>
      <c r="K71" s="6134"/>
    </row>
    <row r="72" spans="1:11" s="6056" customFormat="1" ht="27.6" x14ac:dyDescent="0.25">
      <c r="A72" s="6088"/>
      <c r="B72" s="6089"/>
      <c r="C72" s="6052" t="s">
        <v>81</v>
      </c>
      <c r="D72" s="6052"/>
      <c r="E72" s="6053" t="s">
        <v>5625</v>
      </c>
      <c r="F72" s="6123"/>
      <c r="G72" s="6053"/>
      <c r="H72" s="6124"/>
      <c r="I72" s="6125"/>
      <c r="J72" s="6126"/>
      <c r="K72" s="6127">
        <f>SUM(K73:K83)</f>
        <v>465917000</v>
      </c>
    </row>
    <row r="73" spans="1:11" s="6066" customFormat="1" ht="27.6" x14ac:dyDescent="0.25">
      <c r="A73" s="6057"/>
      <c r="B73" s="6058"/>
      <c r="C73" s="6058"/>
      <c r="D73" s="6138" t="s">
        <v>67</v>
      </c>
      <c r="E73" s="6153" t="s">
        <v>5626</v>
      </c>
      <c r="F73" s="6140" t="s">
        <v>5627</v>
      </c>
      <c r="G73" s="6141" t="s">
        <v>5568</v>
      </c>
      <c r="H73" s="6142">
        <v>1</v>
      </c>
      <c r="I73" s="6154" t="s">
        <v>769</v>
      </c>
      <c r="J73" s="6144" t="s">
        <v>5569</v>
      </c>
      <c r="K73" s="6145">
        <v>27410000</v>
      </c>
    </row>
    <row r="74" spans="1:11" s="6066" customFormat="1" ht="27.6" x14ac:dyDescent="0.25">
      <c r="A74" s="6067"/>
      <c r="B74" s="6068"/>
      <c r="C74" s="6068"/>
      <c r="D74" s="6146" t="s">
        <v>72</v>
      </c>
      <c r="E74" s="6155" t="s">
        <v>6990</v>
      </c>
      <c r="F74" s="6148" t="s">
        <v>5628</v>
      </c>
      <c r="G74" s="6141" t="s">
        <v>5568</v>
      </c>
      <c r="H74" s="6142">
        <v>19</v>
      </c>
      <c r="I74" s="6156" t="s">
        <v>5579</v>
      </c>
      <c r="J74" s="6144" t="s">
        <v>627</v>
      </c>
      <c r="K74" s="6149">
        <v>172016000</v>
      </c>
    </row>
    <row r="75" spans="1:11" s="6066" customFormat="1" ht="27.6" x14ac:dyDescent="0.25">
      <c r="A75" s="6067"/>
      <c r="B75" s="6068"/>
      <c r="C75" s="6068"/>
      <c r="D75" s="6146" t="s">
        <v>109</v>
      </c>
      <c r="E75" s="6155" t="s">
        <v>755</v>
      </c>
      <c r="F75" s="6148" t="s">
        <v>5629</v>
      </c>
      <c r="G75" s="6141" t="s">
        <v>5568</v>
      </c>
      <c r="H75" s="6142">
        <v>2</v>
      </c>
      <c r="I75" s="6156" t="s">
        <v>769</v>
      </c>
      <c r="J75" s="6144" t="s">
        <v>481</v>
      </c>
      <c r="K75" s="6149">
        <v>72200000</v>
      </c>
    </row>
    <row r="76" spans="1:11" s="6066" customFormat="1" ht="27.6" x14ac:dyDescent="0.25">
      <c r="A76" s="6067"/>
      <c r="B76" s="6068"/>
      <c r="C76" s="6068"/>
      <c r="D76" s="6146" t="s">
        <v>144</v>
      </c>
      <c r="E76" s="6155" t="s">
        <v>5630</v>
      </c>
      <c r="F76" s="6148" t="s">
        <v>5631</v>
      </c>
      <c r="G76" s="6141" t="s">
        <v>5568</v>
      </c>
      <c r="H76" s="6142">
        <v>3</v>
      </c>
      <c r="I76" s="6156" t="s">
        <v>5579</v>
      </c>
      <c r="J76" s="6144" t="s">
        <v>352</v>
      </c>
      <c r="K76" s="6149">
        <v>49500000</v>
      </c>
    </row>
    <row r="77" spans="1:11" s="6066" customFormat="1" ht="27.6" x14ac:dyDescent="0.25">
      <c r="A77" s="6067"/>
      <c r="B77" s="6068"/>
      <c r="C77" s="6068"/>
      <c r="D77" s="6146" t="s">
        <v>114</v>
      </c>
      <c r="E77" s="6155" t="s">
        <v>5632</v>
      </c>
      <c r="F77" s="6148" t="s">
        <v>5633</v>
      </c>
      <c r="G77" s="6141" t="s">
        <v>5568</v>
      </c>
      <c r="H77" s="6142">
        <v>13</v>
      </c>
      <c r="I77" s="6156" t="s">
        <v>5579</v>
      </c>
      <c r="J77" s="6144" t="s">
        <v>627</v>
      </c>
      <c r="K77" s="6157">
        <v>34250000</v>
      </c>
    </row>
    <row r="78" spans="1:11" s="6066" customFormat="1" ht="27.6" x14ac:dyDescent="0.25">
      <c r="A78" s="6067"/>
      <c r="B78" s="6068"/>
      <c r="C78" s="6068"/>
      <c r="D78" s="6146" t="s">
        <v>139</v>
      </c>
      <c r="E78" s="6155" t="s">
        <v>5634</v>
      </c>
      <c r="F78" s="6148" t="s">
        <v>5627</v>
      </c>
      <c r="G78" s="6141" t="s">
        <v>5568</v>
      </c>
      <c r="H78" s="6142">
        <v>1</v>
      </c>
      <c r="I78" s="6156" t="s">
        <v>769</v>
      </c>
      <c r="J78" s="6144" t="s">
        <v>5569</v>
      </c>
      <c r="K78" s="6157">
        <v>0</v>
      </c>
    </row>
    <row r="79" spans="1:11" s="6066" customFormat="1" ht="27.6" x14ac:dyDescent="0.25">
      <c r="A79" s="6067"/>
      <c r="B79" s="6068"/>
      <c r="C79" s="6068"/>
      <c r="D79" s="6146" t="s">
        <v>81</v>
      </c>
      <c r="E79" s="6155" t="s">
        <v>5635</v>
      </c>
      <c r="F79" s="6148" t="s">
        <v>5627</v>
      </c>
      <c r="G79" s="6141" t="s">
        <v>5568</v>
      </c>
      <c r="H79" s="6142">
        <v>1</v>
      </c>
      <c r="I79" s="6156" t="s">
        <v>769</v>
      </c>
      <c r="J79" s="6144" t="s">
        <v>5569</v>
      </c>
      <c r="K79" s="6157">
        <v>0</v>
      </c>
    </row>
    <row r="80" spans="1:11" s="6066" customFormat="1" ht="27.6" x14ac:dyDescent="0.25">
      <c r="A80" s="6067"/>
      <c r="B80" s="6068"/>
      <c r="C80" s="6068"/>
      <c r="D80" s="6146" t="s">
        <v>84</v>
      </c>
      <c r="E80" s="6158" t="s">
        <v>5636</v>
      </c>
      <c r="F80" s="6159" t="s">
        <v>5637</v>
      </c>
      <c r="G80" s="6141" t="s">
        <v>5568</v>
      </c>
      <c r="H80" s="6142">
        <v>1</v>
      </c>
      <c r="I80" s="6156" t="s">
        <v>769</v>
      </c>
      <c r="J80" s="6144" t="s">
        <v>5569</v>
      </c>
      <c r="K80" s="6160">
        <v>35200000</v>
      </c>
    </row>
    <row r="81" spans="1:11" s="6066" customFormat="1" ht="27.6" x14ac:dyDescent="0.25">
      <c r="A81" s="6067"/>
      <c r="B81" s="6068"/>
      <c r="C81" s="6068"/>
      <c r="D81" s="6146" t="s">
        <v>119</v>
      </c>
      <c r="E81" s="6158" t="s">
        <v>5638</v>
      </c>
      <c r="F81" s="6148" t="s">
        <v>5639</v>
      </c>
      <c r="G81" s="6141" t="s">
        <v>5568</v>
      </c>
      <c r="H81" s="6142">
        <v>1</v>
      </c>
      <c r="I81" s="6156" t="s">
        <v>769</v>
      </c>
      <c r="J81" s="6144" t="s">
        <v>5569</v>
      </c>
      <c r="K81" s="6160">
        <v>50041000</v>
      </c>
    </row>
    <row r="82" spans="1:11" s="6066" customFormat="1" ht="27.6" x14ac:dyDescent="0.25">
      <c r="A82" s="6067"/>
      <c r="B82" s="6068"/>
      <c r="C82" s="6068"/>
      <c r="D82" s="6146" t="s">
        <v>119</v>
      </c>
      <c r="E82" s="6158" t="s">
        <v>6991</v>
      </c>
      <c r="F82" s="6148" t="s">
        <v>5639</v>
      </c>
      <c r="G82" s="6141" t="s">
        <v>5568</v>
      </c>
      <c r="H82" s="6142">
        <v>1</v>
      </c>
      <c r="I82" s="6156" t="s">
        <v>769</v>
      </c>
      <c r="J82" s="6144" t="s">
        <v>5569</v>
      </c>
      <c r="K82" s="6160">
        <v>25300000</v>
      </c>
    </row>
    <row r="83" spans="1:11" s="6066" customFormat="1" ht="27.6" x14ac:dyDescent="0.25">
      <c r="A83" s="6067"/>
      <c r="B83" s="6068"/>
      <c r="C83" s="6068"/>
      <c r="D83" s="6069" t="s">
        <v>81</v>
      </c>
      <c r="E83" s="6095" t="s">
        <v>5635</v>
      </c>
      <c r="F83" s="6071" t="s">
        <v>5627</v>
      </c>
      <c r="G83" s="6060" t="s">
        <v>5568</v>
      </c>
      <c r="H83" s="6076">
        <v>1</v>
      </c>
      <c r="I83" s="6109" t="s">
        <v>769</v>
      </c>
      <c r="J83" s="6064" t="s">
        <v>5569</v>
      </c>
      <c r="K83" s="6161">
        <v>0</v>
      </c>
    </row>
    <row r="84" spans="1:11" s="6066" customFormat="1" x14ac:dyDescent="0.25">
      <c r="A84" s="6078"/>
      <c r="B84" s="6079"/>
      <c r="C84" s="6079"/>
      <c r="D84" s="6080"/>
      <c r="E84" s="6085"/>
      <c r="F84" s="6096"/>
      <c r="G84" s="6079"/>
      <c r="H84" s="6097"/>
      <c r="I84" s="6098"/>
      <c r="J84" s="6099"/>
      <c r="K84" s="6100"/>
    </row>
    <row r="85" spans="1:11" s="6056" customFormat="1" x14ac:dyDescent="0.25">
      <c r="A85" s="6088"/>
      <c r="B85" s="6089"/>
      <c r="C85" s="6052" t="s">
        <v>84</v>
      </c>
      <c r="D85" s="6052"/>
      <c r="E85" s="6053" t="s">
        <v>5640</v>
      </c>
      <c r="F85" s="6123"/>
      <c r="G85" s="6135"/>
      <c r="H85" s="6124"/>
      <c r="I85" s="6092"/>
      <c r="J85" s="6126"/>
      <c r="K85" s="6055">
        <f>SUM(K88:K90)</f>
        <v>14600000</v>
      </c>
    </row>
    <row r="86" spans="1:11" s="6066" customFormat="1" ht="27.6" hidden="1" x14ac:dyDescent="0.25">
      <c r="A86" s="6057"/>
      <c r="B86" s="6058"/>
      <c r="C86" s="6058"/>
      <c r="D86" s="6059" t="s">
        <v>67</v>
      </c>
      <c r="E86" s="6108" t="s">
        <v>5641</v>
      </c>
      <c r="F86" s="6061" t="s">
        <v>5642</v>
      </c>
      <c r="G86" s="6060" t="s">
        <v>5568</v>
      </c>
      <c r="H86" s="6076">
        <v>2</v>
      </c>
      <c r="I86" s="6109" t="s">
        <v>5643</v>
      </c>
      <c r="J86" s="6064" t="s">
        <v>5569</v>
      </c>
      <c r="K86" s="6132">
        <v>0</v>
      </c>
    </row>
    <row r="87" spans="1:11" s="6066" customFormat="1" ht="27.6" hidden="1" x14ac:dyDescent="0.25">
      <c r="A87" s="6067"/>
      <c r="B87" s="6068"/>
      <c r="C87" s="6068"/>
      <c r="D87" s="6069" t="s">
        <v>72</v>
      </c>
      <c r="E87" s="6095" t="s">
        <v>5644</v>
      </c>
      <c r="F87" s="6071" t="s">
        <v>5645</v>
      </c>
      <c r="G87" s="6060" t="s">
        <v>5568</v>
      </c>
      <c r="H87" s="6076">
        <v>1</v>
      </c>
      <c r="I87" s="6109" t="s">
        <v>769</v>
      </c>
      <c r="J87" s="6064" t="s">
        <v>5569</v>
      </c>
      <c r="K87" s="6110">
        <v>0</v>
      </c>
    </row>
    <row r="88" spans="1:11" s="6066" customFormat="1" ht="27.6" hidden="1" x14ac:dyDescent="0.25">
      <c r="A88" s="6067"/>
      <c r="B88" s="6068"/>
      <c r="C88" s="6068"/>
      <c r="D88" s="6138" t="s">
        <v>67</v>
      </c>
      <c r="E88" s="6153" t="s">
        <v>5641</v>
      </c>
      <c r="F88" s="6140" t="s">
        <v>5642</v>
      </c>
      <c r="G88" s="6141" t="s">
        <v>5568</v>
      </c>
      <c r="H88" s="6142">
        <v>2</v>
      </c>
      <c r="I88" s="6156" t="s">
        <v>5643</v>
      </c>
      <c r="J88" s="6144" t="s">
        <v>5569</v>
      </c>
      <c r="K88" s="6162">
        <v>0</v>
      </c>
    </row>
    <row r="89" spans="1:11" s="6066" customFormat="1" ht="27.6" hidden="1" x14ac:dyDescent="0.25">
      <c r="A89" s="6067"/>
      <c r="B89" s="6068"/>
      <c r="C89" s="6068"/>
      <c r="D89" s="6146" t="s">
        <v>72</v>
      </c>
      <c r="E89" s="6155" t="s">
        <v>5644</v>
      </c>
      <c r="F89" s="6148" t="s">
        <v>5645</v>
      </c>
      <c r="G89" s="6141" t="s">
        <v>5568</v>
      </c>
      <c r="H89" s="6142">
        <v>1</v>
      </c>
      <c r="I89" s="6156" t="s">
        <v>769</v>
      </c>
      <c r="J89" s="6144" t="s">
        <v>5569</v>
      </c>
      <c r="K89" s="6163">
        <v>0</v>
      </c>
    </row>
    <row r="90" spans="1:11" s="6066" customFormat="1" ht="27.6" x14ac:dyDescent="0.25">
      <c r="A90" s="6067"/>
      <c r="B90" s="6068"/>
      <c r="C90" s="6068"/>
      <c r="D90" s="6146" t="s">
        <v>109</v>
      </c>
      <c r="E90" s="6155" t="s">
        <v>5646</v>
      </c>
      <c r="F90" s="6148" t="s">
        <v>5642</v>
      </c>
      <c r="G90" s="6141" t="s">
        <v>5568</v>
      </c>
      <c r="H90" s="6164">
        <v>1</v>
      </c>
      <c r="I90" s="6165" t="s">
        <v>769</v>
      </c>
      <c r="J90" s="6166" t="s">
        <v>5569</v>
      </c>
      <c r="K90" s="6167">
        <v>14600000</v>
      </c>
    </row>
    <row r="91" spans="1:11" s="6032" customFormat="1" x14ac:dyDescent="0.3">
      <c r="A91" s="6168"/>
      <c r="B91" s="6169"/>
      <c r="C91" s="6169"/>
      <c r="D91" s="6170"/>
      <c r="E91" s="6171"/>
      <c r="F91" s="6171"/>
      <c r="G91" s="6171"/>
      <c r="H91" s="6172"/>
      <c r="I91" s="6173"/>
      <c r="J91" s="6173"/>
      <c r="K91" s="6174"/>
    </row>
    <row r="92" spans="1:11" s="6032" customFormat="1" ht="14.4" thickBot="1" x14ac:dyDescent="0.35">
      <c r="A92" s="8257" t="s">
        <v>1</v>
      </c>
      <c r="B92" s="8258"/>
      <c r="C92" s="8258"/>
      <c r="D92" s="8258"/>
      <c r="E92" s="8258"/>
      <c r="F92" s="8258"/>
      <c r="G92" s="8258"/>
      <c r="H92" s="8258"/>
      <c r="I92" s="8258"/>
      <c r="J92" s="8259"/>
      <c r="K92" s="6175">
        <f>K13+K9</f>
        <v>11465252300</v>
      </c>
    </row>
    <row r="93" spans="1:11" s="6032" customFormat="1" x14ac:dyDescent="0.3">
      <c r="A93" s="5973"/>
      <c r="B93" s="5973"/>
      <c r="C93" s="5973"/>
      <c r="D93" s="6176"/>
      <c r="E93" s="6177"/>
      <c r="F93" s="6177"/>
      <c r="G93" s="6177"/>
      <c r="H93" s="6178"/>
      <c r="I93" s="6179"/>
      <c r="J93" s="6179"/>
      <c r="K93" s="6179"/>
    </row>
    <row r="94" spans="1:11" s="6032" customFormat="1" hidden="1" x14ac:dyDescent="0.3">
      <c r="A94" s="5973"/>
      <c r="B94" s="5973"/>
      <c r="C94" s="5973"/>
      <c r="D94" s="6176"/>
      <c r="E94" s="6177"/>
      <c r="F94" s="6177"/>
      <c r="G94" s="6177"/>
      <c r="H94" s="6178"/>
      <c r="I94" s="6179"/>
      <c r="J94" s="6179"/>
      <c r="K94" s="6179"/>
    </row>
    <row r="95" spans="1:11" s="6032" customFormat="1" hidden="1" x14ac:dyDescent="0.3">
      <c r="A95" s="5973"/>
      <c r="B95" s="5973"/>
      <c r="C95" s="5973"/>
      <c r="D95" s="6176"/>
      <c r="E95" s="6177"/>
      <c r="F95" s="6177"/>
      <c r="G95" s="6177"/>
      <c r="H95" s="6178"/>
      <c r="I95" s="6179"/>
      <c r="J95" s="6180" t="s">
        <v>5647</v>
      </c>
      <c r="K95" s="6179"/>
    </row>
    <row r="96" spans="1:11" s="6032" customFormat="1" hidden="1" x14ac:dyDescent="0.3">
      <c r="A96" s="5973"/>
      <c r="B96" s="5973"/>
      <c r="C96" s="5973"/>
      <c r="D96" s="6176"/>
      <c r="E96" s="6177"/>
      <c r="F96" s="6177"/>
      <c r="G96" s="6177"/>
      <c r="H96" s="6178"/>
      <c r="I96" s="6179"/>
      <c r="J96" s="6181"/>
      <c r="K96" s="6179"/>
    </row>
    <row r="97" spans="1:11" s="6032" customFormat="1" hidden="1" x14ac:dyDescent="0.3">
      <c r="A97" s="5973"/>
      <c r="B97" s="5973"/>
      <c r="C97" s="5973"/>
      <c r="D97" s="6176"/>
      <c r="E97" s="6177"/>
      <c r="F97" s="6177"/>
      <c r="G97" s="6177"/>
      <c r="H97" s="6178"/>
      <c r="I97" s="6179"/>
      <c r="J97" s="6181" t="s">
        <v>5648</v>
      </c>
      <c r="K97" s="6179"/>
    </row>
    <row r="98" spans="1:11" s="6032" customFormat="1" hidden="1" x14ac:dyDescent="0.3">
      <c r="A98" s="5973"/>
      <c r="B98" s="5973"/>
      <c r="C98" s="5973"/>
      <c r="D98" s="6176"/>
      <c r="E98" s="6177"/>
      <c r="F98" s="6177"/>
      <c r="G98" s="6177"/>
      <c r="H98" s="6178"/>
      <c r="I98" s="6179"/>
      <c r="J98" s="6181" t="s">
        <v>5649</v>
      </c>
      <c r="K98" s="6179"/>
    </row>
    <row r="99" spans="1:11" s="6032" customFormat="1" hidden="1" x14ac:dyDescent="0.3">
      <c r="A99" s="5973"/>
      <c r="B99" s="5973"/>
      <c r="C99" s="5973"/>
      <c r="D99" s="6176"/>
      <c r="E99" s="6177"/>
      <c r="F99" s="6177"/>
      <c r="G99" s="6177"/>
      <c r="H99" s="6178"/>
      <c r="I99" s="6179"/>
      <c r="J99" s="6181"/>
      <c r="K99" s="6179"/>
    </row>
    <row r="100" spans="1:11" s="6032" customFormat="1" hidden="1" x14ac:dyDescent="0.3">
      <c r="A100" s="5973"/>
      <c r="B100" s="5973"/>
      <c r="C100" s="5973"/>
      <c r="D100" s="6176"/>
      <c r="E100" s="6177"/>
      <c r="F100" s="6177"/>
      <c r="G100" s="6177"/>
      <c r="H100" s="6178"/>
      <c r="I100" s="6179"/>
      <c r="J100" s="6181"/>
      <c r="K100" s="6179"/>
    </row>
    <row r="101" spans="1:11" s="6032" customFormat="1" hidden="1" x14ac:dyDescent="0.3">
      <c r="A101" s="5973"/>
      <c r="B101" s="5973"/>
      <c r="C101" s="5973"/>
      <c r="D101" s="6176"/>
      <c r="E101" s="6177"/>
      <c r="F101" s="6177"/>
      <c r="G101" s="6177"/>
      <c r="H101" s="6178"/>
      <c r="I101" s="6179"/>
      <c r="J101" s="6181"/>
      <c r="K101" s="6179"/>
    </row>
    <row r="102" spans="1:11" s="6032" customFormat="1" hidden="1" x14ac:dyDescent="0.3">
      <c r="A102" s="5973"/>
      <c r="B102" s="5973"/>
      <c r="C102" s="5973"/>
      <c r="D102" s="6176"/>
      <c r="E102" s="6177"/>
      <c r="F102" s="6177"/>
      <c r="G102" s="6177"/>
      <c r="H102" s="6178"/>
      <c r="I102" s="6179"/>
      <c r="J102" s="6182" t="s">
        <v>5650</v>
      </c>
      <c r="K102" s="6179"/>
    </row>
    <row r="103" spans="1:11" s="6032" customFormat="1" hidden="1" x14ac:dyDescent="0.3">
      <c r="A103" s="5973"/>
      <c r="B103" s="5973"/>
      <c r="C103" s="5973"/>
      <c r="D103" s="6176"/>
      <c r="E103" s="6177"/>
      <c r="F103" s="6177"/>
      <c r="G103" s="6177"/>
      <c r="H103" s="6178"/>
      <c r="I103" s="6179"/>
      <c r="J103" s="6181" t="s">
        <v>770</v>
      </c>
      <c r="K103" s="6179"/>
    </row>
    <row r="104" spans="1:11" s="6032" customFormat="1" hidden="1" x14ac:dyDescent="0.3">
      <c r="A104" s="5973"/>
      <c r="B104" s="5973"/>
      <c r="C104" s="5973"/>
      <c r="D104" s="6176"/>
      <c r="E104" s="6177"/>
      <c r="F104" s="6177"/>
      <c r="G104" s="6177"/>
      <c r="H104" s="6178"/>
      <c r="I104" s="6179"/>
      <c r="J104" s="6181" t="s">
        <v>5651</v>
      </c>
      <c r="K104" s="6179"/>
    </row>
    <row r="105" spans="1:11" s="6032" customFormat="1" hidden="1" x14ac:dyDescent="0.3">
      <c r="A105" s="5973"/>
      <c r="B105" s="5973"/>
      <c r="C105" s="5973"/>
      <c r="D105" s="6176"/>
      <c r="E105" s="6177"/>
      <c r="F105" s="6177"/>
      <c r="G105" s="6177"/>
      <c r="H105" s="6178"/>
      <c r="I105" s="6179"/>
      <c r="J105" s="6179"/>
      <c r="K105" s="6179"/>
    </row>
    <row r="106" spans="1:11" s="6032" customFormat="1" hidden="1" x14ac:dyDescent="0.3">
      <c r="A106" s="5973"/>
      <c r="B106" s="5973"/>
      <c r="C106" s="5973"/>
      <c r="D106" s="6176"/>
      <c r="E106" s="6177"/>
      <c r="F106" s="6177"/>
      <c r="G106" s="6177"/>
      <c r="H106" s="6178"/>
      <c r="I106" s="6179"/>
      <c r="J106" s="6179"/>
      <c r="K106" s="6179"/>
    </row>
    <row r="107" spans="1:11" s="6032" customFormat="1" x14ac:dyDescent="0.3"/>
    <row r="108" spans="1:11" s="6032" customFormat="1" x14ac:dyDescent="0.3"/>
    <row r="109" spans="1:11" s="6032" customFormat="1" x14ac:dyDescent="0.3"/>
    <row r="110" spans="1:11" s="6032" customFormat="1" x14ac:dyDescent="0.3"/>
    <row r="111" spans="1:11" s="6032" customFormat="1" x14ac:dyDescent="0.3"/>
    <row r="112" spans="1:11" s="6032" customFormat="1" x14ac:dyDescent="0.3"/>
    <row r="113" s="6032" customFormat="1" x14ac:dyDescent="0.3"/>
    <row r="114" s="6032" customFormat="1" x14ac:dyDescent="0.3"/>
    <row r="115" s="6032" customFormat="1" x14ac:dyDescent="0.3"/>
    <row r="116" s="6032" customFormat="1" x14ac:dyDescent="0.3"/>
    <row r="117" s="6032" customFormat="1" x14ac:dyDescent="0.3"/>
    <row r="118" s="6032" customFormat="1" x14ac:dyDescent="0.3"/>
    <row r="119" s="6032" customFormat="1" x14ac:dyDescent="0.3"/>
    <row r="120" s="6032" customFormat="1" x14ac:dyDescent="0.3"/>
    <row r="121" s="6032" customFormat="1" x14ac:dyDescent="0.3"/>
    <row r="122" s="6032" customFormat="1" x14ac:dyDescent="0.3"/>
    <row r="123" s="6032" customFormat="1" x14ac:dyDescent="0.3"/>
    <row r="124" s="6032" customFormat="1" x14ac:dyDescent="0.3"/>
    <row r="125" s="6032" customFormat="1" x14ac:dyDescent="0.3"/>
    <row r="126" s="6032" customFormat="1" x14ac:dyDescent="0.3"/>
    <row r="127" s="6032" customFormat="1" x14ac:dyDescent="0.3"/>
    <row r="128" s="6032" customFormat="1" x14ac:dyDescent="0.3"/>
    <row r="129" s="6032" customFormat="1" x14ac:dyDescent="0.3"/>
    <row r="130" s="6032" customFormat="1" x14ac:dyDescent="0.3"/>
    <row r="131" s="6032" customFormat="1" x14ac:dyDescent="0.3"/>
    <row r="132" s="6032" customFormat="1" x14ac:dyDescent="0.3"/>
  </sheetData>
  <mergeCells count="20">
    <mergeCell ref="H12:I12"/>
    <mergeCell ref="H13:I13"/>
    <mergeCell ref="H14:I14"/>
    <mergeCell ref="H15:I15"/>
    <mergeCell ref="A92:J92"/>
    <mergeCell ref="O4:O6"/>
    <mergeCell ref="F5:F6"/>
    <mergeCell ref="G5:G6"/>
    <mergeCell ref="A7:D7"/>
    <mergeCell ref="H7:I7"/>
    <mergeCell ref="H11:I11"/>
    <mergeCell ref="A1:K1"/>
    <mergeCell ref="A2:K2"/>
    <mergeCell ref="A3:K3"/>
    <mergeCell ref="A4:D6"/>
    <mergeCell ref="E4:E6"/>
    <mergeCell ref="F4:G4"/>
    <mergeCell ref="H4:I6"/>
    <mergeCell ref="J4:J6"/>
    <mergeCell ref="K4:K6"/>
  </mergeCells>
  <pageMargins left="0.5" right="0.25" top="0.39" bottom="0.41" header="0.31496062992126" footer="0.31496062992126"/>
  <pageSetup paperSize="9" scale="75" orientation="landscape" horizontalDpi="4294967294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FFFF00"/>
  </sheetPr>
  <dimension ref="A1:P69"/>
  <sheetViews>
    <sheetView view="pageBreakPreview" topLeftCell="A7" zoomScaleSheetLayoutView="100" workbookViewId="0">
      <selection activeCell="B14" sqref="B14"/>
    </sheetView>
  </sheetViews>
  <sheetFormatPr defaultColWidth="9.109375" defaultRowHeight="13.8" x14ac:dyDescent="0.25"/>
  <cols>
    <col min="1" max="1" width="7.88671875" style="1653" customWidth="1"/>
    <col min="2" max="2" width="53.88671875" style="1853" customWidth="1"/>
    <col min="3" max="3" width="52" style="1853" customWidth="1"/>
    <col min="4" max="4" width="24.6640625" style="1853" customWidth="1"/>
    <col min="5" max="5" width="15.109375" style="1653" customWidth="1"/>
    <col min="6" max="6" width="12.5546875" style="1653" customWidth="1"/>
    <col min="7" max="7" width="16.88671875" style="1853" customWidth="1"/>
    <col min="8" max="10" width="9.109375" style="1853"/>
    <col min="11" max="11" width="38.6640625" style="1853" customWidth="1"/>
    <col min="12" max="16384" width="9.109375" style="1853"/>
  </cols>
  <sheetData>
    <row r="1" spans="1:11" s="1854" customFormat="1" ht="15.6" x14ac:dyDescent="0.3">
      <c r="A1" s="8268" t="s">
        <v>3386</v>
      </c>
      <c r="B1" s="8268"/>
      <c r="C1" s="8268"/>
      <c r="D1" s="8268"/>
      <c r="E1" s="8268"/>
      <c r="F1" s="8268"/>
      <c r="G1" s="8268"/>
    </row>
    <row r="2" spans="1:11" s="1854" customFormat="1" ht="15.6" x14ac:dyDescent="0.3">
      <c r="A2" s="8269"/>
      <c r="B2" s="8269"/>
      <c r="C2" s="8269"/>
      <c r="D2" s="8269"/>
      <c r="E2" s="8269"/>
      <c r="F2" s="8269"/>
      <c r="G2" s="8269"/>
    </row>
    <row r="3" spans="1:11" s="1854" customFormat="1" ht="15.6" x14ac:dyDescent="0.3">
      <c r="A3" s="1855" t="s">
        <v>448</v>
      </c>
      <c r="B3" s="1856" t="s">
        <v>6742</v>
      </c>
      <c r="E3" s="1855"/>
      <c r="F3" s="1855"/>
    </row>
    <row r="4" spans="1:11" ht="14.4" thickBot="1" x14ac:dyDescent="0.3"/>
    <row r="5" spans="1:11" s="1857" customFormat="1" x14ac:dyDescent="0.25">
      <c r="A5" s="8270" t="s">
        <v>59</v>
      </c>
      <c r="B5" s="8272" t="s">
        <v>6743</v>
      </c>
      <c r="C5" s="8274" t="s">
        <v>62</v>
      </c>
      <c r="D5" s="8274"/>
      <c r="E5" s="8275" t="s">
        <v>63</v>
      </c>
      <c r="F5" s="8275" t="s">
        <v>234</v>
      </c>
      <c r="G5" s="8277" t="s">
        <v>3504</v>
      </c>
    </row>
    <row r="6" spans="1:11" s="1857" customFormat="1" ht="14.4" thickBot="1" x14ac:dyDescent="0.3">
      <c r="A6" s="8271"/>
      <c r="B6" s="8273"/>
      <c r="C6" s="1858" t="s">
        <v>65</v>
      </c>
      <c r="D6" s="1858" t="s">
        <v>66</v>
      </c>
      <c r="E6" s="8276"/>
      <c r="F6" s="8276"/>
      <c r="G6" s="8278"/>
    </row>
    <row r="7" spans="1:11" ht="15" customHeight="1" x14ac:dyDescent="0.25">
      <c r="A7" s="1859">
        <v>1</v>
      </c>
      <c r="B7" s="1860">
        <v>2</v>
      </c>
      <c r="C7" s="1860">
        <v>3</v>
      </c>
      <c r="D7" s="1860">
        <v>4</v>
      </c>
      <c r="E7" s="1860">
        <v>5</v>
      </c>
      <c r="F7" s="1860">
        <v>6</v>
      </c>
      <c r="G7" s="1861">
        <v>7</v>
      </c>
    </row>
    <row r="8" spans="1:11" ht="15" customHeight="1" x14ac:dyDescent="0.25">
      <c r="A8" s="1862" t="s">
        <v>67</v>
      </c>
      <c r="B8" s="1863" t="s">
        <v>68</v>
      </c>
      <c r="C8" s="1864"/>
      <c r="D8" s="1864"/>
      <c r="E8" s="1864"/>
      <c r="F8" s="1864"/>
      <c r="G8" s="1865">
        <f>G9</f>
        <v>7043184656</v>
      </c>
    </row>
    <row r="9" spans="1:11" ht="15" customHeight="1" x14ac:dyDescent="0.25">
      <c r="A9" s="1866"/>
      <c r="B9" s="1864" t="s">
        <v>6744</v>
      </c>
      <c r="C9" s="1864" t="s">
        <v>70</v>
      </c>
      <c r="D9" s="1864"/>
      <c r="E9" s="1864"/>
      <c r="F9" s="1864"/>
      <c r="G9" s="1867">
        <v>7043184656</v>
      </c>
    </row>
    <row r="10" spans="1:11" ht="15" customHeight="1" x14ac:dyDescent="0.25">
      <c r="A10" s="1866"/>
      <c r="B10" s="1864"/>
      <c r="C10" s="1864"/>
      <c r="D10" s="1864"/>
      <c r="E10" s="1864"/>
      <c r="F10" s="1864"/>
      <c r="G10" s="1867"/>
    </row>
    <row r="11" spans="1:11" ht="15" customHeight="1" x14ac:dyDescent="0.25">
      <c r="A11" s="1868"/>
      <c r="B11" s="1869"/>
      <c r="C11" s="1864"/>
      <c r="D11" s="1864"/>
      <c r="E11" s="1864"/>
      <c r="F11" s="1864"/>
      <c r="G11" s="1867"/>
    </row>
    <row r="12" spans="1:11" ht="15.75" customHeight="1" x14ac:dyDescent="0.25">
      <c r="A12" s="1870" t="s">
        <v>72</v>
      </c>
      <c r="B12" s="1871" t="s">
        <v>3375</v>
      </c>
      <c r="C12" s="1872"/>
      <c r="D12" s="1872"/>
      <c r="E12" s="1872"/>
      <c r="F12" s="1872"/>
      <c r="G12" s="1873">
        <f>+G14+G29+G34+G38+G40+G55</f>
        <v>6000000000</v>
      </c>
      <c r="K12" s="1853">
        <v>5411721800</v>
      </c>
    </row>
    <row r="13" spans="1:11" ht="15" customHeight="1" x14ac:dyDescent="0.25">
      <c r="A13" s="1874"/>
      <c r="B13" s="1875"/>
      <c r="C13" s="1876"/>
      <c r="D13" s="1876"/>
      <c r="E13" s="1876"/>
      <c r="F13" s="1876"/>
      <c r="G13" s="1877"/>
    </row>
    <row r="14" spans="1:11" x14ac:dyDescent="0.25">
      <c r="A14" s="1878" t="s">
        <v>67</v>
      </c>
      <c r="B14" s="1624" t="s">
        <v>73</v>
      </c>
      <c r="C14" s="1879"/>
      <c r="D14" s="1625"/>
      <c r="E14" s="1626"/>
      <c r="F14" s="1627"/>
      <c r="G14" s="1628">
        <f>SUM(G15:G27)</f>
        <v>1431325800</v>
      </c>
    </row>
    <row r="15" spans="1:11" x14ac:dyDescent="0.25">
      <c r="A15" s="1852">
        <v>1</v>
      </c>
      <c r="B15" s="1629" t="s">
        <v>248</v>
      </c>
      <c r="C15" s="1629" t="s">
        <v>6745</v>
      </c>
      <c r="D15" s="1625" t="s">
        <v>6746</v>
      </c>
      <c r="E15" s="1626" t="s">
        <v>276</v>
      </c>
      <c r="F15" s="1627" t="s">
        <v>78</v>
      </c>
      <c r="G15" s="1630">
        <v>10200000</v>
      </c>
    </row>
    <row r="16" spans="1:11" x14ac:dyDescent="0.25">
      <c r="A16" s="1852">
        <v>2</v>
      </c>
      <c r="B16" s="1629" t="s">
        <v>6747</v>
      </c>
      <c r="C16" s="1629" t="s">
        <v>6747</v>
      </c>
      <c r="D16" s="1625" t="s">
        <v>6746</v>
      </c>
      <c r="E16" s="1626" t="s">
        <v>276</v>
      </c>
      <c r="F16" s="1627" t="s">
        <v>78</v>
      </c>
      <c r="G16" s="1630">
        <v>153907100</v>
      </c>
    </row>
    <row r="17" spans="1:7" ht="27.6" x14ac:dyDescent="0.25">
      <c r="A17" s="1852">
        <v>3</v>
      </c>
      <c r="B17" s="1629" t="s">
        <v>6748</v>
      </c>
      <c r="C17" s="1629" t="s">
        <v>6749</v>
      </c>
      <c r="D17" s="1625" t="s">
        <v>6746</v>
      </c>
      <c r="E17" s="1626" t="s">
        <v>276</v>
      </c>
      <c r="F17" s="1627" t="s">
        <v>78</v>
      </c>
      <c r="G17" s="1630">
        <v>214990000</v>
      </c>
    </row>
    <row r="18" spans="1:7" x14ac:dyDescent="0.25">
      <c r="A18" s="1852">
        <v>4</v>
      </c>
      <c r="B18" s="1629" t="s">
        <v>85</v>
      </c>
      <c r="C18" s="1629" t="s">
        <v>312</v>
      </c>
      <c r="D18" s="1625" t="s">
        <v>6746</v>
      </c>
      <c r="E18" s="1626" t="s">
        <v>276</v>
      </c>
      <c r="F18" s="1627" t="s">
        <v>78</v>
      </c>
      <c r="G18" s="1630">
        <v>120000000</v>
      </c>
    </row>
    <row r="19" spans="1:7" x14ac:dyDescent="0.25">
      <c r="A19" s="1852">
        <v>5</v>
      </c>
      <c r="B19" s="1629" t="s">
        <v>6750</v>
      </c>
      <c r="C19" s="1629" t="s">
        <v>6751</v>
      </c>
      <c r="D19" s="1625" t="s">
        <v>6746</v>
      </c>
      <c r="E19" s="1626" t="s">
        <v>276</v>
      </c>
      <c r="F19" s="1627" t="s">
        <v>78</v>
      </c>
      <c r="G19" s="1630">
        <v>67687700</v>
      </c>
    </row>
    <row r="20" spans="1:7" x14ac:dyDescent="0.25">
      <c r="A20" s="1852">
        <v>6</v>
      </c>
      <c r="B20" s="1629" t="s">
        <v>6752</v>
      </c>
      <c r="C20" s="1629" t="s">
        <v>6752</v>
      </c>
      <c r="D20" s="1625" t="s">
        <v>6746</v>
      </c>
      <c r="E20" s="1626" t="s">
        <v>276</v>
      </c>
      <c r="F20" s="1627" t="s">
        <v>78</v>
      </c>
      <c r="G20" s="1880">
        <v>60075000</v>
      </c>
    </row>
    <row r="21" spans="1:7" x14ac:dyDescent="0.25">
      <c r="A21" s="1852">
        <v>7</v>
      </c>
      <c r="B21" s="1881" t="s">
        <v>6753</v>
      </c>
      <c r="C21" s="1881" t="s">
        <v>6753</v>
      </c>
      <c r="D21" s="1625" t="s">
        <v>6746</v>
      </c>
      <c r="E21" s="1626" t="s">
        <v>276</v>
      </c>
      <c r="F21" s="1627" t="s">
        <v>78</v>
      </c>
      <c r="G21" s="1880">
        <v>9642000</v>
      </c>
    </row>
    <row r="22" spans="1:7" x14ac:dyDescent="0.25">
      <c r="A22" s="1852">
        <v>8</v>
      </c>
      <c r="B22" s="1629" t="s">
        <v>257</v>
      </c>
      <c r="C22" s="1629" t="s">
        <v>257</v>
      </c>
      <c r="D22" s="1625" t="s">
        <v>6746</v>
      </c>
      <c r="E22" s="1626" t="s">
        <v>276</v>
      </c>
      <c r="F22" s="1627" t="s">
        <v>78</v>
      </c>
      <c r="G22" s="1880">
        <v>5280000</v>
      </c>
    </row>
    <row r="23" spans="1:7" x14ac:dyDescent="0.25">
      <c r="A23" s="1852">
        <v>9</v>
      </c>
      <c r="B23" s="1629" t="s">
        <v>6107</v>
      </c>
      <c r="C23" s="1629" t="s">
        <v>6107</v>
      </c>
      <c r="D23" s="1625" t="s">
        <v>6746</v>
      </c>
      <c r="E23" s="1626" t="s">
        <v>276</v>
      </c>
      <c r="F23" s="1627" t="s">
        <v>78</v>
      </c>
      <c r="G23" s="1880">
        <v>78000000</v>
      </c>
    </row>
    <row r="24" spans="1:7" x14ac:dyDescent="0.25">
      <c r="A24" s="1852">
        <v>10</v>
      </c>
      <c r="B24" s="1881" t="s">
        <v>6754</v>
      </c>
      <c r="C24" s="1881" t="s">
        <v>6754</v>
      </c>
      <c r="D24" s="1625" t="s">
        <v>6746</v>
      </c>
      <c r="E24" s="1626" t="s">
        <v>276</v>
      </c>
      <c r="F24" s="1627" t="s">
        <v>78</v>
      </c>
      <c r="G24" s="1880">
        <v>606624000</v>
      </c>
    </row>
    <row r="25" spans="1:7" x14ac:dyDescent="0.25">
      <c r="A25" s="1852">
        <v>11</v>
      </c>
      <c r="B25" s="1629" t="s">
        <v>354</v>
      </c>
      <c r="C25" s="1629" t="s">
        <v>354</v>
      </c>
      <c r="D25" s="1625" t="s">
        <v>6746</v>
      </c>
      <c r="E25" s="1626" t="s">
        <v>3755</v>
      </c>
      <c r="F25" s="1627" t="s">
        <v>78</v>
      </c>
      <c r="G25" s="1880">
        <v>12500000</v>
      </c>
    </row>
    <row r="26" spans="1:7" x14ac:dyDescent="0.25">
      <c r="A26" s="1852">
        <v>12</v>
      </c>
      <c r="B26" s="1629" t="s">
        <v>6755</v>
      </c>
      <c r="C26" s="1629" t="s">
        <v>6755</v>
      </c>
      <c r="D26" s="1625" t="s">
        <v>6746</v>
      </c>
      <c r="E26" s="1626" t="s">
        <v>3709</v>
      </c>
      <c r="F26" s="1627" t="s">
        <v>78</v>
      </c>
      <c r="G26" s="1880">
        <v>44420000</v>
      </c>
    </row>
    <row r="27" spans="1:7" x14ac:dyDescent="0.25">
      <c r="A27" s="1852">
        <v>13</v>
      </c>
      <c r="B27" s="1629" t="s">
        <v>6756</v>
      </c>
      <c r="C27" s="1629" t="s">
        <v>6756</v>
      </c>
      <c r="D27" s="1625" t="s">
        <v>6746</v>
      </c>
      <c r="E27" s="1626" t="s">
        <v>276</v>
      </c>
      <c r="F27" s="1627" t="s">
        <v>78</v>
      </c>
      <c r="G27" s="1880">
        <v>48000000</v>
      </c>
    </row>
    <row r="28" spans="1:7" x14ac:dyDescent="0.25">
      <c r="A28" s="1882"/>
      <c r="B28" s="1883"/>
      <c r="C28" s="1883"/>
      <c r="D28" s="1883"/>
      <c r="E28" s="1884"/>
      <c r="F28" s="1884"/>
      <c r="G28" s="1885"/>
    </row>
    <row r="29" spans="1:7" x14ac:dyDescent="0.25">
      <c r="A29" s="1631" t="s">
        <v>72</v>
      </c>
      <c r="B29" s="1632" t="s">
        <v>108</v>
      </c>
      <c r="C29" s="1879"/>
      <c r="D29" s="1879"/>
      <c r="E29" s="1886"/>
      <c r="F29" s="1627"/>
      <c r="G29" s="1633">
        <f>SUM(G30:G32)</f>
        <v>516050000</v>
      </c>
    </row>
    <row r="30" spans="1:7" x14ac:dyDescent="0.25">
      <c r="A30" s="1852">
        <v>1</v>
      </c>
      <c r="B30" s="1625" t="s">
        <v>6757</v>
      </c>
      <c r="C30" s="1625" t="s">
        <v>6758</v>
      </c>
      <c r="D30" s="1625" t="s">
        <v>6746</v>
      </c>
      <c r="E30" s="1626" t="s">
        <v>3754</v>
      </c>
      <c r="F30" s="1627" t="s">
        <v>78</v>
      </c>
      <c r="G30" s="1634">
        <v>460500000</v>
      </c>
    </row>
    <row r="31" spans="1:7" x14ac:dyDescent="0.25">
      <c r="A31" s="1852">
        <v>2</v>
      </c>
      <c r="B31" s="1625" t="s">
        <v>6759</v>
      </c>
      <c r="C31" s="1625" t="s">
        <v>6760</v>
      </c>
      <c r="D31" s="1625" t="s">
        <v>6746</v>
      </c>
      <c r="E31" s="1626" t="s">
        <v>2949</v>
      </c>
      <c r="F31" s="1627" t="s">
        <v>78</v>
      </c>
      <c r="G31" s="1634">
        <v>14400000</v>
      </c>
    </row>
    <row r="32" spans="1:7" x14ac:dyDescent="0.25">
      <c r="A32" s="1852">
        <v>3</v>
      </c>
      <c r="B32" s="1625" t="s">
        <v>6761</v>
      </c>
      <c r="C32" s="1625" t="s">
        <v>6762</v>
      </c>
      <c r="D32" s="1625" t="s">
        <v>6746</v>
      </c>
      <c r="E32" s="1626" t="s">
        <v>276</v>
      </c>
      <c r="F32" s="1627" t="s">
        <v>78</v>
      </c>
      <c r="G32" s="1880">
        <v>41150000</v>
      </c>
    </row>
    <row r="33" spans="1:7" x14ac:dyDescent="0.25">
      <c r="A33" s="8262"/>
      <c r="B33" s="8263"/>
      <c r="C33" s="8263"/>
      <c r="D33" s="8263"/>
      <c r="E33" s="8263"/>
      <c r="F33" s="8263"/>
      <c r="G33" s="8264"/>
    </row>
    <row r="34" spans="1:7" x14ac:dyDescent="0.25">
      <c r="A34" s="1631" t="s">
        <v>109</v>
      </c>
      <c r="B34" s="1624" t="s">
        <v>362</v>
      </c>
      <c r="C34" s="1879"/>
      <c r="D34" s="1879"/>
      <c r="E34" s="1886"/>
      <c r="F34" s="1886"/>
      <c r="G34" s="1887">
        <f>SUM(G35:G36)</f>
        <v>99750000</v>
      </c>
    </row>
    <row r="35" spans="1:7" x14ac:dyDescent="0.25">
      <c r="A35" s="1852">
        <v>1</v>
      </c>
      <c r="B35" s="1635" t="s">
        <v>1144</v>
      </c>
      <c r="C35" s="1635" t="s">
        <v>6763</v>
      </c>
      <c r="D35" s="1625" t="s">
        <v>6746</v>
      </c>
      <c r="E35" s="1626" t="s">
        <v>6764</v>
      </c>
      <c r="F35" s="1627" t="s">
        <v>78</v>
      </c>
      <c r="G35" s="1880">
        <v>47500000</v>
      </c>
    </row>
    <row r="36" spans="1:7" x14ac:dyDescent="0.25">
      <c r="A36" s="1852">
        <v>2</v>
      </c>
      <c r="B36" s="1635" t="s">
        <v>695</v>
      </c>
      <c r="C36" s="1635" t="s">
        <v>6765</v>
      </c>
      <c r="D36" s="1625" t="s">
        <v>6746</v>
      </c>
      <c r="E36" s="1626" t="s">
        <v>6764</v>
      </c>
      <c r="F36" s="1627" t="s">
        <v>78</v>
      </c>
      <c r="G36" s="1880">
        <v>52250000</v>
      </c>
    </row>
    <row r="37" spans="1:7" x14ac:dyDescent="0.25">
      <c r="A37" s="8262"/>
      <c r="B37" s="8263"/>
      <c r="C37" s="8263"/>
      <c r="D37" s="8263"/>
      <c r="E37" s="8263"/>
      <c r="F37" s="8263"/>
      <c r="G37" s="8264"/>
    </row>
    <row r="38" spans="1:7" x14ac:dyDescent="0.25">
      <c r="A38" s="1631" t="s">
        <v>114</v>
      </c>
      <c r="B38" s="1632" t="s">
        <v>133</v>
      </c>
      <c r="C38" s="1879"/>
      <c r="D38" s="1879"/>
      <c r="E38" s="1886"/>
      <c r="F38" s="1886"/>
      <c r="G38" s="1887">
        <f>SUM(G39)</f>
        <v>183791200</v>
      </c>
    </row>
    <row r="39" spans="1:7" x14ac:dyDescent="0.25">
      <c r="A39" s="1852">
        <v>1</v>
      </c>
      <c r="B39" s="1635" t="s">
        <v>1141</v>
      </c>
      <c r="C39" s="1635" t="s">
        <v>5022</v>
      </c>
      <c r="D39" s="1625" t="s">
        <v>6746</v>
      </c>
      <c r="E39" s="1626" t="s">
        <v>6766</v>
      </c>
      <c r="F39" s="1627" t="s">
        <v>78</v>
      </c>
      <c r="G39" s="1634">
        <v>183791200</v>
      </c>
    </row>
    <row r="40" spans="1:7" ht="36.75" customHeight="1" x14ac:dyDescent="0.25">
      <c r="A40" s="1631">
        <v>20</v>
      </c>
      <c r="B40" s="1632" t="s">
        <v>6767</v>
      </c>
      <c r="C40" s="1879"/>
      <c r="D40" s="1632"/>
      <c r="E40" s="1626"/>
      <c r="F40" s="1627"/>
      <c r="G40" s="1628">
        <f>SUM(G41:G53)</f>
        <v>3204016000</v>
      </c>
    </row>
    <row r="41" spans="1:7" ht="27" customHeight="1" x14ac:dyDescent="0.25">
      <c r="A41" s="1852">
        <v>1</v>
      </c>
      <c r="B41" s="1625" t="s">
        <v>6768</v>
      </c>
      <c r="C41" s="1625" t="s">
        <v>6769</v>
      </c>
      <c r="D41" s="1625" t="s">
        <v>6746</v>
      </c>
      <c r="E41" s="1626" t="s">
        <v>6770</v>
      </c>
      <c r="F41" s="1627" t="s">
        <v>78</v>
      </c>
      <c r="G41" s="1880">
        <v>170500000</v>
      </c>
    </row>
    <row r="42" spans="1:7" ht="27.6" x14ac:dyDescent="0.25">
      <c r="A42" s="1852">
        <v>2</v>
      </c>
      <c r="B42" s="1881" t="s">
        <v>6771</v>
      </c>
      <c r="C42" s="1881" t="s">
        <v>6772</v>
      </c>
      <c r="D42" s="1625" t="s">
        <v>6746</v>
      </c>
      <c r="E42" s="1626" t="s">
        <v>6773</v>
      </c>
      <c r="F42" s="1627" t="s">
        <v>78</v>
      </c>
      <c r="G42" s="1636">
        <v>400000000</v>
      </c>
    </row>
    <row r="43" spans="1:7" ht="27.6" x14ac:dyDescent="0.25">
      <c r="A43" s="1852">
        <v>3</v>
      </c>
      <c r="B43" s="1637" t="s">
        <v>6774</v>
      </c>
      <c r="C43" s="1637" t="s">
        <v>6775</v>
      </c>
      <c r="D43" s="1625" t="s">
        <v>6746</v>
      </c>
      <c r="E43" s="1626" t="s">
        <v>6776</v>
      </c>
      <c r="F43" s="1627" t="s">
        <v>78</v>
      </c>
      <c r="G43" s="1636">
        <v>241504000</v>
      </c>
    </row>
    <row r="44" spans="1:7" x14ac:dyDescent="0.25">
      <c r="A44" s="1852">
        <v>4</v>
      </c>
      <c r="B44" s="1637" t="s">
        <v>6777</v>
      </c>
      <c r="C44" s="1637" t="s">
        <v>6777</v>
      </c>
      <c r="D44" s="1625" t="s">
        <v>6746</v>
      </c>
      <c r="E44" s="1626" t="s">
        <v>6778</v>
      </c>
      <c r="F44" s="1627" t="s">
        <v>78</v>
      </c>
      <c r="G44" s="1636">
        <v>301062000</v>
      </c>
    </row>
    <row r="45" spans="1:7" x14ac:dyDescent="0.25">
      <c r="A45" s="1852">
        <v>5</v>
      </c>
      <c r="B45" s="1637" t="s">
        <v>6779</v>
      </c>
      <c r="C45" s="1637" t="s">
        <v>6779</v>
      </c>
      <c r="D45" s="1625" t="s">
        <v>6746</v>
      </c>
      <c r="E45" s="1626" t="s">
        <v>6780</v>
      </c>
      <c r="F45" s="1627" t="s">
        <v>78</v>
      </c>
      <c r="G45" s="1880">
        <v>197196000</v>
      </c>
    </row>
    <row r="46" spans="1:7" x14ac:dyDescent="0.25">
      <c r="A46" s="1852">
        <v>6</v>
      </c>
      <c r="B46" s="1881" t="s">
        <v>6781</v>
      </c>
      <c r="C46" s="1881" t="s">
        <v>6781</v>
      </c>
      <c r="D46" s="1625" t="s">
        <v>6746</v>
      </c>
      <c r="E46" s="1626" t="s">
        <v>6782</v>
      </c>
      <c r="F46" s="1627" t="s">
        <v>78</v>
      </c>
      <c r="G46" s="1636">
        <v>138820000</v>
      </c>
    </row>
    <row r="47" spans="1:7" x14ac:dyDescent="0.25">
      <c r="A47" s="1852">
        <v>7</v>
      </c>
      <c r="B47" s="1637" t="s">
        <v>6783</v>
      </c>
      <c r="C47" s="1637" t="s">
        <v>6783</v>
      </c>
      <c r="D47" s="1625" t="s">
        <v>6746</v>
      </c>
      <c r="E47" s="1626" t="s">
        <v>6784</v>
      </c>
      <c r="F47" s="1627" t="s">
        <v>78</v>
      </c>
      <c r="G47" s="1880">
        <v>236950000</v>
      </c>
    </row>
    <row r="48" spans="1:7" x14ac:dyDescent="0.25">
      <c r="A48" s="1852">
        <v>8</v>
      </c>
      <c r="B48" s="1881" t="s">
        <v>6785</v>
      </c>
      <c r="C48" s="1881" t="s">
        <v>6785</v>
      </c>
      <c r="D48" s="1625" t="s">
        <v>6746</v>
      </c>
      <c r="E48" s="1626" t="s">
        <v>6786</v>
      </c>
      <c r="F48" s="1627" t="s">
        <v>78</v>
      </c>
      <c r="G48" s="1880">
        <v>143562000</v>
      </c>
    </row>
    <row r="49" spans="1:13" x14ac:dyDescent="0.25">
      <c r="A49" s="1852">
        <v>9</v>
      </c>
      <c r="B49" s="1629" t="s">
        <v>6787</v>
      </c>
      <c r="C49" s="1629" t="s">
        <v>6787</v>
      </c>
      <c r="D49" s="1625" t="s">
        <v>6746</v>
      </c>
      <c r="E49" s="1626" t="s">
        <v>6788</v>
      </c>
      <c r="F49" s="1627" t="s">
        <v>78</v>
      </c>
      <c r="G49" s="1880">
        <v>298386000</v>
      </c>
    </row>
    <row r="50" spans="1:13" x14ac:dyDescent="0.25">
      <c r="A50" s="1852">
        <v>10</v>
      </c>
      <c r="B50" s="1629" t="s">
        <v>6789</v>
      </c>
      <c r="C50" s="1629" t="s">
        <v>6789</v>
      </c>
      <c r="D50" s="1625" t="s">
        <v>6746</v>
      </c>
      <c r="E50" s="1626" t="s">
        <v>6790</v>
      </c>
      <c r="F50" s="1627" t="s">
        <v>78</v>
      </c>
      <c r="G50" s="1636">
        <v>308296000</v>
      </c>
    </row>
    <row r="51" spans="1:13" x14ac:dyDescent="0.25">
      <c r="A51" s="1852">
        <v>11</v>
      </c>
      <c r="B51" s="1881" t="s">
        <v>6791</v>
      </c>
      <c r="C51" s="1881" t="s">
        <v>6791</v>
      </c>
      <c r="D51" s="1625" t="s">
        <v>6746</v>
      </c>
      <c r="E51" s="1626" t="s">
        <v>6792</v>
      </c>
      <c r="F51" s="1627" t="s">
        <v>78</v>
      </c>
      <c r="G51" s="1638">
        <v>287000000</v>
      </c>
    </row>
    <row r="52" spans="1:13" x14ac:dyDescent="0.25">
      <c r="A52" s="1852">
        <v>12</v>
      </c>
      <c r="B52" s="1639" t="s">
        <v>6793</v>
      </c>
      <c r="C52" s="1639" t="s">
        <v>6794</v>
      </c>
      <c r="D52" s="1625" t="s">
        <v>6746</v>
      </c>
      <c r="E52" s="1626" t="s">
        <v>6795</v>
      </c>
      <c r="F52" s="1627" t="s">
        <v>78</v>
      </c>
      <c r="G52" s="1880">
        <v>385740000</v>
      </c>
    </row>
    <row r="53" spans="1:13" x14ac:dyDescent="0.25">
      <c r="A53" s="1852">
        <v>13</v>
      </c>
      <c r="B53" s="1639" t="s">
        <v>6796</v>
      </c>
      <c r="C53" s="1639" t="s">
        <v>6797</v>
      </c>
      <c r="D53" s="1625" t="s">
        <v>6746</v>
      </c>
      <c r="E53" s="1626" t="s">
        <v>6798</v>
      </c>
      <c r="F53" s="1627" t="s">
        <v>78</v>
      </c>
      <c r="G53" s="1880">
        <v>95000000</v>
      </c>
    </row>
    <row r="54" spans="1:13" x14ac:dyDescent="0.25">
      <c r="A54" s="1882"/>
      <c r="B54" s="1883"/>
      <c r="C54" s="1883"/>
      <c r="D54" s="1883"/>
      <c r="E54" s="1884"/>
      <c r="F54" s="1884"/>
      <c r="G54" s="1888"/>
    </row>
    <row r="55" spans="1:13" ht="30.75" customHeight="1" x14ac:dyDescent="0.25">
      <c r="A55" s="1631">
        <v>21</v>
      </c>
      <c r="B55" s="1632" t="s">
        <v>6799</v>
      </c>
      <c r="C55" s="1632"/>
      <c r="D55" s="1632"/>
      <c r="E55" s="1640"/>
      <c r="F55" s="1640"/>
      <c r="G55" s="1628">
        <f>SUM(G56:G57)</f>
        <v>565067000</v>
      </c>
    </row>
    <row r="56" spans="1:13" ht="27.6" x14ac:dyDescent="0.25">
      <c r="A56" s="1868">
        <v>1</v>
      </c>
      <c r="B56" s="1641" t="s">
        <v>6800</v>
      </c>
      <c r="C56" s="1641" t="s">
        <v>6801</v>
      </c>
      <c r="D56" s="1642" t="s">
        <v>6746</v>
      </c>
      <c r="E56" s="1626" t="s">
        <v>1791</v>
      </c>
      <c r="F56" s="1627" t="s">
        <v>78</v>
      </c>
      <c r="G56" s="1643">
        <v>505262000</v>
      </c>
    </row>
    <row r="57" spans="1:13" x14ac:dyDescent="0.25">
      <c r="A57" s="1868">
        <v>2</v>
      </c>
      <c r="B57" s="1641" t="s">
        <v>6802</v>
      </c>
      <c r="C57" s="1641" t="s">
        <v>6803</v>
      </c>
      <c r="D57" s="1642" t="s">
        <v>6746</v>
      </c>
      <c r="E57" s="1626" t="s">
        <v>6804</v>
      </c>
      <c r="F57" s="1627" t="s">
        <v>78</v>
      </c>
      <c r="G57" s="1634">
        <v>59805000</v>
      </c>
    </row>
    <row r="58" spans="1:13" ht="14.4" thickBot="1" x14ac:dyDescent="0.3">
      <c r="A58" s="1889"/>
      <c r="B58" s="8265" t="s">
        <v>483</v>
      </c>
      <c r="C58" s="8266"/>
      <c r="D58" s="8267"/>
      <c r="E58" s="1644"/>
      <c r="F58" s="1645"/>
      <c r="G58" s="1646">
        <f>G8+G12</f>
        <v>13043184656</v>
      </c>
    </row>
    <row r="59" spans="1:13" x14ac:dyDescent="0.25">
      <c r="A59" s="1890"/>
      <c r="B59" s="1891"/>
      <c r="C59" s="1647"/>
      <c r="D59" s="1648"/>
      <c r="E59" s="1649"/>
      <c r="F59" s="1650"/>
      <c r="G59" s="1651"/>
    </row>
    <row r="60" spans="1:13" hidden="1" x14ac:dyDescent="0.25">
      <c r="A60" s="1890"/>
      <c r="B60" s="1891"/>
      <c r="C60" s="1647"/>
      <c r="D60" s="1648"/>
      <c r="E60" s="1649"/>
      <c r="F60" s="1650"/>
      <c r="G60" s="1651"/>
    </row>
    <row r="61" spans="1:13" hidden="1" x14ac:dyDescent="0.25">
      <c r="D61" s="8261" t="s">
        <v>6805</v>
      </c>
      <c r="E61" s="8261"/>
      <c r="F61" s="8261"/>
    </row>
    <row r="62" spans="1:13" hidden="1" x14ac:dyDescent="0.25">
      <c r="D62" s="8261" t="s">
        <v>6806</v>
      </c>
      <c r="E62" s="8261"/>
      <c r="F62" s="8261"/>
      <c r="G62" s="19"/>
      <c r="H62" s="19"/>
      <c r="I62" s="19"/>
      <c r="J62" s="19"/>
      <c r="K62" s="19"/>
      <c r="L62" s="19"/>
      <c r="M62" s="19"/>
    </row>
    <row r="63" spans="1:13" hidden="1" x14ac:dyDescent="0.25"/>
    <row r="64" spans="1:13" hidden="1" x14ac:dyDescent="0.25"/>
    <row r="65" spans="4:16" hidden="1" x14ac:dyDescent="0.25"/>
    <row r="66" spans="4:16" hidden="1" x14ac:dyDescent="0.25"/>
    <row r="67" spans="4:16" hidden="1" x14ac:dyDescent="0.25">
      <c r="D67" s="8260" t="s">
        <v>6807</v>
      </c>
      <c r="E67" s="8260"/>
      <c r="F67" s="8260"/>
    </row>
    <row r="68" spans="4:16" hidden="1" x14ac:dyDescent="0.25">
      <c r="D68" s="8261" t="s">
        <v>1475</v>
      </c>
      <c r="E68" s="8261"/>
      <c r="F68" s="8261"/>
      <c r="G68" s="1652"/>
      <c r="H68" s="1652"/>
      <c r="I68" s="1652"/>
      <c r="J68" s="1652"/>
      <c r="K68" s="1652"/>
      <c r="L68" s="1652"/>
      <c r="M68" s="1652"/>
      <c r="N68" s="1652"/>
      <c r="O68" s="1652"/>
      <c r="P68" s="1652"/>
    </row>
    <row r="69" spans="4:16" hidden="1" x14ac:dyDescent="0.25">
      <c r="D69" s="8261" t="s">
        <v>6808</v>
      </c>
      <c r="E69" s="8261"/>
      <c r="F69" s="8261"/>
    </row>
  </sheetData>
  <mergeCells count="16">
    <mergeCell ref="A1:G1"/>
    <mergeCell ref="A2:G2"/>
    <mergeCell ref="A5:A6"/>
    <mergeCell ref="B5:B6"/>
    <mergeCell ref="C5:D5"/>
    <mergeCell ref="E5:E6"/>
    <mergeCell ref="F5:F6"/>
    <mergeCell ref="G5:G6"/>
    <mergeCell ref="D67:F67"/>
    <mergeCell ref="D68:F68"/>
    <mergeCell ref="D69:F69"/>
    <mergeCell ref="A33:G33"/>
    <mergeCell ref="A37:G37"/>
    <mergeCell ref="B58:D58"/>
    <mergeCell ref="D61:F61"/>
    <mergeCell ref="D62:F62"/>
  </mergeCells>
  <pageMargins left="0.88" right="0.22" top="0.42" bottom="0.47" header="0.118110236220472" footer="0.118110236220472"/>
  <pageSetup paperSize="9" scale="75" orientation="landscape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FFFF00"/>
  </sheetPr>
  <dimension ref="A1:P71"/>
  <sheetViews>
    <sheetView view="pageBreakPreview" topLeftCell="A46" zoomScale="115" zoomScaleNormal="75" zoomScaleSheetLayoutView="115" workbookViewId="0">
      <selection activeCell="F52" sqref="F52:J52"/>
    </sheetView>
  </sheetViews>
  <sheetFormatPr defaultColWidth="9.109375" defaultRowHeight="14.4" x14ac:dyDescent="0.3"/>
  <cols>
    <col min="1" max="1" width="2.88671875" style="3756" customWidth="1"/>
    <col min="2" max="2" width="2.5546875" style="3756" customWidth="1"/>
    <col min="3" max="3" width="2.44140625" style="3756" customWidth="1"/>
    <col min="4" max="4" width="2.5546875" style="3756" customWidth="1"/>
    <col min="5" max="5" width="2.88671875" style="3756" customWidth="1"/>
    <col min="6" max="6" width="44.44140625" style="3758" customWidth="1"/>
    <col min="7" max="7" width="33.44140625" style="3758" customWidth="1"/>
    <col min="8" max="8" width="30.88671875" style="3758" customWidth="1"/>
    <col min="9" max="9" width="10.6640625" style="3758" customWidth="1"/>
    <col min="10" max="10" width="14.5546875" style="3758" customWidth="1"/>
    <col min="11" max="11" width="14.44140625" style="3656" customWidth="1"/>
    <col min="12" max="13" width="12" style="3656" customWidth="1"/>
    <col min="14" max="14" width="10" style="3656" customWidth="1"/>
    <col min="15" max="15" width="4.44140625" style="3656" customWidth="1"/>
    <col min="16" max="16" width="23.44140625" style="3656" customWidth="1"/>
    <col min="17" max="16384" width="9.109375" style="3656"/>
  </cols>
  <sheetData>
    <row r="1" spans="1:16" x14ac:dyDescent="0.3">
      <c r="A1" s="8280" t="s">
        <v>3197</v>
      </c>
      <c r="B1" s="8280"/>
      <c r="C1" s="8280"/>
      <c r="D1" s="8280"/>
      <c r="E1" s="8280"/>
      <c r="F1" s="8280"/>
      <c r="G1" s="8280"/>
      <c r="H1" s="8280"/>
      <c r="I1" s="8280"/>
      <c r="J1" s="8280"/>
      <c r="K1" s="8280"/>
      <c r="L1" s="3655"/>
    </row>
    <row r="2" spans="1:16" x14ac:dyDescent="0.3">
      <c r="A2" s="8280"/>
      <c r="B2" s="8280"/>
      <c r="C2" s="8280"/>
      <c r="D2" s="8280"/>
      <c r="E2" s="8280"/>
      <c r="F2" s="8280"/>
      <c r="G2" s="8280"/>
      <c r="H2" s="8280"/>
      <c r="I2" s="8280"/>
      <c r="J2" s="8280"/>
      <c r="K2" s="8280"/>
      <c r="L2" s="3655"/>
    </row>
    <row r="3" spans="1:16" s="3661" customFormat="1" ht="21" customHeight="1" thickBot="1" x14ac:dyDescent="0.3">
      <c r="A3" s="3657" t="s">
        <v>8375</v>
      </c>
      <c r="B3" s="3657"/>
      <c r="C3" s="3657"/>
      <c r="D3" s="3657"/>
      <c r="E3" s="3657"/>
      <c r="F3" s="3658"/>
      <c r="G3" s="3658"/>
      <c r="H3" s="3658"/>
      <c r="I3" s="3658"/>
      <c r="J3" s="3659"/>
      <c r="K3" s="3660"/>
      <c r="L3" s="3660"/>
      <c r="P3" s="3662">
        <v>4799500000</v>
      </c>
    </row>
    <row r="4" spans="1:16" s="3664" customFormat="1" ht="22.5" customHeight="1" x14ac:dyDescent="0.3">
      <c r="A4" s="8281" t="s">
        <v>59</v>
      </c>
      <c r="B4" s="8282"/>
      <c r="C4" s="8282"/>
      <c r="D4" s="8282"/>
      <c r="E4" s="8283"/>
      <c r="F4" s="8287" t="s">
        <v>60</v>
      </c>
      <c r="G4" s="8289" t="s">
        <v>2047</v>
      </c>
      <c r="H4" s="8290"/>
      <c r="I4" s="8287" t="s">
        <v>63</v>
      </c>
      <c r="J4" s="8291" t="s">
        <v>234</v>
      </c>
      <c r="K4" s="8293" t="s">
        <v>235</v>
      </c>
      <c r="L4" s="3663"/>
      <c r="P4" s="3665">
        <f>P3-K10</f>
        <v>-11205880780</v>
      </c>
    </row>
    <row r="5" spans="1:16" s="3664" customFormat="1" ht="22.5" customHeight="1" x14ac:dyDescent="0.3">
      <c r="A5" s="8284"/>
      <c r="B5" s="8285"/>
      <c r="C5" s="8285"/>
      <c r="D5" s="8285"/>
      <c r="E5" s="8286"/>
      <c r="F5" s="8288"/>
      <c r="G5" s="3666" t="s">
        <v>65</v>
      </c>
      <c r="H5" s="3666" t="s">
        <v>8376</v>
      </c>
      <c r="I5" s="8288"/>
      <c r="J5" s="8292"/>
      <c r="K5" s="8294"/>
      <c r="L5" s="3663"/>
    </row>
    <row r="6" spans="1:16" s="3670" customFormat="1" ht="15.75" customHeight="1" x14ac:dyDescent="0.25">
      <c r="A6" s="8295" t="s">
        <v>273</v>
      </c>
      <c r="B6" s="8296"/>
      <c r="C6" s="8296"/>
      <c r="D6" s="8296"/>
      <c r="E6" s="8297"/>
      <c r="F6" s="3667">
        <v>2</v>
      </c>
      <c r="G6" s="3667">
        <v>3</v>
      </c>
      <c r="H6" s="3667">
        <v>4</v>
      </c>
      <c r="I6" s="3667">
        <v>5</v>
      </c>
      <c r="J6" s="3667">
        <v>6</v>
      </c>
      <c r="K6" s="3668">
        <v>7</v>
      </c>
      <c r="L6" s="3669"/>
    </row>
    <row r="7" spans="1:16" s="3670" customFormat="1" ht="15.75" customHeight="1" x14ac:dyDescent="0.25">
      <c r="A7" s="3671"/>
      <c r="B7" s="3672"/>
      <c r="C7" s="3672"/>
      <c r="D7" s="3672"/>
      <c r="E7" s="3673"/>
      <c r="F7" s="26" t="s">
        <v>68</v>
      </c>
      <c r="G7" s="3674"/>
      <c r="H7" s="3674"/>
      <c r="I7" s="3674"/>
      <c r="J7" s="3674"/>
      <c r="K7" s="3675">
        <f>K8</f>
        <v>4938192300</v>
      </c>
      <c r="L7" s="3669"/>
    </row>
    <row r="8" spans="1:16" s="3670" customFormat="1" ht="26.25" customHeight="1" x14ac:dyDescent="0.25">
      <c r="A8" s="3676"/>
      <c r="B8" s="3677"/>
      <c r="C8" s="3677"/>
      <c r="D8" s="3677"/>
      <c r="E8" s="3678"/>
      <c r="F8" s="28" t="s">
        <v>69</v>
      </c>
      <c r="G8" s="27" t="s">
        <v>70</v>
      </c>
      <c r="H8" s="3667"/>
      <c r="I8" s="3667"/>
      <c r="J8" s="3667"/>
      <c r="K8" s="3679">
        <v>4938192300</v>
      </c>
      <c r="L8" s="3669"/>
    </row>
    <row r="9" spans="1:16" s="3670" customFormat="1" ht="15.75" customHeight="1" x14ac:dyDescent="0.25">
      <c r="A9" s="3676"/>
      <c r="B9" s="3677"/>
      <c r="C9" s="3677"/>
      <c r="D9" s="3677"/>
      <c r="E9" s="3678"/>
      <c r="F9" s="3667"/>
      <c r="G9" s="3667"/>
      <c r="H9" s="3667"/>
      <c r="I9" s="3667"/>
      <c r="J9" s="3667"/>
      <c r="K9" s="3679"/>
      <c r="L9" s="3669"/>
    </row>
    <row r="10" spans="1:16" s="3664" customFormat="1" ht="20.100000000000001" customHeight="1" thickBot="1" x14ac:dyDescent="0.35">
      <c r="A10" s="3680"/>
      <c r="B10" s="3681"/>
      <c r="C10" s="3681"/>
      <c r="D10" s="3681"/>
      <c r="E10" s="3681"/>
      <c r="F10" s="3682" t="s">
        <v>71</v>
      </c>
      <c r="G10" s="3682"/>
      <c r="H10" s="3682"/>
      <c r="I10" s="3682"/>
      <c r="J10" s="3682"/>
      <c r="K10" s="3683">
        <f>SUM(K49,K47,K45,K43,K40,K38,K28,K12)</f>
        <v>16005380780</v>
      </c>
      <c r="L10" s="3684"/>
    </row>
    <row r="11" spans="1:16" s="3690" customFormat="1" ht="51.75" customHeight="1" x14ac:dyDescent="0.25">
      <c r="A11" s="3685"/>
      <c r="B11" s="3686"/>
      <c r="C11" s="3686"/>
      <c r="D11" s="3686"/>
      <c r="E11" s="3686"/>
      <c r="F11" s="3687" t="s">
        <v>2547</v>
      </c>
      <c r="G11" s="3687"/>
      <c r="H11" s="3687"/>
      <c r="I11" s="3687"/>
      <c r="J11" s="3687"/>
      <c r="K11" s="3688"/>
      <c r="L11" s="3689"/>
    </row>
    <row r="12" spans="1:16" s="3690" customFormat="1" ht="30" customHeight="1" x14ac:dyDescent="0.25">
      <c r="A12" s="3691">
        <v>1</v>
      </c>
      <c r="B12" s="3692">
        <v>20</v>
      </c>
      <c r="C12" s="3693" t="s">
        <v>84</v>
      </c>
      <c r="D12" s="3693" t="s">
        <v>67</v>
      </c>
      <c r="E12" s="3693"/>
      <c r="F12" s="3694" t="s">
        <v>73</v>
      </c>
      <c r="G12" s="3695"/>
      <c r="H12" s="3695"/>
      <c r="I12" s="3695"/>
      <c r="J12" s="3695"/>
      <c r="K12" s="3696">
        <f>K13+K14+K15+K16+K17+K18+K20+K21+K22+K24+K25+K26+K27</f>
        <v>2066514000</v>
      </c>
      <c r="L12" s="3697"/>
    </row>
    <row r="13" spans="1:16" s="3690" customFormat="1" ht="42" thickBot="1" x14ac:dyDescent="0.3">
      <c r="A13" s="3698">
        <v>1</v>
      </c>
      <c r="B13" s="3699">
        <v>20</v>
      </c>
      <c r="C13" s="3700" t="s">
        <v>84</v>
      </c>
      <c r="D13" s="3700" t="s">
        <v>67</v>
      </c>
      <c r="E13" s="3700" t="s">
        <v>67</v>
      </c>
      <c r="F13" s="3701" t="s">
        <v>74</v>
      </c>
      <c r="G13" s="3702" t="s">
        <v>8377</v>
      </c>
      <c r="H13" s="3703" t="s">
        <v>8378</v>
      </c>
      <c r="I13" s="3704" t="s">
        <v>342</v>
      </c>
      <c r="J13" s="3705" t="s">
        <v>21</v>
      </c>
      <c r="K13" s="3706">
        <v>81526000</v>
      </c>
      <c r="L13" s="3707"/>
      <c r="M13" s="3708">
        <v>1245</v>
      </c>
    </row>
    <row r="14" spans="1:16" s="3690" customFormat="1" ht="42" thickBot="1" x14ac:dyDescent="0.3">
      <c r="A14" s="3709">
        <v>1</v>
      </c>
      <c r="B14" s="3710">
        <v>20</v>
      </c>
      <c r="C14" s="3711" t="s">
        <v>84</v>
      </c>
      <c r="D14" s="3711" t="s">
        <v>67</v>
      </c>
      <c r="E14" s="3711" t="s">
        <v>72</v>
      </c>
      <c r="F14" s="3712" t="s">
        <v>279</v>
      </c>
      <c r="G14" s="3713" t="s">
        <v>8379</v>
      </c>
      <c r="H14" s="3713" t="s">
        <v>8378</v>
      </c>
      <c r="I14" s="3714" t="s">
        <v>342</v>
      </c>
      <c r="J14" s="3715" t="s">
        <v>21</v>
      </c>
      <c r="K14" s="3716">
        <v>430000000</v>
      </c>
      <c r="L14" s="3707"/>
      <c r="M14" s="3708">
        <v>949</v>
      </c>
    </row>
    <row r="15" spans="1:16" s="3690" customFormat="1" ht="28.2" thickBot="1" x14ac:dyDescent="0.3">
      <c r="A15" s="3709">
        <v>1</v>
      </c>
      <c r="B15" s="3710">
        <v>20</v>
      </c>
      <c r="C15" s="3711" t="s">
        <v>84</v>
      </c>
      <c r="D15" s="3711" t="s">
        <v>67</v>
      </c>
      <c r="E15" s="3711" t="s">
        <v>81</v>
      </c>
      <c r="F15" s="3712" t="s">
        <v>251</v>
      </c>
      <c r="G15" s="3713" t="s">
        <v>8420</v>
      </c>
      <c r="H15" s="3713" t="s">
        <v>21</v>
      </c>
      <c r="I15" s="3714" t="s">
        <v>342</v>
      </c>
      <c r="J15" s="3715" t="s">
        <v>21</v>
      </c>
      <c r="K15" s="3716">
        <v>14533200</v>
      </c>
      <c r="L15" s="3707"/>
      <c r="M15" s="3708">
        <v>86</v>
      </c>
    </row>
    <row r="16" spans="1:16" s="3690" customFormat="1" ht="42" thickBot="1" x14ac:dyDescent="0.3">
      <c r="A16" s="3709">
        <v>1</v>
      </c>
      <c r="B16" s="3710">
        <v>20</v>
      </c>
      <c r="C16" s="3711" t="s">
        <v>84</v>
      </c>
      <c r="D16" s="3711" t="s">
        <v>67</v>
      </c>
      <c r="E16" s="3711">
        <v>10</v>
      </c>
      <c r="F16" s="3712" t="s">
        <v>89</v>
      </c>
      <c r="G16" s="3713" t="s">
        <v>8380</v>
      </c>
      <c r="H16" s="3713" t="s">
        <v>8378</v>
      </c>
      <c r="I16" s="3714" t="s">
        <v>342</v>
      </c>
      <c r="J16" s="3715" t="s">
        <v>21</v>
      </c>
      <c r="K16" s="3716">
        <v>35000000</v>
      </c>
      <c r="L16" s="3707"/>
      <c r="M16" s="3708">
        <v>158</v>
      </c>
    </row>
    <row r="17" spans="1:13" s="3690" customFormat="1" ht="35.25" customHeight="1" thickBot="1" x14ac:dyDescent="0.3">
      <c r="A17" s="3709">
        <v>1</v>
      </c>
      <c r="B17" s="3710">
        <v>20</v>
      </c>
      <c r="C17" s="3711" t="s">
        <v>84</v>
      </c>
      <c r="D17" s="3711" t="s">
        <v>67</v>
      </c>
      <c r="E17" s="3711">
        <v>11</v>
      </c>
      <c r="F17" s="3712" t="s">
        <v>282</v>
      </c>
      <c r="G17" s="3713" t="s">
        <v>1494</v>
      </c>
      <c r="H17" s="3713" t="s">
        <v>8378</v>
      </c>
      <c r="I17" s="3714" t="s">
        <v>342</v>
      </c>
      <c r="J17" s="3715" t="s">
        <v>21</v>
      </c>
      <c r="K17" s="3716">
        <v>54000000</v>
      </c>
      <c r="L17" s="3707"/>
      <c r="M17" s="3708">
        <v>10</v>
      </c>
    </row>
    <row r="18" spans="1:13" s="3690" customFormat="1" ht="42" thickBot="1" x14ac:dyDescent="0.3">
      <c r="A18" s="3709">
        <v>1</v>
      </c>
      <c r="B18" s="3710">
        <v>20</v>
      </c>
      <c r="C18" s="3711" t="s">
        <v>84</v>
      </c>
      <c r="D18" s="3711" t="s">
        <v>67</v>
      </c>
      <c r="E18" s="3711">
        <v>12</v>
      </c>
      <c r="F18" s="3712" t="s">
        <v>453</v>
      </c>
      <c r="G18" s="3713" t="s">
        <v>8381</v>
      </c>
      <c r="H18" s="3713" t="s">
        <v>8378</v>
      </c>
      <c r="I18" s="3714" t="s">
        <v>342</v>
      </c>
      <c r="J18" s="3715" t="s">
        <v>21</v>
      </c>
      <c r="K18" s="3716">
        <v>55000000</v>
      </c>
      <c r="L18" s="3707"/>
      <c r="M18" s="3708">
        <v>750</v>
      </c>
    </row>
    <row r="19" spans="1:13" s="3690" customFormat="1" ht="41.4" x14ac:dyDescent="0.25">
      <c r="A19" s="3709">
        <v>1</v>
      </c>
      <c r="B19" s="3710">
        <v>20</v>
      </c>
      <c r="C19" s="3711" t="s">
        <v>84</v>
      </c>
      <c r="D19" s="3711" t="s">
        <v>67</v>
      </c>
      <c r="E19" s="3711">
        <v>13</v>
      </c>
      <c r="F19" s="3712" t="s">
        <v>506</v>
      </c>
      <c r="G19" s="3713" t="s">
        <v>8382</v>
      </c>
      <c r="H19" s="3713" t="s">
        <v>8378</v>
      </c>
      <c r="I19" s="3714" t="s">
        <v>342</v>
      </c>
      <c r="J19" s="3715" t="s">
        <v>21</v>
      </c>
      <c r="K19" s="3717">
        <v>0</v>
      </c>
      <c r="L19" s="3718"/>
      <c r="M19" s="3719"/>
    </row>
    <row r="20" spans="1:13" s="3690" customFormat="1" ht="29.25" customHeight="1" x14ac:dyDescent="0.25">
      <c r="A20" s="3709">
        <v>1</v>
      </c>
      <c r="B20" s="3710">
        <v>20</v>
      </c>
      <c r="C20" s="3711" t="s">
        <v>84</v>
      </c>
      <c r="D20" s="3711" t="s">
        <v>67</v>
      </c>
      <c r="E20" s="3711">
        <v>15</v>
      </c>
      <c r="F20" s="3712" t="s">
        <v>836</v>
      </c>
      <c r="G20" s="3713" t="s">
        <v>8383</v>
      </c>
      <c r="H20" s="3713" t="s">
        <v>21</v>
      </c>
      <c r="I20" s="3714" t="s">
        <v>342</v>
      </c>
      <c r="J20" s="3715" t="s">
        <v>21</v>
      </c>
      <c r="K20" s="3716">
        <v>25000000</v>
      </c>
      <c r="L20" s="3720"/>
    </row>
    <row r="21" spans="1:13" s="3690" customFormat="1" ht="41.4" x14ac:dyDescent="0.25">
      <c r="A21" s="3709">
        <v>1</v>
      </c>
      <c r="B21" s="3710">
        <v>20</v>
      </c>
      <c r="C21" s="3711" t="s">
        <v>84</v>
      </c>
      <c r="D21" s="3711" t="s">
        <v>67</v>
      </c>
      <c r="E21" s="3711">
        <v>17</v>
      </c>
      <c r="F21" s="3712" t="s">
        <v>287</v>
      </c>
      <c r="G21" s="3713" t="s">
        <v>8384</v>
      </c>
      <c r="H21" s="3721" t="s">
        <v>8378</v>
      </c>
      <c r="I21" s="3714" t="s">
        <v>342</v>
      </c>
      <c r="J21" s="3715" t="s">
        <v>21</v>
      </c>
      <c r="K21" s="3716">
        <v>341000000</v>
      </c>
      <c r="L21" s="3720"/>
    </row>
    <row r="22" spans="1:13" s="3690" customFormat="1" ht="27.6" x14ac:dyDescent="0.25">
      <c r="A22" s="3709">
        <v>1</v>
      </c>
      <c r="B22" s="3710">
        <v>20</v>
      </c>
      <c r="C22" s="3711" t="s">
        <v>84</v>
      </c>
      <c r="D22" s="3711" t="s">
        <v>67</v>
      </c>
      <c r="E22" s="3711">
        <v>18</v>
      </c>
      <c r="F22" s="3712" t="s">
        <v>1789</v>
      </c>
      <c r="G22" s="3713" t="s">
        <v>8385</v>
      </c>
      <c r="H22" s="3713" t="s">
        <v>21</v>
      </c>
      <c r="I22" s="3714" t="s">
        <v>342</v>
      </c>
      <c r="J22" s="3715" t="s">
        <v>21</v>
      </c>
      <c r="K22" s="3716">
        <v>780634800</v>
      </c>
      <c r="L22" s="3720"/>
    </row>
    <row r="23" spans="1:13" s="3690" customFormat="1" ht="27.6" hidden="1" x14ac:dyDescent="0.25">
      <c r="A23" s="3709"/>
      <c r="B23" s="3710"/>
      <c r="C23" s="3710"/>
      <c r="D23" s="3710"/>
      <c r="E23" s="3710"/>
      <c r="F23" s="3712"/>
      <c r="G23" s="3722" t="s">
        <v>8386</v>
      </c>
      <c r="H23" s="3713" t="s">
        <v>21</v>
      </c>
      <c r="I23" s="3714" t="s">
        <v>342</v>
      </c>
      <c r="J23" s="3715" t="s">
        <v>21</v>
      </c>
      <c r="K23" s="3716">
        <v>0</v>
      </c>
      <c r="L23" s="3720"/>
    </row>
    <row r="24" spans="1:13" s="3690" customFormat="1" ht="27.6" x14ac:dyDescent="0.25">
      <c r="A24" s="3709">
        <v>1</v>
      </c>
      <c r="B24" s="3710">
        <v>20</v>
      </c>
      <c r="C24" s="3711" t="s">
        <v>84</v>
      </c>
      <c r="D24" s="3711" t="s">
        <v>67</v>
      </c>
      <c r="E24" s="3711">
        <v>19</v>
      </c>
      <c r="F24" s="3712" t="s">
        <v>354</v>
      </c>
      <c r="G24" s="3713" t="s">
        <v>8387</v>
      </c>
      <c r="H24" s="3713" t="s">
        <v>21</v>
      </c>
      <c r="I24" s="3714" t="s">
        <v>342</v>
      </c>
      <c r="J24" s="3715" t="s">
        <v>21</v>
      </c>
      <c r="K24" s="3716">
        <v>108500000</v>
      </c>
      <c r="L24" s="3720"/>
    </row>
    <row r="25" spans="1:13" s="3690" customFormat="1" ht="27.75" customHeight="1" x14ac:dyDescent="0.25">
      <c r="A25" s="3723">
        <v>1</v>
      </c>
      <c r="B25" s="3724">
        <v>20</v>
      </c>
      <c r="C25" s="3725" t="s">
        <v>84</v>
      </c>
      <c r="D25" s="3725" t="s">
        <v>67</v>
      </c>
      <c r="E25" s="3725">
        <v>21</v>
      </c>
      <c r="F25" s="3726" t="s">
        <v>1123</v>
      </c>
      <c r="G25" s="3727" t="s">
        <v>8388</v>
      </c>
      <c r="H25" s="3727" t="s">
        <v>21</v>
      </c>
      <c r="I25" s="3724" t="s">
        <v>297</v>
      </c>
      <c r="J25" s="3728" t="s">
        <v>21</v>
      </c>
      <c r="K25" s="3729">
        <v>40000000</v>
      </c>
      <c r="L25" s="3718"/>
    </row>
    <row r="26" spans="1:13" s="3690" customFormat="1" ht="27.75" customHeight="1" x14ac:dyDescent="0.25">
      <c r="A26" s="3723">
        <v>1</v>
      </c>
      <c r="B26" s="3724">
        <v>20</v>
      </c>
      <c r="C26" s="3725" t="s">
        <v>84</v>
      </c>
      <c r="D26" s="3725" t="s">
        <v>67</v>
      </c>
      <c r="E26" s="3725">
        <v>26</v>
      </c>
      <c r="F26" s="3726" t="s">
        <v>2967</v>
      </c>
      <c r="G26" s="3727" t="s">
        <v>8421</v>
      </c>
      <c r="H26" s="3727" t="s">
        <v>21</v>
      </c>
      <c r="I26" s="3724" t="s">
        <v>297</v>
      </c>
      <c r="J26" s="3728" t="s">
        <v>21</v>
      </c>
      <c r="K26" s="3729">
        <v>70820000</v>
      </c>
      <c r="L26" s="3718"/>
    </row>
    <row r="27" spans="1:13" s="3690" customFormat="1" ht="27.75" customHeight="1" x14ac:dyDescent="0.25">
      <c r="A27" s="3723">
        <v>1</v>
      </c>
      <c r="B27" s="3724">
        <v>20</v>
      </c>
      <c r="C27" s="3725" t="s">
        <v>84</v>
      </c>
      <c r="D27" s="3725" t="s">
        <v>67</v>
      </c>
      <c r="E27" s="3725">
        <v>28</v>
      </c>
      <c r="F27" s="3726" t="s">
        <v>2968</v>
      </c>
      <c r="G27" s="3727" t="s">
        <v>8422</v>
      </c>
      <c r="H27" s="3727" t="s">
        <v>21</v>
      </c>
      <c r="I27" s="3724" t="s">
        <v>297</v>
      </c>
      <c r="J27" s="3728" t="s">
        <v>21</v>
      </c>
      <c r="K27" s="3729">
        <v>30500000</v>
      </c>
      <c r="L27" s="3718"/>
    </row>
    <row r="28" spans="1:13" s="3690" customFormat="1" ht="34.5" customHeight="1" x14ac:dyDescent="0.25">
      <c r="A28" s="3691">
        <v>1</v>
      </c>
      <c r="B28" s="3692">
        <v>20</v>
      </c>
      <c r="C28" s="3693" t="s">
        <v>84</v>
      </c>
      <c r="D28" s="3693" t="s">
        <v>72</v>
      </c>
      <c r="E28" s="3693"/>
      <c r="F28" s="3694" t="s">
        <v>108</v>
      </c>
      <c r="G28" s="3695"/>
      <c r="H28" s="3730"/>
      <c r="I28" s="3695"/>
      <c r="J28" s="3695"/>
      <c r="K28" s="3696">
        <f>K31+K32+K34+K35+K36+K37+K29+K30</f>
        <v>13329766780</v>
      </c>
      <c r="L28" s="3697"/>
    </row>
    <row r="29" spans="1:13" s="3690" customFormat="1" ht="34.5" customHeight="1" x14ac:dyDescent="0.25">
      <c r="A29" s="3698">
        <v>1</v>
      </c>
      <c r="B29" s="3699">
        <v>20</v>
      </c>
      <c r="C29" s="3700" t="s">
        <v>84</v>
      </c>
      <c r="D29" s="3700" t="s">
        <v>72</v>
      </c>
      <c r="E29" s="3700" t="s">
        <v>109</v>
      </c>
      <c r="F29" s="3701" t="s">
        <v>8389</v>
      </c>
      <c r="G29" s="3702" t="s">
        <v>8390</v>
      </c>
      <c r="H29" s="3702" t="s">
        <v>21</v>
      </c>
      <c r="I29" s="3724" t="s">
        <v>297</v>
      </c>
      <c r="J29" s="3705" t="s">
        <v>21</v>
      </c>
      <c r="K29" s="3731">
        <v>9296680780</v>
      </c>
      <c r="L29" s="3697"/>
    </row>
    <row r="30" spans="1:13" s="3690" customFormat="1" ht="34.5" customHeight="1" x14ac:dyDescent="0.25">
      <c r="A30" s="3698">
        <v>1</v>
      </c>
      <c r="B30" s="3699">
        <v>20</v>
      </c>
      <c r="C30" s="3700" t="s">
        <v>84</v>
      </c>
      <c r="D30" s="3700" t="s">
        <v>72</v>
      </c>
      <c r="E30" s="3700" t="s">
        <v>114</v>
      </c>
      <c r="F30" s="3701" t="s">
        <v>939</v>
      </c>
      <c r="G30" s="3702" t="s">
        <v>8391</v>
      </c>
      <c r="H30" s="3702" t="s">
        <v>21</v>
      </c>
      <c r="I30" s="3704" t="s">
        <v>342</v>
      </c>
      <c r="J30" s="3705" t="s">
        <v>21</v>
      </c>
      <c r="K30" s="3731">
        <v>501500000</v>
      </c>
      <c r="L30" s="3697"/>
    </row>
    <row r="31" spans="1:13" s="3690" customFormat="1" ht="44.25" customHeight="1" x14ac:dyDescent="0.25">
      <c r="A31" s="3698">
        <v>1</v>
      </c>
      <c r="B31" s="3699">
        <v>20</v>
      </c>
      <c r="C31" s="3700" t="s">
        <v>84</v>
      </c>
      <c r="D31" s="3700" t="s">
        <v>72</v>
      </c>
      <c r="E31" s="3700" t="s">
        <v>81</v>
      </c>
      <c r="F31" s="3701" t="s">
        <v>8392</v>
      </c>
      <c r="G31" s="3702" t="s">
        <v>8393</v>
      </c>
      <c r="H31" s="3702" t="s">
        <v>21</v>
      </c>
      <c r="I31" s="3704" t="s">
        <v>342</v>
      </c>
      <c r="J31" s="3705" t="s">
        <v>21</v>
      </c>
      <c r="K31" s="3731">
        <v>171400000</v>
      </c>
      <c r="L31" s="3732"/>
    </row>
    <row r="32" spans="1:13" s="3690" customFormat="1" ht="44.25" customHeight="1" x14ac:dyDescent="0.25">
      <c r="A32" s="3698">
        <v>1</v>
      </c>
      <c r="B32" s="3699">
        <v>20</v>
      </c>
      <c r="C32" s="3700" t="s">
        <v>84</v>
      </c>
      <c r="D32" s="3700" t="s">
        <v>72</v>
      </c>
      <c r="E32" s="3700" t="s">
        <v>119</v>
      </c>
      <c r="F32" s="3701" t="s">
        <v>8394</v>
      </c>
      <c r="G32" s="3702" t="s">
        <v>8395</v>
      </c>
      <c r="H32" s="3702" t="s">
        <v>21</v>
      </c>
      <c r="I32" s="3704" t="s">
        <v>342</v>
      </c>
      <c r="J32" s="3705" t="s">
        <v>21</v>
      </c>
      <c r="K32" s="3731">
        <v>99500000</v>
      </c>
      <c r="L32" s="3732"/>
    </row>
    <row r="33" spans="1:14" s="3690" customFormat="1" ht="41.4" x14ac:dyDescent="0.25">
      <c r="A33" s="3698">
        <v>1</v>
      </c>
      <c r="B33" s="3699">
        <v>20</v>
      </c>
      <c r="C33" s="3700" t="s">
        <v>84</v>
      </c>
      <c r="D33" s="3700" t="s">
        <v>72</v>
      </c>
      <c r="E33" s="3700">
        <v>22</v>
      </c>
      <c r="F33" s="3701" t="s">
        <v>294</v>
      </c>
      <c r="G33" s="3702" t="s">
        <v>8396</v>
      </c>
      <c r="H33" s="3702" t="s">
        <v>8378</v>
      </c>
      <c r="I33" s="3704" t="s">
        <v>342</v>
      </c>
      <c r="J33" s="3705" t="s">
        <v>21</v>
      </c>
      <c r="K33" s="3731">
        <v>0</v>
      </c>
      <c r="L33" s="3732"/>
    </row>
    <row r="34" spans="1:14" s="3690" customFormat="1" ht="41.4" x14ac:dyDescent="0.25">
      <c r="A34" s="3709">
        <v>1</v>
      </c>
      <c r="B34" s="3710">
        <v>20</v>
      </c>
      <c r="C34" s="3711" t="s">
        <v>84</v>
      </c>
      <c r="D34" s="3711" t="s">
        <v>72</v>
      </c>
      <c r="E34" s="3711">
        <v>24</v>
      </c>
      <c r="F34" s="3712" t="s">
        <v>691</v>
      </c>
      <c r="G34" s="3713" t="s">
        <v>8397</v>
      </c>
      <c r="H34" s="3713" t="s">
        <v>8378</v>
      </c>
      <c r="I34" s="3714" t="s">
        <v>342</v>
      </c>
      <c r="J34" s="3715" t="s">
        <v>21</v>
      </c>
      <c r="K34" s="3717">
        <v>788410000</v>
      </c>
      <c r="L34" s="3718"/>
    </row>
    <row r="35" spans="1:14" s="3690" customFormat="1" ht="41.4" x14ac:dyDescent="0.25">
      <c r="A35" s="3709">
        <v>1</v>
      </c>
      <c r="B35" s="3710">
        <v>20</v>
      </c>
      <c r="C35" s="3711" t="s">
        <v>84</v>
      </c>
      <c r="D35" s="3711" t="s">
        <v>72</v>
      </c>
      <c r="E35" s="3711">
        <v>26</v>
      </c>
      <c r="F35" s="3712" t="s">
        <v>690</v>
      </c>
      <c r="G35" s="3713" t="s">
        <v>8398</v>
      </c>
      <c r="H35" s="3713" t="s">
        <v>8378</v>
      </c>
      <c r="I35" s="3714" t="s">
        <v>342</v>
      </c>
      <c r="J35" s="3715" t="s">
        <v>21</v>
      </c>
      <c r="K35" s="3717">
        <v>171000000</v>
      </c>
      <c r="L35" s="3718"/>
    </row>
    <row r="36" spans="1:14" s="3690" customFormat="1" ht="41.4" x14ac:dyDescent="0.25">
      <c r="A36" s="3709">
        <v>1</v>
      </c>
      <c r="B36" s="3710">
        <v>20</v>
      </c>
      <c r="C36" s="3711" t="s">
        <v>84</v>
      </c>
      <c r="D36" s="3711" t="s">
        <v>72</v>
      </c>
      <c r="E36" s="3711">
        <v>28</v>
      </c>
      <c r="F36" s="3712" t="s">
        <v>692</v>
      </c>
      <c r="G36" s="3713" t="s">
        <v>8399</v>
      </c>
      <c r="H36" s="3713" t="s">
        <v>8378</v>
      </c>
      <c r="I36" s="3714" t="s">
        <v>342</v>
      </c>
      <c r="J36" s="3715" t="s">
        <v>21</v>
      </c>
      <c r="K36" s="3717">
        <v>24000000</v>
      </c>
      <c r="L36" s="3718"/>
    </row>
    <row r="37" spans="1:14" s="3690" customFormat="1" ht="23.25" customHeight="1" x14ac:dyDescent="0.25">
      <c r="A37" s="3723">
        <v>1</v>
      </c>
      <c r="B37" s="3724">
        <v>20</v>
      </c>
      <c r="C37" s="3725" t="s">
        <v>84</v>
      </c>
      <c r="D37" s="3725" t="s">
        <v>72</v>
      </c>
      <c r="E37" s="3725">
        <v>45</v>
      </c>
      <c r="F37" s="3726" t="s">
        <v>2548</v>
      </c>
      <c r="G37" s="3727" t="s">
        <v>8400</v>
      </c>
      <c r="H37" s="3727" t="s">
        <v>21</v>
      </c>
      <c r="I37" s="3733" t="s">
        <v>297</v>
      </c>
      <c r="J37" s="3728" t="s">
        <v>21</v>
      </c>
      <c r="K37" s="3734">
        <v>2277276000</v>
      </c>
      <c r="L37" s="3720"/>
    </row>
    <row r="38" spans="1:14" s="3690" customFormat="1" ht="31.5" customHeight="1" x14ac:dyDescent="0.25">
      <c r="A38" s="3691">
        <v>1</v>
      </c>
      <c r="B38" s="3692">
        <v>20</v>
      </c>
      <c r="C38" s="3693" t="s">
        <v>84</v>
      </c>
      <c r="D38" s="3693" t="s">
        <v>109</v>
      </c>
      <c r="E38" s="3693"/>
      <c r="F38" s="3694" t="s">
        <v>362</v>
      </c>
      <c r="G38" s="3695"/>
      <c r="H38" s="3730"/>
      <c r="I38" s="3695"/>
      <c r="J38" s="3695"/>
      <c r="K38" s="3696">
        <f>K39</f>
        <v>85000000</v>
      </c>
      <c r="L38" s="3697"/>
    </row>
    <row r="39" spans="1:14" s="3690" customFormat="1" ht="27.6" x14ac:dyDescent="0.25">
      <c r="A39" s="3685">
        <v>1</v>
      </c>
      <c r="B39" s="3686">
        <v>20</v>
      </c>
      <c r="C39" s="3735" t="s">
        <v>84</v>
      </c>
      <c r="D39" s="3735" t="s">
        <v>109</v>
      </c>
      <c r="E39" s="3735" t="s">
        <v>114</v>
      </c>
      <c r="F39" s="3695" t="s">
        <v>131</v>
      </c>
      <c r="G39" s="3695" t="s">
        <v>8401</v>
      </c>
      <c r="H39" s="3730" t="s">
        <v>21</v>
      </c>
      <c r="I39" s="3686" t="s">
        <v>8402</v>
      </c>
      <c r="J39" s="3736" t="s">
        <v>21</v>
      </c>
      <c r="K39" s="3737">
        <v>85000000</v>
      </c>
      <c r="L39" s="3718"/>
      <c r="M39" s="3738" t="e">
        <f>K39/#REF!</f>
        <v>#REF!</v>
      </c>
      <c r="N39" s="3738" t="e">
        <f>M39*18</f>
        <v>#REF!</v>
      </c>
    </row>
    <row r="40" spans="1:14" s="3690" customFormat="1" ht="36.75" customHeight="1" x14ac:dyDescent="0.25">
      <c r="A40" s="3691">
        <v>1</v>
      </c>
      <c r="B40" s="3692">
        <v>20</v>
      </c>
      <c r="C40" s="3693" t="s">
        <v>84</v>
      </c>
      <c r="D40" s="3693" t="s">
        <v>114</v>
      </c>
      <c r="E40" s="3693"/>
      <c r="F40" s="3694" t="s">
        <v>459</v>
      </c>
      <c r="G40" s="3695"/>
      <c r="H40" s="3730"/>
      <c r="I40" s="3695"/>
      <c r="J40" s="3695"/>
      <c r="K40" s="3696">
        <f>SUM(K41:K42)</f>
        <v>162500000</v>
      </c>
      <c r="L40" s="3697"/>
    </row>
    <row r="41" spans="1:14" s="3690" customFormat="1" ht="29.25" customHeight="1" x14ac:dyDescent="0.25">
      <c r="A41" s="3698">
        <v>1</v>
      </c>
      <c r="B41" s="3699">
        <v>20</v>
      </c>
      <c r="C41" s="3700" t="s">
        <v>84</v>
      </c>
      <c r="D41" s="3700" t="s">
        <v>114</v>
      </c>
      <c r="E41" s="3700" t="s">
        <v>139</v>
      </c>
      <c r="F41" s="3701" t="s">
        <v>1141</v>
      </c>
      <c r="G41" s="3701" t="s">
        <v>8403</v>
      </c>
      <c r="H41" s="3702" t="s">
        <v>8404</v>
      </c>
      <c r="I41" s="3699" t="s">
        <v>1521</v>
      </c>
      <c r="J41" s="3705" t="s">
        <v>8405</v>
      </c>
      <c r="K41" s="3739">
        <v>162500000</v>
      </c>
      <c r="L41" s="3718"/>
    </row>
    <row r="42" spans="1:14" s="3690" customFormat="1" ht="26.25" customHeight="1" x14ac:dyDescent="0.25">
      <c r="A42" s="3723">
        <v>1</v>
      </c>
      <c r="B42" s="3724">
        <v>20</v>
      </c>
      <c r="C42" s="3725" t="s">
        <v>84</v>
      </c>
      <c r="D42" s="3725" t="s">
        <v>114</v>
      </c>
      <c r="E42" s="3725" t="s">
        <v>81</v>
      </c>
      <c r="F42" s="3726" t="s">
        <v>1523</v>
      </c>
      <c r="G42" s="3726" t="s">
        <v>8406</v>
      </c>
      <c r="H42" s="3721" t="s">
        <v>8404</v>
      </c>
      <c r="I42" s="3724" t="s">
        <v>8407</v>
      </c>
      <c r="J42" s="3728" t="s">
        <v>78</v>
      </c>
      <c r="K42" s="3729">
        <v>0</v>
      </c>
      <c r="L42" s="3718"/>
    </row>
    <row r="43" spans="1:14" s="3690" customFormat="1" ht="36.75" customHeight="1" x14ac:dyDescent="0.25">
      <c r="A43" s="3691">
        <v>1</v>
      </c>
      <c r="B43" s="3692">
        <v>20</v>
      </c>
      <c r="C43" s="3693" t="s">
        <v>84</v>
      </c>
      <c r="D43" s="3693" t="s">
        <v>139</v>
      </c>
      <c r="E43" s="3693"/>
      <c r="F43" s="3694" t="s">
        <v>140</v>
      </c>
      <c r="G43" s="3694"/>
      <c r="H43" s="3740"/>
      <c r="I43" s="3694"/>
      <c r="J43" s="3694"/>
      <c r="K43" s="3696">
        <f>K44</f>
        <v>5000000</v>
      </c>
      <c r="L43" s="3697"/>
    </row>
    <row r="44" spans="1:14" s="3690" customFormat="1" ht="33" customHeight="1" x14ac:dyDescent="0.25">
      <c r="A44" s="3685">
        <v>1</v>
      </c>
      <c r="B44" s="3686">
        <v>20</v>
      </c>
      <c r="C44" s="3735" t="s">
        <v>84</v>
      </c>
      <c r="D44" s="3735" t="s">
        <v>139</v>
      </c>
      <c r="E44" s="3735" t="s">
        <v>67</v>
      </c>
      <c r="F44" s="3695" t="s">
        <v>461</v>
      </c>
      <c r="G44" s="3695" t="s">
        <v>8408</v>
      </c>
      <c r="H44" s="3730" t="s">
        <v>21</v>
      </c>
      <c r="I44" s="3686" t="s">
        <v>143</v>
      </c>
      <c r="J44" s="3736" t="s">
        <v>21</v>
      </c>
      <c r="K44" s="3737">
        <v>5000000</v>
      </c>
      <c r="L44" s="3718"/>
    </row>
    <row r="45" spans="1:14" s="3690" customFormat="1" ht="33" customHeight="1" x14ac:dyDescent="0.25">
      <c r="A45" s="3691">
        <v>1</v>
      </c>
      <c r="B45" s="3692">
        <v>20</v>
      </c>
      <c r="C45" s="3693" t="s">
        <v>84</v>
      </c>
      <c r="D45" s="3693" t="s">
        <v>81</v>
      </c>
      <c r="E45" s="3693"/>
      <c r="F45" s="3694" t="s">
        <v>146</v>
      </c>
      <c r="G45" s="3695"/>
      <c r="H45" s="3730"/>
      <c r="I45" s="3695"/>
      <c r="J45" s="3695"/>
      <c r="K45" s="3696">
        <f>K46</f>
        <v>5000000</v>
      </c>
      <c r="L45" s="3697"/>
    </row>
    <row r="46" spans="1:14" s="3690" customFormat="1" ht="21.75" customHeight="1" x14ac:dyDescent="0.25">
      <c r="A46" s="3685">
        <v>1</v>
      </c>
      <c r="B46" s="3686">
        <v>20</v>
      </c>
      <c r="C46" s="3735" t="s">
        <v>84</v>
      </c>
      <c r="D46" s="3735" t="s">
        <v>81</v>
      </c>
      <c r="E46" s="3735" t="s">
        <v>72</v>
      </c>
      <c r="F46" s="3695" t="s">
        <v>300</v>
      </c>
      <c r="G46" s="3695" t="s">
        <v>8409</v>
      </c>
      <c r="H46" s="3730" t="s">
        <v>21</v>
      </c>
      <c r="I46" s="3686" t="s">
        <v>424</v>
      </c>
      <c r="J46" s="3736" t="s">
        <v>21</v>
      </c>
      <c r="K46" s="3737">
        <v>5000000</v>
      </c>
      <c r="L46" s="3718"/>
    </row>
    <row r="47" spans="1:14" s="3690" customFormat="1" ht="45" customHeight="1" x14ac:dyDescent="0.25">
      <c r="A47" s="3691">
        <v>1</v>
      </c>
      <c r="B47" s="3692">
        <v>20</v>
      </c>
      <c r="C47" s="3693" t="s">
        <v>84</v>
      </c>
      <c r="D47" s="3693">
        <v>16</v>
      </c>
      <c r="E47" s="3692"/>
      <c r="F47" s="3694" t="s">
        <v>8014</v>
      </c>
      <c r="G47" s="3694"/>
      <c r="H47" s="3740"/>
      <c r="I47" s="3694"/>
      <c r="J47" s="3694"/>
      <c r="K47" s="3696">
        <f>K48</f>
        <v>223200000</v>
      </c>
      <c r="L47" s="3697"/>
    </row>
    <row r="48" spans="1:14" s="3690" customFormat="1" ht="46.5" customHeight="1" x14ac:dyDescent="0.25">
      <c r="A48" s="3685">
        <v>1</v>
      </c>
      <c r="B48" s="3686">
        <v>20</v>
      </c>
      <c r="C48" s="3735" t="s">
        <v>84</v>
      </c>
      <c r="D48" s="3735">
        <v>16</v>
      </c>
      <c r="E48" s="3686" t="s">
        <v>67</v>
      </c>
      <c r="F48" s="3730" t="s">
        <v>8410</v>
      </c>
      <c r="G48" s="3695" t="s">
        <v>8411</v>
      </c>
      <c r="H48" s="3730" t="s">
        <v>21</v>
      </c>
      <c r="I48" s="3686" t="s">
        <v>482</v>
      </c>
      <c r="J48" s="3736" t="s">
        <v>8412</v>
      </c>
      <c r="K48" s="3737">
        <v>223200000</v>
      </c>
      <c r="L48" s="3718"/>
    </row>
    <row r="49" spans="1:12" s="3690" customFormat="1" ht="33" customHeight="1" x14ac:dyDescent="0.25">
      <c r="A49" s="3691">
        <v>1</v>
      </c>
      <c r="B49" s="3693">
        <v>20</v>
      </c>
      <c r="C49" s="3693" t="s">
        <v>84</v>
      </c>
      <c r="D49" s="3693">
        <v>28</v>
      </c>
      <c r="E49" s="3693"/>
      <c r="F49" s="3694" t="s">
        <v>8413</v>
      </c>
      <c r="G49" s="3694"/>
      <c r="H49" s="3740"/>
      <c r="I49" s="3694"/>
      <c r="J49" s="3694"/>
      <c r="K49" s="3696">
        <f>K50</f>
        <v>128400000</v>
      </c>
      <c r="L49" s="3697"/>
    </row>
    <row r="50" spans="1:12" s="3690" customFormat="1" ht="34.5" customHeight="1" x14ac:dyDescent="0.25">
      <c r="A50" s="3685">
        <v>1</v>
      </c>
      <c r="B50" s="3735">
        <v>20</v>
      </c>
      <c r="C50" s="3735" t="s">
        <v>84</v>
      </c>
      <c r="D50" s="3735">
        <v>28</v>
      </c>
      <c r="E50" s="3735" t="s">
        <v>67</v>
      </c>
      <c r="F50" s="3695" t="s">
        <v>8414</v>
      </c>
      <c r="G50" s="3695" t="s">
        <v>8415</v>
      </c>
      <c r="H50" s="3730" t="s">
        <v>21</v>
      </c>
      <c r="I50" s="3741" t="s">
        <v>422</v>
      </c>
      <c r="J50" s="3736" t="s">
        <v>8405</v>
      </c>
      <c r="K50" s="3737">
        <v>128400000</v>
      </c>
      <c r="L50" s="3718"/>
    </row>
    <row r="51" spans="1:12" s="3664" customFormat="1" thickBot="1" x14ac:dyDescent="0.35">
      <c r="A51" s="3742"/>
      <c r="B51" s="3743"/>
      <c r="C51" s="3743"/>
      <c r="D51" s="3743"/>
      <c r="E51" s="3743"/>
      <c r="F51" s="3744"/>
      <c r="G51" s="3744"/>
      <c r="H51" s="3744"/>
      <c r="I51" s="3744"/>
      <c r="J51" s="3744"/>
      <c r="K51" s="3745"/>
      <c r="L51" s="3746"/>
    </row>
    <row r="52" spans="1:12" s="3751" customFormat="1" ht="18.75" customHeight="1" thickBot="1" x14ac:dyDescent="0.3">
      <c r="A52" s="3747"/>
      <c r="B52" s="3748"/>
      <c r="C52" s="3748"/>
      <c r="D52" s="3748"/>
      <c r="E52" s="3748"/>
      <c r="F52" s="8298" t="s">
        <v>7655</v>
      </c>
      <c r="G52" s="8298"/>
      <c r="H52" s="8298"/>
      <c r="I52" s="8298"/>
      <c r="J52" s="8298"/>
      <c r="K52" s="3749">
        <f>K7+K10</f>
        <v>20943573080</v>
      </c>
      <c r="L52" s="3750"/>
    </row>
    <row r="53" spans="1:12" s="3664" customFormat="1" ht="6.75" customHeight="1" x14ac:dyDescent="0.3">
      <c r="A53" s="3752"/>
      <c r="B53" s="3752"/>
      <c r="C53" s="3752"/>
      <c r="D53" s="3752"/>
      <c r="E53" s="3752"/>
      <c r="F53" s="3753"/>
      <c r="G53" s="3753"/>
      <c r="H53" s="3753"/>
      <c r="I53" s="3753"/>
      <c r="J53" s="3753"/>
    </row>
    <row r="54" spans="1:12" s="3664" customFormat="1" ht="13.8" hidden="1" x14ac:dyDescent="0.3">
      <c r="A54" s="3752"/>
      <c r="B54" s="3752"/>
      <c r="C54" s="3752"/>
      <c r="D54" s="3752"/>
      <c r="E54" s="3752"/>
      <c r="F54" s="3753"/>
      <c r="G54" s="3753"/>
      <c r="H54" s="3753"/>
      <c r="I54" s="8279" t="s">
        <v>8416</v>
      </c>
      <c r="J54" s="8279"/>
    </row>
    <row r="55" spans="1:12" s="3664" customFormat="1" ht="5.25" hidden="1" customHeight="1" x14ac:dyDescent="0.3">
      <c r="A55" s="3752"/>
      <c r="B55" s="3752"/>
      <c r="C55" s="3752"/>
      <c r="D55" s="3752"/>
      <c r="E55" s="3752"/>
      <c r="F55" s="3753"/>
      <c r="G55" s="3753"/>
      <c r="H55" s="3753"/>
      <c r="I55" s="3754"/>
      <c r="J55" s="3754"/>
    </row>
    <row r="56" spans="1:12" s="3664" customFormat="1" ht="13.8" hidden="1" x14ac:dyDescent="0.3">
      <c r="A56" s="3752"/>
      <c r="B56" s="3752"/>
      <c r="C56" s="3752"/>
      <c r="D56" s="3752"/>
      <c r="E56" s="3752"/>
      <c r="F56" s="3753"/>
      <c r="G56" s="3753"/>
      <c r="H56" s="3753"/>
      <c r="I56" s="8299" t="s">
        <v>8417</v>
      </c>
      <c r="J56" s="8299"/>
    </row>
    <row r="57" spans="1:12" s="3664" customFormat="1" ht="13.8" hidden="1" x14ac:dyDescent="0.3">
      <c r="A57" s="3752"/>
      <c r="B57" s="3752"/>
      <c r="C57" s="3752"/>
      <c r="D57" s="3752"/>
      <c r="E57" s="3752"/>
      <c r="F57" s="3753"/>
      <c r="G57" s="3753"/>
      <c r="H57" s="3753"/>
      <c r="I57" s="3754"/>
      <c r="J57" s="3753"/>
    </row>
    <row r="58" spans="1:12" s="3664" customFormat="1" ht="13.8" hidden="1" x14ac:dyDescent="0.3">
      <c r="A58" s="3752"/>
      <c r="B58" s="3752"/>
      <c r="C58" s="3752"/>
      <c r="D58" s="3752"/>
      <c r="E58" s="3752"/>
      <c r="F58" s="3753"/>
      <c r="G58" s="3753"/>
      <c r="H58" s="3753"/>
      <c r="I58" s="3754"/>
      <c r="J58" s="3753"/>
      <c r="K58" s="3755"/>
      <c r="L58" s="3755"/>
    </row>
    <row r="59" spans="1:12" s="3664" customFormat="1" ht="13.8" hidden="1" x14ac:dyDescent="0.3">
      <c r="A59" s="3752"/>
      <c r="B59" s="3752"/>
      <c r="C59" s="3752"/>
      <c r="D59" s="3752"/>
      <c r="E59" s="3752"/>
      <c r="F59" s="3753"/>
      <c r="G59" s="3753"/>
      <c r="H59" s="3753"/>
      <c r="I59" s="8300" t="s">
        <v>8418</v>
      </c>
      <c r="J59" s="8300"/>
    </row>
    <row r="60" spans="1:12" s="3664" customFormat="1" ht="3.75" hidden="1" customHeight="1" x14ac:dyDescent="0.3">
      <c r="A60" s="3752"/>
      <c r="B60" s="3752"/>
      <c r="C60" s="3752"/>
      <c r="D60" s="3752"/>
      <c r="E60" s="3752"/>
      <c r="F60" s="3753"/>
      <c r="G60" s="3753"/>
      <c r="H60" s="3753"/>
      <c r="J60" s="3753"/>
    </row>
    <row r="61" spans="1:12" s="3664" customFormat="1" ht="13.8" hidden="1" x14ac:dyDescent="0.3">
      <c r="A61" s="3752"/>
      <c r="B61" s="3752"/>
      <c r="C61" s="3752"/>
      <c r="D61" s="3752"/>
      <c r="E61" s="3752"/>
      <c r="F61" s="3753"/>
      <c r="G61" s="3753"/>
      <c r="H61" s="3753"/>
      <c r="I61" s="8279" t="s">
        <v>8419</v>
      </c>
      <c r="J61" s="8279"/>
    </row>
    <row r="62" spans="1:12" s="3664" customFormat="1" ht="13.8" x14ac:dyDescent="0.3">
      <c r="A62" s="3752"/>
      <c r="B62" s="3752"/>
      <c r="C62" s="3752"/>
      <c r="D62" s="3752"/>
      <c r="E62" s="3752"/>
      <c r="F62" s="3753"/>
      <c r="G62" s="3753"/>
      <c r="H62" s="3753"/>
      <c r="I62" s="3753"/>
      <c r="J62" s="3753"/>
      <c r="K62" s="3754"/>
      <c r="L62" s="3754"/>
    </row>
    <row r="63" spans="1:12" s="3664" customFormat="1" ht="13.8" x14ac:dyDescent="0.3">
      <c r="A63" s="3752"/>
      <c r="B63" s="3752"/>
      <c r="C63" s="3752"/>
      <c r="D63" s="3752"/>
      <c r="E63" s="3752"/>
      <c r="F63" s="176"/>
      <c r="G63" s="176"/>
      <c r="H63" s="176"/>
      <c r="I63" s="176"/>
      <c r="J63" s="176"/>
    </row>
    <row r="64" spans="1:12" s="3664" customFormat="1" ht="13.8" x14ac:dyDescent="0.3">
      <c r="A64" s="3752"/>
      <c r="B64" s="3752"/>
      <c r="C64" s="3752"/>
      <c r="D64" s="3752"/>
      <c r="E64" s="3752"/>
      <c r="F64" s="3753"/>
      <c r="G64" s="3753"/>
      <c r="H64" s="3753"/>
      <c r="I64" s="3753"/>
      <c r="J64" s="3753"/>
    </row>
    <row r="65" spans="1:10" s="3664" customFormat="1" ht="13.8" x14ac:dyDescent="0.3">
      <c r="A65" s="3752"/>
      <c r="B65" s="3752"/>
      <c r="C65" s="3752"/>
      <c r="D65" s="3752"/>
      <c r="E65" s="3752"/>
      <c r="F65" s="3753"/>
      <c r="G65" s="3753"/>
      <c r="H65" s="3753"/>
      <c r="I65" s="3753"/>
      <c r="J65" s="3753"/>
    </row>
    <row r="66" spans="1:10" s="3664" customFormat="1" ht="13.8" x14ac:dyDescent="0.3">
      <c r="A66" s="3752"/>
      <c r="B66" s="3752"/>
      <c r="C66" s="3752"/>
      <c r="D66" s="3752"/>
      <c r="E66" s="3752"/>
      <c r="F66" s="3753"/>
      <c r="G66" s="3753"/>
      <c r="H66" s="3753"/>
      <c r="I66" s="3753"/>
      <c r="J66" s="3753"/>
    </row>
    <row r="67" spans="1:10" s="3664" customFormat="1" ht="13.8" x14ac:dyDescent="0.3">
      <c r="A67" s="3752"/>
      <c r="B67" s="3752"/>
      <c r="C67" s="3752"/>
      <c r="D67" s="3752"/>
      <c r="E67" s="3752"/>
      <c r="F67" s="3753"/>
      <c r="G67" s="3753"/>
      <c r="H67" s="3753"/>
      <c r="I67" s="3753"/>
      <c r="J67" s="3753"/>
    </row>
    <row r="68" spans="1:10" x14ac:dyDescent="0.3">
      <c r="F68" s="3757"/>
      <c r="G68" s="3757"/>
      <c r="H68" s="3757"/>
      <c r="I68" s="3757"/>
      <c r="J68" s="3757"/>
    </row>
    <row r="69" spans="1:10" x14ac:dyDescent="0.3">
      <c r="F69" s="3757"/>
      <c r="G69" s="3757"/>
      <c r="H69" s="3757"/>
      <c r="I69" s="3757"/>
      <c r="J69" s="3757"/>
    </row>
    <row r="70" spans="1:10" x14ac:dyDescent="0.3">
      <c r="F70" s="3757"/>
      <c r="G70" s="3757"/>
      <c r="H70" s="3757"/>
      <c r="I70" s="3757"/>
      <c r="J70" s="3757"/>
    </row>
    <row r="71" spans="1:10" x14ac:dyDescent="0.3">
      <c r="F71" s="3757"/>
      <c r="G71" s="3757"/>
      <c r="H71" s="3757"/>
      <c r="I71" s="3757"/>
      <c r="J71" s="3757"/>
    </row>
  </sheetData>
  <mergeCells count="14">
    <mergeCell ref="I61:J61"/>
    <mergeCell ref="A1:K1"/>
    <mergeCell ref="A2:K2"/>
    <mergeCell ref="A4:E5"/>
    <mergeCell ref="F4:F5"/>
    <mergeCell ref="G4:H4"/>
    <mergeCell ref="I4:I5"/>
    <mergeCell ref="J4:J5"/>
    <mergeCell ref="K4:K5"/>
    <mergeCell ref="A6:E6"/>
    <mergeCell ref="F52:J52"/>
    <mergeCell ref="I54:J54"/>
    <mergeCell ref="I56:J56"/>
    <mergeCell ref="I59:J59"/>
  </mergeCells>
  <pageMargins left="0.77" right="0" top="0.5" bottom="0.25" header="0.21" footer="0.11"/>
  <pageSetup paperSize="9" scale="85" orientation="landscape" horizontalDpi="4294967292" verticalDpi="300" r:id="rId1"/>
  <rowBreaks count="3" manualBreakCount="3">
    <brk id="24" max="10" man="1"/>
    <brk id="41" max="10" man="1"/>
    <brk id="53" max="10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FFFF00"/>
  </sheetPr>
  <dimension ref="A1:M158"/>
  <sheetViews>
    <sheetView workbookViewId="0">
      <selection activeCell="G21" sqref="G21"/>
    </sheetView>
  </sheetViews>
  <sheetFormatPr defaultRowHeight="13.8" x14ac:dyDescent="0.3"/>
  <cols>
    <col min="1" max="1" width="2" style="2250" customWidth="1"/>
    <col min="2" max="5" width="3.109375" style="2250" customWidth="1"/>
    <col min="6" max="6" width="39.6640625" style="2252" customWidth="1"/>
    <col min="7" max="7" width="46.6640625" style="2252" customWidth="1"/>
    <col min="8" max="8" width="27.5546875" style="2252" customWidth="1"/>
    <col min="9" max="9" width="28" style="2253" customWidth="1"/>
    <col min="10" max="10" width="16.6640625" style="2253" customWidth="1"/>
    <col min="11" max="11" width="15.44140625" style="2252" customWidth="1"/>
    <col min="12" max="12" width="10.5546875" style="2252" customWidth="1"/>
    <col min="13" max="13" width="13.88671875" style="2252" customWidth="1"/>
    <col min="14" max="256" width="9.109375" style="2252"/>
    <col min="257" max="257" width="2" style="2252" customWidth="1"/>
    <col min="258" max="261" width="3.109375" style="2252" customWidth="1"/>
    <col min="262" max="262" width="30.44140625" style="2252" customWidth="1"/>
    <col min="263" max="263" width="27.33203125" style="2252" customWidth="1"/>
    <col min="264" max="264" width="16.5546875" style="2252" customWidth="1"/>
    <col min="265" max="265" width="13.33203125" style="2252" customWidth="1"/>
    <col min="266" max="266" width="15" style="2252" customWidth="1"/>
    <col min="267" max="267" width="15.44140625" style="2252" customWidth="1"/>
    <col min="268" max="268" width="10.5546875" style="2252" customWidth="1"/>
    <col min="269" max="269" width="13.88671875" style="2252" customWidth="1"/>
    <col min="270" max="512" width="9.109375" style="2252"/>
    <col min="513" max="513" width="2" style="2252" customWidth="1"/>
    <col min="514" max="517" width="3.109375" style="2252" customWidth="1"/>
    <col min="518" max="518" width="30.44140625" style="2252" customWidth="1"/>
    <col min="519" max="519" width="27.33203125" style="2252" customWidth="1"/>
    <col min="520" max="520" width="16.5546875" style="2252" customWidth="1"/>
    <col min="521" max="521" width="13.33203125" style="2252" customWidth="1"/>
    <col min="522" max="522" width="15" style="2252" customWidth="1"/>
    <col min="523" max="523" width="15.44140625" style="2252" customWidth="1"/>
    <col min="524" max="524" width="10.5546875" style="2252" customWidth="1"/>
    <col min="525" max="525" width="13.88671875" style="2252" customWidth="1"/>
    <col min="526" max="768" width="9.109375" style="2252"/>
    <col min="769" max="769" width="2" style="2252" customWidth="1"/>
    <col min="770" max="773" width="3.109375" style="2252" customWidth="1"/>
    <col min="774" max="774" width="30.44140625" style="2252" customWidth="1"/>
    <col min="775" max="775" width="27.33203125" style="2252" customWidth="1"/>
    <col min="776" max="776" width="16.5546875" style="2252" customWidth="1"/>
    <col min="777" max="777" width="13.33203125" style="2252" customWidth="1"/>
    <col min="778" max="778" width="15" style="2252" customWidth="1"/>
    <col min="779" max="779" width="15.44140625" style="2252" customWidth="1"/>
    <col min="780" max="780" width="10.5546875" style="2252" customWidth="1"/>
    <col min="781" max="781" width="13.88671875" style="2252" customWidth="1"/>
    <col min="782" max="1024" width="9.109375" style="2252"/>
    <col min="1025" max="1025" width="2" style="2252" customWidth="1"/>
    <col min="1026" max="1029" width="3.109375" style="2252" customWidth="1"/>
    <col min="1030" max="1030" width="30.44140625" style="2252" customWidth="1"/>
    <col min="1031" max="1031" width="27.33203125" style="2252" customWidth="1"/>
    <col min="1032" max="1032" width="16.5546875" style="2252" customWidth="1"/>
    <col min="1033" max="1033" width="13.33203125" style="2252" customWidth="1"/>
    <col min="1034" max="1034" width="15" style="2252" customWidth="1"/>
    <col min="1035" max="1035" width="15.44140625" style="2252" customWidth="1"/>
    <col min="1036" max="1036" width="10.5546875" style="2252" customWidth="1"/>
    <col min="1037" max="1037" width="13.88671875" style="2252" customWidth="1"/>
    <col min="1038" max="1280" width="9.109375" style="2252"/>
    <col min="1281" max="1281" width="2" style="2252" customWidth="1"/>
    <col min="1282" max="1285" width="3.109375" style="2252" customWidth="1"/>
    <col min="1286" max="1286" width="30.44140625" style="2252" customWidth="1"/>
    <col min="1287" max="1287" width="27.33203125" style="2252" customWidth="1"/>
    <col min="1288" max="1288" width="16.5546875" style="2252" customWidth="1"/>
    <col min="1289" max="1289" width="13.33203125" style="2252" customWidth="1"/>
    <col min="1290" max="1290" width="15" style="2252" customWidth="1"/>
    <col min="1291" max="1291" width="15.44140625" style="2252" customWidth="1"/>
    <col min="1292" max="1292" width="10.5546875" style="2252" customWidth="1"/>
    <col min="1293" max="1293" width="13.88671875" style="2252" customWidth="1"/>
    <col min="1294" max="1536" width="9.109375" style="2252"/>
    <col min="1537" max="1537" width="2" style="2252" customWidth="1"/>
    <col min="1538" max="1541" width="3.109375" style="2252" customWidth="1"/>
    <col min="1542" max="1542" width="30.44140625" style="2252" customWidth="1"/>
    <col min="1543" max="1543" width="27.33203125" style="2252" customWidth="1"/>
    <col min="1544" max="1544" width="16.5546875" style="2252" customWidth="1"/>
    <col min="1545" max="1545" width="13.33203125" style="2252" customWidth="1"/>
    <col min="1546" max="1546" width="15" style="2252" customWidth="1"/>
    <col min="1547" max="1547" width="15.44140625" style="2252" customWidth="1"/>
    <col min="1548" max="1548" width="10.5546875" style="2252" customWidth="1"/>
    <col min="1549" max="1549" width="13.88671875" style="2252" customWidth="1"/>
    <col min="1550" max="1792" width="9.109375" style="2252"/>
    <col min="1793" max="1793" width="2" style="2252" customWidth="1"/>
    <col min="1794" max="1797" width="3.109375" style="2252" customWidth="1"/>
    <col min="1798" max="1798" width="30.44140625" style="2252" customWidth="1"/>
    <col min="1799" max="1799" width="27.33203125" style="2252" customWidth="1"/>
    <col min="1800" max="1800" width="16.5546875" style="2252" customWidth="1"/>
    <col min="1801" max="1801" width="13.33203125" style="2252" customWidth="1"/>
    <col min="1802" max="1802" width="15" style="2252" customWidth="1"/>
    <col min="1803" max="1803" width="15.44140625" style="2252" customWidth="1"/>
    <col min="1804" max="1804" width="10.5546875" style="2252" customWidth="1"/>
    <col min="1805" max="1805" width="13.88671875" style="2252" customWidth="1"/>
    <col min="1806" max="2048" width="9.109375" style="2252"/>
    <col min="2049" max="2049" width="2" style="2252" customWidth="1"/>
    <col min="2050" max="2053" width="3.109375" style="2252" customWidth="1"/>
    <col min="2054" max="2054" width="30.44140625" style="2252" customWidth="1"/>
    <col min="2055" max="2055" width="27.33203125" style="2252" customWidth="1"/>
    <col min="2056" max="2056" width="16.5546875" style="2252" customWidth="1"/>
    <col min="2057" max="2057" width="13.33203125" style="2252" customWidth="1"/>
    <col min="2058" max="2058" width="15" style="2252" customWidth="1"/>
    <col min="2059" max="2059" width="15.44140625" style="2252" customWidth="1"/>
    <col min="2060" max="2060" width="10.5546875" style="2252" customWidth="1"/>
    <col min="2061" max="2061" width="13.88671875" style="2252" customWidth="1"/>
    <col min="2062" max="2304" width="9.109375" style="2252"/>
    <col min="2305" max="2305" width="2" style="2252" customWidth="1"/>
    <col min="2306" max="2309" width="3.109375" style="2252" customWidth="1"/>
    <col min="2310" max="2310" width="30.44140625" style="2252" customWidth="1"/>
    <col min="2311" max="2311" width="27.33203125" style="2252" customWidth="1"/>
    <col min="2312" max="2312" width="16.5546875" style="2252" customWidth="1"/>
    <col min="2313" max="2313" width="13.33203125" style="2252" customWidth="1"/>
    <col min="2314" max="2314" width="15" style="2252" customWidth="1"/>
    <col min="2315" max="2315" width="15.44140625" style="2252" customWidth="1"/>
    <col min="2316" max="2316" width="10.5546875" style="2252" customWidth="1"/>
    <col min="2317" max="2317" width="13.88671875" style="2252" customWidth="1"/>
    <col min="2318" max="2560" width="9.109375" style="2252"/>
    <col min="2561" max="2561" width="2" style="2252" customWidth="1"/>
    <col min="2562" max="2565" width="3.109375" style="2252" customWidth="1"/>
    <col min="2566" max="2566" width="30.44140625" style="2252" customWidth="1"/>
    <col min="2567" max="2567" width="27.33203125" style="2252" customWidth="1"/>
    <col min="2568" max="2568" width="16.5546875" style="2252" customWidth="1"/>
    <col min="2569" max="2569" width="13.33203125" style="2252" customWidth="1"/>
    <col min="2570" max="2570" width="15" style="2252" customWidth="1"/>
    <col min="2571" max="2571" width="15.44140625" style="2252" customWidth="1"/>
    <col min="2572" max="2572" width="10.5546875" style="2252" customWidth="1"/>
    <col min="2573" max="2573" width="13.88671875" style="2252" customWidth="1"/>
    <col min="2574" max="2816" width="9.109375" style="2252"/>
    <col min="2817" max="2817" width="2" style="2252" customWidth="1"/>
    <col min="2818" max="2821" width="3.109375" style="2252" customWidth="1"/>
    <col min="2822" max="2822" width="30.44140625" style="2252" customWidth="1"/>
    <col min="2823" max="2823" width="27.33203125" style="2252" customWidth="1"/>
    <col min="2824" max="2824" width="16.5546875" style="2252" customWidth="1"/>
    <col min="2825" max="2825" width="13.33203125" style="2252" customWidth="1"/>
    <col min="2826" max="2826" width="15" style="2252" customWidth="1"/>
    <col min="2827" max="2827" width="15.44140625" style="2252" customWidth="1"/>
    <col min="2828" max="2828" width="10.5546875" style="2252" customWidth="1"/>
    <col min="2829" max="2829" width="13.88671875" style="2252" customWidth="1"/>
    <col min="2830" max="3072" width="9.109375" style="2252"/>
    <col min="3073" max="3073" width="2" style="2252" customWidth="1"/>
    <col min="3074" max="3077" width="3.109375" style="2252" customWidth="1"/>
    <col min="3078" max="3078" width="30.44140625" style="2252" customWidth="1"/>
    <col min="3079" max="3079" width="27.33203125" style="2252" customWidth="1"/>
    <col min="3080" max="3080" width="16.5546875" style="2252" customWidth="1"/>
    <col min="3081" max="3081" width="13.33203125" style="2252" customWidth="1"/>
    <col min="3082" max="3082" width="15" style="2252" customWidth="1"/>
    <col min="3083" max="3083" width="15.44140625" style="2252" customWidth="1"/>
    <col min="3084" max="3084" width="10.5546875" style="2252" customWidth="1"/>
    <col min="3085" max="3085" width="13.88671875" style="2252" customWidth="1"/>
    <col min="3086" max="3328" width="9.109375" style="2252"/>
    <col min="3329" max="3329" width="2" style="2252" customWidth="1"/>
    <col min="3330" max="3333" width="3.109375" style="2252" customWidth="1"/>
    <col min="3334" max="3334" width="30.44140625" style="2252" customWidth="1"/>
    <col min="3335" max="3335" width="27.33203125" style="2252" customWidth="1"/>
    <col min="3336" max="3336" width="16.5546875" style="2252" customWidth="1"/>
    <col min="3337" max="3337" width="13.33203125" style="2252" customWidth="1"/>
    <col min="3338" max="3338" width="15" style="2252" customWidth="1"/>
    <col min="3339" max="3339" width="15.44140625" style="2252" customWidth="1"/>
    <col min="3340" max="3340" width="10.5546875" style="2252" customWidth="1"/>
    <col min="3341" max="3341" width="13.88671875" style="2252" customWidth="1"/>
    <col min="3342" max="3584" width="9.109375" style="2252"/>
    <col min="3585" max="3585" width="2" style="2252" customWidth="1"/>
    <col min="3586" max="3589" width="3.109375" style="2252" customWidth="1"/>
    <col min="3590" max="3590" width="30.44140625" style="2252" customWidth="1"/>
    <col min="3591" max="3591" width="27.33203125" style="2252" customWidth="1"/>
    <col min="3592" max="3592" width="16.5546875" style="2252" customWidth="1"/>
    <col min="3593" max="3593" width="13.33203125" style="2252" customWidth="1"/>
    <col min="3594" max="3594" width="15" style="2252" customWidth="1"/>
    <col min="3595" max="3595" width="15.44140625" style="2252" customWidth="1"/>
    <col min="3596" max="3596" width="10.5546875" style="2252" customWidth="1"/>
    <col min="3597" max="3597" width="13.88671875" style="2252" customWidth="1"/>
    <col min="3598" max="3840" width="9.109375" style="2252"/>
    <col min="3841" max="3841" width="2" style="2252" customWidth="1"/>
    <col min="3842" max="3845" width="3.109375" style="2252" customWidth="1"/>
    <col min="3846" max="3846" width="30.44140625" style="2252" customWidth="1"/>
    <col min="3847" max="3847" width="27.33203125" style="2252" customWidth="1"/>
    <col min="3848" max="3848" width="16.5546875" style="2252" customWidth="1"/>
    <col min="3849" max="3849" width="13.33203125" style="2252" customWidth="1"/>
    <col min="3850" max="3850" width="15" style="2252" customWidth="1"/>
    <col min="3851" max="3851" width="15.44140625" style="2252" customWidth="1"/>
    <col min="3852" max="3852" width="10.5546875" style="2252" customWidth="1"/>
    <col min="3853" max="3853" width="13.88671875" style="2252" customWidth="1"/>
    <col min="3854" max="4096" width="9.109375" style="2252"/>
    <col min="4097" max="4097" width="2" style="2252" customWidth="1"/>
    <col min="4098" max="4101" width="3.109375" style="2252" customWidth="1"/>
    <col min="4102" max="4102" width="30.44140625" style="2252" customWidth="1"/>
    <col min="4103" max="4103" width="27.33203125" style="2252" customWidth="1"/>
    <col min="4104" max="4104" width="16.5546875" style="2252" customWidth="1"/>
    <col min="4105" max="4105" width="13.33203125" style="2252" customWidth="1"/>
    <col min="4106" max="4106" width="15" style="2252" customWidth="1"/>
    <col min="4107" max="4107" width="15.44140625" style="2252" customWidth="1"/>
    <col min="4108" max="4108" width="10.5546875" style="2252" customWidth="1"/>
    <col min="4109" max="4109" width="13.88671875" style="2252" customWidth="1"/>
    <col min="4110" max="4352" width="9.109375" style="2252"/>
    <col min="4353" max="4353" width="2" style="2252" customWidth="1"/>
    <col min="4354" max="4357" width="3.109375" style="2252" customWidth="1"/>
    <col min="4358" max="4358" width="30.44140625" style="2252" customWidth="1"/>
    <col min="4359" max="4359" width="27.33203125" style="2252" customWidth="1"/>
    <col min="4360" max="4360" width="16.5546875" style="2252" customWidth="1"/>
    <col min="4361" max="4361" width="13.33203125" style="2252" customWidth="1"/>
    <col min="4362" max="4362" width="15" style="2252" customWidth="1"/>
    <col min="4363" max="4363" width="15.44140625" style="2252" customWidth="1"/>
    <col min="4364" max="4364" width="10.5546875" style="2252" customWidth="1"/>
    <col min="4365" max="4365" width="13.88671875" style="2252" customWidth="1"/>
    <col min="4366" max="4608" width="9.109375" style="2252"/>
    <col min="4609" max="4609" width="2" style="2252" customWidth="1"/>
    <col min="4610" max="4613" width="3.109375" style="2252" customWidth="1"/>
    <col min="4614" max="4614" width="30.44140625" style="2252" customWidth="1"/>
    <col min="4615" max="4615" width="27.33203125" style="2252" customWidth="1"/>
    <col min="4616" max="4616" width="16.5546875" style="2252" customWidth="1"/>
    <col min="4617" max="4617" width="13.33203125" style="2252" customWidth="1"/>
    <col min="4618" max="4618" width="15" style="2252" customWidth="1"/>
    <col min="4619" max="4619" width="15.44140625" style="2252" customWidth="1"/>
    <col min="4620" max="4620" width="10.5546875" style="2252" customWidth="1"/>
    <col min="4621" max="4621" width="13.88671875" style="2252" customWidth="1"/>
    <col min="4622" max="4864" width="9.109375" style="2252"/>
    <col min="4865" max="4865" width="2" style="2252" customWidth="1"/>
    <col min="4866" max="4869" width="3.109375" style="2252" customWidth="1"/>
    <col min="4870" max="4870" width="30.44140625" style="2252" customWidth="1"/>
    <col min="4871" max="4871" width="27.33203125" style="2252" customWidth="1"/>
    <col min="4872" max="4872" width="16.5546875" style="2252" customWidth="1"/>
    <col min="4873" max="4873" width="13.33203125" style="2252" customWidth="1"/>
    <col min="4874" max="4874" width="15" style="2252" customWidth="1"/>
    <col min="4875" max="4875" width="15.44140625" style="2252" customWidth="1"/>
    <col min="4876" max="4876" width="10.5546875" style="2252" customWidth="1"/>
    <col min="4877" max="4877" width="13.88671875" style="2252" customWidth="1"/>
    <col min="4878" max="5120" width="9.109375" style="2252"/>
    <col min="5121" max="5121" width="2" style="2252" customWidth="1"/>
    <col min="5122" max="5125" width="3.109375" style="2252" customWidth="1"/>
    <col min="5126" max="5126" width="30.44140625" style="2252" customWidth="1"/>
    <col min="5127" max="5127" width="27.33203125" style="2252" customWidth="1"/>
    <col min="5128" max="5128" width="16.5546875" style="2252" customWidth="1"/>
    <col min="5129" max="5129" width="13.33203125" style="2252" customWidth="1"/>
    <col min="5130" max="5130" width="15" style="2252" customWidth="1"/>
    <col min="5131" max="5131" width="15.44140625" style="2252" customWidth="1"/>
    <col min="5132" max="5132" width="10.5546875" style="2252" customWidth="1"/>
    <col min="5133" max="5133" width="13.88671875" style="2252" customWidth="1"/>
    <col min="5134" max="5376" width="9.109375" style="2252"/>
    <col min="5377" max="5377" width="2" style="2252" customWidth="1"/>
    <col min="5378" max="5381" width="3.109375" style="2252" customWidth="1"/>
    <col min="5382" max="5382" width="30.44140625" style="2252" customWidth="1"/>
    <col min="5383" max="5383" width="27.33203125" style="2252" customWidth="1"/>
    <col min="5384" max="5384" width="16.5546875" style="2252" customWidth="1"/>
    <col min="5385" max="5385" width="13.33203125" style="2252" customWidth="1"/>
    <col min="5386" max="5386" width="15" style="2252" customWidth="1"/>
    <col min="5387" max="5387" width="15.44140625" style="2252" customWidth="1"/>
    <col min="5388" max="5388" width="10.5546875" style="2252" customWidth="1"/>
    <col min="5389" max="5389" width="13.88671875" style="2252" customWidth="1"/>
    <col min="5390" max="5632" width="9.109375" style="2252"/>
    <col min="5633" max="5633" width="2" style="2252" customWidth="1"/>
    <col min="5634" max="5637" width="3.109375" style="2252" customWidth="1"/>
    <col min="5638" max="5638" width="30.44140625" style="2252" customWidth="1"/>
    <col min="5639" max="5639" width="27.33203125" style="2252" customWidth="1"/>
    <col min="5640" max="5640" width="16.5546875" style="2252" customWidth="1"/>
    <col min="5641" max="5641" width="13.33203125" style="2252" customWidth="1"/>
    <col min="5642" max="5642" width="15" style="2252" customWidth="1"/>
    <col min="5643" max="5643" width="15.44140625" style="2252" customWidth="1"/>
    <col min="5644" max="5644" width="10.5546875" style="2252" customWidth="1"/>
    <col min="5645" max="5645" width="13.88671875" style="2252" customWidth="1"/>
    <col min="5646" max="5888" width="9.109375" style="2252"/>
    <col min="5889" max="5889" width="2" style="2252" customWidth="1"/>
    <col min="5890" max="5893" width="3.109375" style="2252" customWidth="1"/>
    <col min="5894" max="5894" width="30.44140625" style="2252" customWidth="1"/>
    <col min="5895" max="5895" width="27.33203125" style="2252" customWidth="1"/>
    <col min="5896" max="5896" width="16.5546875" style="2252" customWidth="1"/>
    <col min="5897" max="5897" width="13.33203125" style="2252" customWidth="1"/>
    <col min="5898" max="5898" width="15" style="2252" customWidth="1"/>
    <col min="5899" max="5899" width="15.44140625" style="2252" customWidth="1"/>
    <col min="5900" max="5900" width="10.5546875" style="2252" customWidth="1"/>
    <col min="5901" max="5901" width="13.88671875" style="2252" customWidth="1"/>
    <col min="5902" max="6144" width="9.109375" style="2252"/>
    <col min="6145" max="6145" width="2" style="2252" customWidth="1"/>
    <col min="6146" max="6149" width="3.109375" style="2252" customWidth="1"/>
    <col min="6150" max="6150" width="30.44140625" style="2252" customWidth="1"/>
    <col min="6151" max="6151" width="27.33203125" style="2252" customWidth="1"/>
    <col min="6152" max="6152" width="16.5546875" style="2252" customWidth="1"/>
    <col min="6153" max="6153" width="13.33203125" style="2252" customWidth="1"/>
    <col min="6154" max="6154" width="15" style="2252" customWidth="1"/>
    <col min="6155" max="6155" width="15.44140625" style="2252" customWidth="1"/>
    <col min="6156" max="6156" width="10.5546875" style="2252" customWidth="1"/>
    <col min="6157" max="6157" width="13.88671875" style="2252" customWidth="1"/>
    <col min="6158" max="6400" width="9.109375" style="2252"/>
    <col min="6401" max="6401" width="2" style="2252" customWidth="1"/>
    <col min="6402" max="6405" width="3.109375" style="2252" customWidth="1"/>
    <col min="6406" max="6406" width="30.44140625" style="2252" customWidth="1"/>
    <col min="6407" max="6407" width="27.33203125" style="2252" customWidth="1"/>
    <col min="6408" max="6408" width="16.5546875" style="2252" customWidth="1"/>
    <col min="6409" max="6409" width="13.33203125" style="2252" customWidth="1"/>
    <col min="6410" max="6410" width="15" style="2252" customWidth="1"/>
    <col min="6411" max="6411" width="15.44140625" style="2252" customWidth="1"/>
    <col min="6412" max="6412" width="10.5546875" style="2252" customWidth="1"/>
    <col min="6413" max="6413" width="13.88671875" style="2252" customWidth="1"/>
    <col min="6414" max="6656" width="9.109375" style="2252"/>
    <col min="6657" max="6657" width="2" style="2252" customWidth="1"/>
    <col min="6658" max="6661" width="3.109375" style="2252" customWidth="1"/>
    <col min="6662" max="6662" width="30.44140625" style="2252" customWidth="1"/>
    <col min="6663" max="6663" width="27.33203125" style="2252" customWidth="1"/>
    <col min="6664" max="6664" width="16.5546875" style="2252" customWidth="1"/>
    <col min="6665" max="6665" width="13.33203125" style="2252" customWidth="1"/>
    <col min="6666" max="6666" width="15" style="2252" customWidth="1"/>
    <col min="6667" max="6667" width="15.44140625" style="2252" customWidth="1"/>
    <col min="6668" max="6668" width="10.5546875" style="2252" customWidth="1"/>
    <col min="6669" max="6669" width="13.88671875" style="2252" customWidth="1"/>
    <col min="6670" max="6912" width="9.109375" style="2252"/>
    <col min="6913" max="6913" width="2" style="2252" customWidth="1"/>
    <col min="6914" max="6917" width="3.109375" style="2252" customWidth="1"/>
    <col min="6918" max="6918" width="30.44140625" style="2252" customWidth="1"/>
    <col min="6919" max="6919" width="27.33203125" style="2252" customWidth="1"/>
    <col min="6920" max="6920" width="16.5546875" style="2252" customWidth="1"/>
    <col min="6921" max="6921" width="13.33203125" style="2252" customWidth="1"/>
    <col min="6922" max="6922" width="15" style="2252" customWidth="1"/>
    <col min="6923" max="6923" width="15.44140625" style="2252" customWidth="1"/>
    <col min="6924" max="6924" width="10.5546875" style="2252" customWidth="1"/>
    <col min="6925" max="6925" width="13.88671875" style="2252" customWidth="1"/>
    <col min="6926" max="7168" width="9.109375" style="2252"/>
    <col min="7169" max="7169" width="2" style="2252" customWidth="1"/>
    <col min="7170" max="7173" width="3.109375" style="2252" customWidth="1"/>
    <col min="7174" max="7174" width="30.44140625" style="2252" customWidth="1"/>
    <col min="7175" max="7175" width="27.33203125" style="2252" customWidth="1"/>
    <col min="7176" max="7176" width="16.5546875" style="2252" customWidth="1"/>
    <col min="7177" max="7177" width="13.33203125" style="2252" customWidth="1"/>
    <col min="7178" max="7178" width="15" style="2252" customWidth="1"/>
    <col min="7179" max="7179" width="15.44140625" style="2252" customWidth="1"/>
    <col min="7180" max="7180" width="10.5546875" style="2252" customWidth="1"/>
    <col min="7181" max="7181" width="13.88671875" style="2252" customWidth="1"/>
    <col min="7182" max="7424" width="9.109375" style="2252"/>
    <col min="7425" max="7425" width="2" style="2252" customWidth="1"/>
    <col min="7426" max="7429" width="3.109375" style="2252" customWidth="1"/>
    <col min="7430" max="7430" width="30.44140625" style="2252" customWidth="1"/>
    <col min="7431" max="7431" width="27.33203125" style="2252" customWidth="1"/>
    <col min="7432" max="7432" width="16.5546875" style="2252" customWidth="1"/>
    <col min="7433" max="7433" width="13.33203125" style="2252" customWidth="1"/>
    <col min="7434" max="7434" width="15" style="2252" customWidth="1"/>
    <col min="7435" max="7435" width="15.44140625" style="2252" customWidth="1"/>
    <col min="7436" max="7436" width="10.5546875" style="2252" customWidth="1"/>
    <col min="7437" max="7437" width="13.88671875" style="2252" customWidth="1"/>
    <col min="7438" max="7680" width="9.109375" style="2252"/>
    <col min="7681" max="7681" width="2" style="2252" customWidth="1"/>
    <col min="7682" max="7685" width="3.109375" style="2252" customWidth="1"/>
    <col min="7686" max="7686" width="30.44140625" style="2252" customWidth="1"/>
    <col min="7687" max="7687" width="27.33203125" style="2252" customWidth="1"/>
    <col min="7688" max="7688" width="16.5546875" style="2252" customWidth="1"/>
    <col min="7689" max="7689" width="13.33203125" style="2252" customWidth="1"/>
    <col min="7690" max="7690" width="15" style="2252" customWidth="1"/>
    <col min="7691" max="7691" width="15.44140625" style="2252" customWidth="1"/>
    <col min="7692" max="7692" width="10.5546875" style="2252" customWidth="1"/>
    <col min="7693" max="7693" width="13.88671875" style="2252" customWidth="1"/>
    <col min="7694" max="7936" width="9.109375" style="2252"/>
    <col min="7937" max="7937" width="2" style="2252" customWidth="1"/>
    <col min="7938" max="7941" width="3.109375" style="2252" customWidth="1"/>
    <col min="7942" max="7942" width="30.44140625" style="2252" customWidth="1"/>
    <col min="7943" max="7943" width="27.33203125" style="2252" customWidth="1"/>
    <col min="7944" max="7944" width="16.5546875" style="2252" customWidth="1"/>
    <col min="7945" max="7945" width="13.33203125" style="2252" customWidth="1"/>
    <col min="7946" max="7946" width="15" style="2252" customWidth="1"/>
    <col min="7947" max="7947" width="15.44140625" style="2252" customWidth="1"/>
    <col min="7948" max="7948" width="10.5546875" style="2252" customWidth="1"/>
    <col min="7949" max="7949" width="13.88671875" style="2252" customWidth="1"/>
    <col min="7950" max="8192" width="9.109375" style="2252"/>
    <col min="8193" max="8193" width="2" style="2252" customWidth="1"/>
    <col min="8194" max="8197" width="3.109375" style="2252" customWidth="1"/>
    <col min="8198" max="8198" width="30.44140625" style="2252" customWidth="1"/>
    <col min="8199" max="8199" width="27.33203125" style="2252" customWidth="1"/>
    <col min="8200" max="8200" width="16.5546875" style="2252" customWidth="1"/>
    <col min="8201" max="8201" width="13.33203125" style="2252" customWidth="1"/>
    <col min="8202" max="8202" width="15" style="2252" customWidth="1"/>
    <col min="8203" max="8203" width="15.44140625" style="2252" customWidth="1"/>
    <col min="8204" max="8204" width="10.5546875" style="2252" customWidth="1"/>
    <col min="8205" max="8205" width="13.88671875" style="2252" customWidth="1"/>
    <col min="8206" max="8448" width="9.109375" style="2252"/>
    <col min="8449" max="8449" width="2" style="2252" customWidth="1"/>
    <col min="8450" max="8453" width="3.109375" style="2252" customWidth="1"/>
    <col min="8454" max="8454" width="30.44140625" style="2252" customWidth="1"/>
    <col min="8455" max="8455" width="27.33203125" style="2252" customWidth="1"/>
    <col min="8456" max="8456" width="16.5546875" style="2252" customWidth="1"/>
    <col min="8457" max="8457" width="13.33203125" style="2252" customWidth="1"/>
    <col min="8458" max="8458" width="15" style="2252" customWidth="1"/>
    <col min="8459" max="8459" width="15.44140625" style="2252" customWidth="1"/>
    <col min="8460" max="8460" width="10.5546875" style="2252" customWidth="1"/>
    <col min="8461" max="8461" width="13.88671875" style="2252" customWidth="1"/>
    <col min="8462" max="8704" width="9.109375" style="2252"/>
    <col min="8705" max="8705" width="2" style="2252" customWidth="1"/>
    <col min="8706" max="8709" width="3.109375" style="2252" customWidth="1"/>
    <col min="8710" max="8710" width="30.44140625" style="2252" customWidth="1"/>
    <col min="8711" max="8711" width="27.33203125" style="2252" customWidth="1"/>
    <col min="8712" max="8712" width="16.5546875" style="2252" customWidth="1"/>
    <col min="8713" max="8713" width="13.33203125" style="2252" customWidth="1"/>
    <col min="8714" max="8714" width="15" style="2252" customWidth="1"/>
    <col min="8715" max="8715" width="15.44140625" style="2252" customWidth="1"/>
    <col min="8716" max="8716" width="10.5546875" style="2252" customWidth="1"/>
    <col min="8717" max="8717" width="13.88671875" style="2252" customWidth="1"/>
    <col min="8718" max="8960" width="9.109375" style="2252"/>
    <col min="8961" max="8961" width="2" style="2252" customWidth="1"/>
    <col min="8962" max="8965" width="3.109375" style="2252" customWidth="1"/>
    <col min="8966" max="8966" width="30.44140625" style="2252" customWidth="1"/>
    <col min="8967" max="8967" width="27.33203125" style="2252" customWidth="1"/>
    <col min="8968" max="8968" width="16.5546875" style="2252" customWidth="1"/>
    <col min="8969" max="8969" width="13.33203125" style="2252" customWidth="1"/>
    <col min="8970" max="8970" width="15" style="2252" customWidth="1"/>
    <col min="8971" max="8971" width="15.44140625" style="2252" customWidth="1"/>
    <col min="8972" max="8972" width="10.5546875" style="2252" customWidth="1"/>
    <col min="8973" max="8973" width="13.88671875" style="2252" customWidth="1"/>
    <col min="8974" max="9216" width="9.109375" style="2252"/>
    <col min="9217" max="9217" width="2" style="2252" customWidth="1"/>
    <col min="9218" max="9221" width="3.109375" style="2252" customWidth="1"/>
    <col min="9222" max="9222" width="30.44140625" style="2252" customWidth="1"/>
    <col min="9223" max="9223" width="27.33203125" style="2252" customWidth="1"/>
    <col min="9224" max="9224" width="16.5546875" style="2252" customWidth="1"/>
    <col min="9225" max="9225" width="13.33203125" style="2252" customWidth="1"/>
    <col min="9226" max="9226" width="15" style="2252" customWidth="1"/>
    <col min="9227" max="9227" width="15.44140625" style="2252" customWidth="1"/>
    <col min="9228" max="9228" width="10.5546875" style="2252" customWidth="1"/>
    <col min="9229" max="9229" width="13.88671875" style="2252" customWidth="1"/>
    <col min="9230" max="9472" width="9.109375" style="2252"/>
    <col min="9473" max="9473" width="2" style="2252" customWidth="1"/>
    <col min="9474" max="9477" width="3.109375" style="2252" customWidth="1"/>
    <col min="9478" max="9478" width="30.44140625" style="2252" customWidth="1"/>
    <col min="9479" max="9479" width="27.33203125" style="2252" customWidth="1"/>
    <col min="9480" max="9480" width="16.5546875" style="2252" customWidth="1"/>
    <col min="9481" max="9481" width="13.33203125" style="2252" customWidth="1"/>
    <col min="9482" max="9482" width="15" style="2252" customWidth="1"/>
    <col min="9483" max="9483" width="15.44140625" style="2252" customWidth="1"/>
    <col min="9484" max="9484" width="10.5546875" style="2252" customWidth="1"/>
    <col min="9485" max="9485" width="13.88671875" style="2252" customWidth="1"/>
    <col min="9486" max="9728" width="9.109375" style="2252"/>
    <col min="9729" max="9729" width="2" style="2252" customWidth="1"/>
    <col min="9730" max="9733" width="3.109375" style="2252" customWidth="1"/>
    <col min="9734" max="9734" width="30.44140625" style="2252" customWidth="1"/>
    <col min="9735" max="9735" width="27.33203125" style="2252" customWidth="1"/>
    <col min="9736" max="9736" width="16.5546875" style="2252" customWidth="1"/>
    <col min="9737" max="9737" width="13.33203125" style="2252" customWidth="1"/>
    <col min="9738" max="9738" width="15" style="2252" customWidth="1"/>
    <col min="9739" max="9739" width="15.44140625" style="2252" customWidth="1"/>
    <col min="9740" max="9740" width="10.5546875" style="2252" customWidth="1"/>
    <col min="9741" max="9741" width="13.88671875" style="2252" customWidth="1"/>
    <col min="9742" max="9984" width="9.109375" style="2252"/>
    <col min="9985" max="9985" width="2" style="2252" customWidth="1"/>
    <col min="9986" max="9989" width="3.109375" style="2252" customWidth="1"/>
    <col min="9990" max="9990" width="30.44140625" style="2252" customWidth="1"/>
    <col min="9991" max="9991" width="27.33203125" style="2252" customWidth="1"/>
    <col min="9992" max="9992" width="16.5546875" style="2252" customWidth="1"/>
    <col min="9993" max="9993" width="13.33203125" style="2252" customWidth="1"/>
    <col min="9994" max="9994" width="15" style="2252" customWidth="1"/>
    <col min="9995" max="9995" width="15.44140625" style="2252" customWidth="1"/>
    <col min="9996" max="9996" width="10.5546875" style="2252" customWidth="1"/>
    <col min="9997" max="9997" width="13.88671875" style="2252" customWidth="1"/>
    <col min="9998" max="10240" width="9.109375" style="2252"/>
    <col min="10241" max="10241" width="2" style="2252" customWidth="1"/>
    <col min="10242" max="10245" width="3.109375" style="2252" customWidth="1"/>
    <col min="10246" max="10246" width="30.44140625" style="2252" customWidth="1"/>
    <col min="10247" max="10247" width="27.33203125" style="2252" customWidth="1"/>
    <col min="10248" max="10248" width="16.5546875" style="2252" customWidth="1"/>
    <col min="10249" max="10249" width="13.33203125" style="2252" customWidth="1"/>
    <col min="10250" max="10250" width="15" style="2252" customWidth="1"/>
    <col min="10251" max="10251" width="15.44140625" style="2252" customWidth="1"/>
    <col min="10252" max="10252" width="10.5546875" style="2252" customWidth="1"/>
    <col min="10253" max="10253" width="13.88671875" style="2252" customWidth="1"/>
    <col min="10254" max="10496" width="9.109375" style="2252"/>
    <col min="10497" max="10497" width="2" style="2252" customWidth="1"/>
    <col min="10498" max="10501" width="3.109375" style="2252" customWidth="1"/>
    <col min="10502" max="10502" width="30.44140625" style="2252" customWidth="1"/>
    <col min="10503" max="10503" width="27.33203125" style="2252" customWidth="1"/>
    <col min="10504" max="10504" width="16.5546875" style="2252" customWidth="1"/>
    <col min="10505" max="10505" width="13.33203125" style="2252" customWidth="1"/>
    <col min="10506" max="10506" width="15" style="2252" customWidth="1"/>
    <col min="10507" max="10507" width="15.44140625" style="2252" customWidth="1"/>
    <col min="10508" max="10508" width="10.5546875" style="2252" customWidth="1"/>
    <col min="10509" max="10509" width="13.88671875" style="2252" customWidth="1"/>
    <col min="10510" max="10752" width="9.109375" style="2252"/>
    <col min="10753" max="10753" width="2" style="2252" customWidth="1"/>
    <col min="10754" max="10757" width="3.109375" style="2252" customWidth="1"/>
    <col min="10758" max="10758" width="30.44140625" style="2252" customWidth="1"/>
    <col min="10759" max="10759" width="27.33203125" style="2252" customWidth="1"/>
    <col min="10760" max="10760" width="16.5546875" style="2252" customWidth="1"/>
    <col min="10761" max="10761" width="13.33203125" style="2252" customWidth="1"/>
    <col min="10762" max="10762" width="15" style="2252" customWidth="1"/>
    <col min="10763" max="10763" width="15.44140625" style="2252" customWidth="1"/>
    <col min="10764" max="10764" width="10.5546875" style="2252" customWidth="1"/>
    <col min="10765" max="10765" width="13.88671875" style="2252" customWidth="1"/>
    <col min="10766" max="11008" width="9.109375" style="2252"/>
    <col min="11009" max="11009" width="2" style="2252" customWidth="1"/>
    <col min="11010" max="11013" width="3.109375" style="2252" customWidth="1"/>
    <col min="11014" max="11014" width="30.44140625" style="2252" customWidth="1"/>
    <col min="11015" max="11015" width="27.33203125" style="2252" customWidth="1"/>
    <col min="11016" max="11016" width="16.5546875" style="2252" customWidth="1"/>
    <col min="11017" max="11017" width="13.33203125" style="2252" customWidth="1"/>
    <col min="11018" max="11018" width="15" style="2252" customWidth="1"/>
    <col min="11019" max="11019" width="15.44140625" style="2252" customWidth="1"/>
    <col min="11020" max="11020" width="10.5546875" style="2252" customWidth="1"/>
    <col min="11021" max="11021" width="13.88671875" style="2252" customWidth="1"/>
    <col min="11022" max="11264" width="9.109375" style="2252"/>
    <col min="11265" max="11265" width="2" style="2252" customWidth="1"/>
    <col min="11266" max="11269" width="3.109375" style="2252" customWidth="1"/>
    <col min="11270" max="11270" width="30.44140625" style="2252" customWidth="1"/>
    <col min="11271" max="11271" width="27.33203125" style="2252" customWidth="1"/>
    <col min="11272" max="11272" width="16.5546875" style="2252" customWidth="1"/>
    <col min="11273" max="11273" width="13.33203125" style="2252" customWidth="1"/>
    <col min="11274" max="11274" width="15" style="2252" customWidth="1"/>
    <col min="11275" max="11275" width="15.44140625" style="2252" customWidth="1"/>
    <col min="11276" max="11276" width="10.5546875" style="2252" customWidth="1"/>
    <col min="11277" max="11277" width="13.88671875" style="2252" customWidth="1"/>
    <col min="11278" max="11520" width="9.109375" style="2252"/>
    <col min="11521" max="11521" width="2" style="2252" customWidth="1"/>
    <col min="11522" max="11525" width="3.109375" style="2252" customWidth="1"/>
    <col min="11526" max="11526" width="30.44140625" style="2252" customWidth="1"/>
    <col min="11527" max="11527" width="27.33203125" style="2252" customWidth="1"/>
    <col min="11528" max="11528" width="16.5546875" style="2252" customWidth="1"/>
    <col min="11529" max="11529" width="13.33203125" style="2252" customWidth="1"/>
    <col min="11530" max="11530" width="15" style="2252" customWidth="1"/>
    <col min="11531" max="11531" width="15.44140625" style="2252" customWidth="1"/>
    <col min="11532" max="11532" width="10.5546875" style="2252" customWidth="1"/>
    <col min="11533" max="11533" width="13.88671875" style="2252" customWidth="1"/>
    <col min="11534" max="11776" width="9.109375" style="2252"/>
    <col min="11777" max="11777" width="2" style="2252" customWidth="1"/>
    <col min="11778" max="11781" width="3.109375" style="2252" customWidth="1"/>
    <col min="11782" max="11782" width="30.44140625" style="2252" customWidth="1"/>
    <col min="11783" max="11783" width="27.33203125" style="2252" customWidth="1"/>
    <col min="11784" max="11784" width="16.5546875" style="2252" customWidth="1"/>
    <col min="11785" max="11785" width="13.33203125" style="2252" customWidth="1"/>
    <col min="11786" max="11786" width="15" style="2252" customWidth="1"/>
    <col min="11787" max="11787" width="15.44140625" style="2252" customWidth="1"/>
    <col min="11788" max="11788" width="10.5546875" style="2252" customWidth="1"/>
    <col min="11789" max="11789" width="13.88671875" style="2252" customWidth="1"/>
    <col min="11790" max="12032" width="9.109375" style="2252"/>
    <col min="12033" max="12033" width="2" style="2252" customWidth="1"/>
    <col min="12034" max="12037" width="3.109375" style="2252" customWidth="1"/>
    <col min="12038" max="12038" width="30.44140625" style="2252" customWidth="1"/>
    <col min="12039" max="12039" width="27.33203125" style="2252" customWidth="1"/>
    <col min="12040" max="12040" width="16.5546875" style="2252" customWidth="1"/>
    <col min="12041" max="12041" width="13.33203125" style="2252" customWidth="1"/>
    <col min="12042" max="12042" width="15" style="2252" customWidth="1"/>
    <col min="12043" max="12043" width="15.44140625" style="2252" customWidth="1"/>
    <col min="12044" max="12044" width="10.5546875" style="2252" customWidth="1"/>
    <col min="12045" max="12045" width="13.88671875" style="2252" customWidth="1"/>
    <col min="12046" max="12288" width="9.109375" style="2252"/>
    <col min="12289" max="12289" width="2" style="2252" customWidth="1"/>
    <col min="12290" max="12293" width="3.109375" style="2252" customWidth="1"/>
    <col min="12294" max="12294" width="30.44140625" style="2252" customWidth="1"/>
    <col min="12295" max="12295" width="27.33203125" style="2252" customWidth="1"/>
    <col min="12296" max="12296" width="16.5546875" style="2252" customWidth="1"/>
    <col min="12297" max="12297" width="13.33203125" style="2252" customWidth="1"/>
    <col min="12298" max="12298" width="15" style="2252" customWidth="1"/>
    <col min="12299" max="12299" width="15.44140625" style="2252" customWidth="1"/>
    <col min="12300" max="12300" width="10.5546875" style="2252" customWidth="1"/>
    <col min="12301" max="12301" width="13.88671875" style="2252" customWidth="1"/>
    <col min="12302" max="12544" width="9.109375" style="2252"/>
    <col min="12545" max="12545" width="2" style="2252" customWidth="1"/>
    <col min="12546" max="12549" width="3.109375" style="2252" customWidth="1"/>
    <col min="12550" max="12550" width="30.44140625" style="2252" customWidth="1"/>
    <col min="12551" max="12551" width="27.33203125" style="2252" customWidth="1"/>
    <col min="12552" max="12552" width="16.5546875" style="2252" customWidth="1"/>
    <col min="12553" max="12553" width="13.33203125" style="2252" customWidth="1"/>
    <col min="12554" max="12554" width="15" style="2252" customWidth="1"/>
    <col min="12555" max="12555" width="15.44140625" style="2252" customWidth="1"/>
    <col min="12556" max="12556" width="10.5546875" style="2252" customWidth="1"/>
    <col min="12557" max="12557" width="13.88671875" style="2252" customWidth="1"/>
    <col min="12558" max="12800" width="9.109375" style="2252"/>
    <col min="12801" max="12801" width="2" style="2252" customWidth="1"/>
    <col min="12802" max="12805" width="3.109375" style="2252" customWidth="1"/>
    <col min="12806" max="12806" width="30.44140625" style="2252" customWidth="1"/>
    <col min="12807" max="12807" width="27.33203125" style="2252" customWidth="1"/>
    <col min="12808" max="12808" width="16.5546875" style="2252" customWidth="1"/>
    <col min="12809" max="12809" width="13.33203125" style="2252" customWidth="1"/>
    <col min="12810" max="12810" width="15" style="2252" customWidth="1"/>
    <col min="12811" max="12811" width="15.44140625" style="2252" customWidth="1"/>
    <col min="12812" max="12812" width="10.5546875" style="2252" customWidth="1"/>
    <col min="12813" max="12813" width="13.88671875" style="2252" customWidth="1"/>
    <col min="12814" max="13056" width="9.109375" style="2252"/>
    <col min="13057" max="13057" width="2" style="2252" customWidth="1"/>
    <col min="13058" max="13061" width="3.109375" style="2252" customWidth="1"/>
    <col min="13062" max="13062" width="30.44140625" style="2252" customWidth="1"/>
    <col min="13063" max="13063" width="27.33203125" style="2252" customWidth="1"/>
    <col min="13064" max="13064" width="16.5546875" style="2252" customWidth="1"/>
    <col min="13065" max="13065" width="13.33203125" style="2252" customWidth="1"/>
    <col min="13066" max="13066" width="15" style="2252" customWidth="1"/>
    <col min="13067" max="13067" width="15.44140625" style="2252" customWidth="1"/>
    <col min="13068" max="13068" width="10.5546875" style="2252" customWidth="1"/>
    <col min="13069" max="13069" width="13.88671875" style="2252" customWidth="1"/>
    <col min="13070" max="13312" width="9.109375" style="2252"/>
    <col min="13313" max="13313" width="2" style="2252" customWidth="1"/>
    <col min="13314" max="13317" width="3.109375" style="2252" customWidth="1"/>
    <col min="13318" max="13318" width="30.44140625" style="2252" customWidth="1"/>
    <col min="13319" max="13319" width="27.33203125" style="2252" customWidth="1"/>
    <col min="13320" max="13320" width="16.5546875" style="2252" customWidth="1"/>
    <col min="13321" max="13321" width="13.33203125" style="2252" customWidth="1"/>
    <col min="13322" max="13322" width="15" style="2252" customWidth="1"/>
    <col min="13323" max="13323" width="15.44140625" style="2252" customWidth="1"/>
    <col min="13324" max="13324" width="10.5546875" style="2252" customWidth="1"/>
    <col min="13325" max="13325" width="13.88671875" style="2252" customWidth="1"/>
    <col min="13326" max="13568" width="9.109375" style="2252"/>
    <col min="13569" max="13569" width="2" style="2252" customWidth="1"/>
    <col min="13570" max="13573" width="3.109375" style="2252" customWidth="1"/>
    <col min="13574" max="13574" width="30.44140625" style="2252" customWidth="1"/>
    <col min="13575" max="13575" width="27.33203125" style="2252" customWidth="1"/>
    <col min="13576" max="13576" width="16.5546875" style="2252" customWidth="1"/>
    <col min="13577" max="13577" width="13.33203125" style="2252" customWidth="1"/>
    <col min="13578" max="13578" width="15" style="2252" customWidth="1"/>
    <col min="13579" max="13579" width="15.44140625" style="2252" customWidth="1"/>
    <col min="13580" max="13580" width="10.5546875" style="2252" customWidth="1"/>
    <col min="13581" max="13581" width="13.88671875" style="2252" customWidth="1"/>
    <col min="13582" max="13824" width="9.109375" style="2252"/>
    <col min="13825" max="13825" width="2" style="2252" customWidth="1"/>
    <col min="13826" max="13829" width="3.109375" style="2252" customWidth="1"/>
    <col min="13830" max="13830" width="30.44140625" style="2252" customWidth="1"/>
    <col min="13831" max="13831" width="27.33203125" style="2252" customWidth="1"/>
    <col min="13832" max="13832" width="16.5546875" style="2252" customWidth="1"/>
    <col min="13833" max="13833" width="13.33203125" style="2252" customWidth="1"/>
    <col min="13834" max="13834" width="15" style="2252" customWidth="1"/>
    <col min="13835" max="13835" width="15.44140625" style="2252" customWidth="1"/>
    <col min="13836" max="13836" width="10.5546875" style="2252" customWidth="1"/>
    <col min="13837" max="13837" width="13.88671875" style="2252" customWidth="1"/>
    <col min="13838" max="14080" width="9.109375" style="2252"/>
    <col min="14081" max="14081" width="2" style="2252" customWidth="1"/>
    <col min="14082" max="14085" width="3.109375" style="2252" customWidth="1"/>
    <col min="14086" max="14086" width="30.44140625" style="2252" customWidth="1"/>
    <col min="14087" max="14087" width="27.33203125" style="2252" customWidth="1"/>
    <col min="14088" max="14088" width="16.5546875" style="2252" customWidth="1"/>
    <col min="14089" max="14089" width="13.33203125" style="2252" customWidth="1"/>
    <col min="14090" max="14090" width="15" style="2252" customWidth="1"/>
    <col min="14091" max="14091" width="15.44140625" style="2252" customWidth="1"/>
    <col min="14092" max="14092" width="10.5546875" style="2252" customWidth="1"/>
    <col min="14093" max="14093" width="13.88671875" style="2252" customWidth="1"/>
    <col min="14094" max="14336" width="9.109375" style="2252"/>
    <col min="14337" max="14337" width="2" style="2252" customWidth="1"/>
    <col min="14338" max="14341" width="3.109375" style="2252" customWidth="1"/>
    <col min="14342" max="14342" width="30.44140625" style="2252" customWidth="1"/>
    <col min="14343" max="14343" width="27.33203125" style="2252" customWidth="1"/>
    <col min="14344" max="14344" width="16.5546875" style="2252" customWidth="1"/>
    <col min="14345" max="14345" width="13.33203125" style="2252" customWidth="1"/>
    <col min="14346" max="14346" width="15" style="2252" customWidth="1"/>
    <col min="14347" max="14347" width="15.44140625" style="2252" customWidth="1"/>
    <col min="14348" max="14348" width="10.5546875" style="2252" customWidth="1"/>
    <col min="14349" max="14349" width="13.88671875" style="2252" customWidth="1"/>
    <col min="14350" max="14592" width="9.109375" style="2252"/>
    <col min="14593" max="14593" width="2" style="2252" customWidth="1"/>
    <col min="14594" max="14597" width="3.109375" style="2252" customWidth="1"/>
    <col min="14598" max="14598" width="30.44140625" style="2252" customWidth="1"/>
    <col min="14599" max="14599" width="27.33203125" style="2252" customWidth="1"/>
    <col min="14600" max="14600" width="16.5546875" style="2252" customWidth="1"/>
    <col min="14601" max="14601" width="13.33203125" style="2252" customWidth="1"/>
    <col min="14602" max="14602" width="15" style="2252" customWidth="1"/>
    <col min="14603" max="14603" width="15.44140625" style="2252" customWidth="1"/>
    <col min="14604" max="14604" width="10.5546875" style="2252" customWidth="1"/>
    <col min="14605" max="14605" width="13.88671875" style="2252" customWidth="1"/>
    <col min="14606" max="14848" width="9.109375" style="2252"/>
    <col min="14849" max="14849" width="2" style="2252" customWidth="1"/>
    <col min="14850" max="14853" width="3.109375" style="2252" customWidth="1"/>
    <col min="14854" max="14854" width="30.44140625" style="2252" customWidth="1"/>
    <col min="14855" max="14855" width="27.33203125" style="2252" customWidth="1"/>
    <col min="14856" max="14856" width="16.5546875" style="2252" customWidth="1"/>
    <col min="14857" max="14857" width="13.33203125" style="2252" customWidth="1"/>
    <col min="14858" max="14858" width="15" style="2252" customWidth="1"/>
    <col min="14859" max="14859" width="15.44140625" style="2252" customWidth="1"/>
    <col min="14860" max="14860" width="10.5546875" style="2252" customWidth="1"/>
    <col min="14861" max="14861" width="13.88671875" style="2252" customWidth="1"/>
    <col min="14862" max="15104" width="9.109375" style="2252"/>
    <col min="15105" max="15105" width="2" style="2252" customWidth="1"/>
    <col min="15106" max="15109" width="3.109375" style="2252" customWidth="1"/>
    <col min="15110" max="15110" width="30.44140625" style="2252" customWidth="1"/>
    <col min="15111" max="15111" width="27.33203125" style="2252" customWidth="1"/>
    <col min="15112" max="15112" width="16.5546875" style="2252" customWidth="1"/>
    <col min="15113" max="15113" width="13.33203125" style="2252" customWidth="1"/>
    <col min="15114" max="15114" width="15" style="2252" customWidth="1"/>
    <col min="15115" max="15115" width="15.44140625" style="2252" customWidth="1"/>
    <col min="15116" max="15116" width="10.5546875" style="2252" customWidth="1"/>
    <col min="15117" max="15117" width="13.88671875" style="2252" customWidth="1"/>
    <col min="15118" max="15360" width="9.109375" style="2252"/>
    <col min="15361" max="15361" width="2" style="2252" customWidth="1"/>
    <col min="15362" max="15365" width="3.109375" style="2252" customWidth="1"/>
    <col min="15366" max="15366" width="30.44140625" style="2252" customWidth="1"/>
    <col min="15367" max="15367" width="27.33203125" style="2252" customWidth="1"/>
    <col min="15368" max="15368" width="16.5546875" style="2252" customWidth="1"/>
    <col min="15369" max="15369" width="13.33203125" style="2252" customWidth="1"/>
    <col min="15370" max="15370" width="15" style="2252" customWidth="1"/>
    <col min="15371" max="15371" width="15.44140625" style="2252" customWidth="1"/>
    <col min="15372" max="15372" width="10.5546875" style="2252" customWidth="1"/>
    <col min="15373" max="15373" width="13.88671875" style="2252" customWidth="1"/>
    <col min="15374" max="15616" width="9.109375" style="2252"/>
    <col min="15617" max="15617" width="2" style="2252" customWidth="1"/>
    <col min="15618" max="15621" width="3.109375" style="2252" customWidth="1"/>
    <col min="15622" max="15622" width="30.44140625" style="2252" customWidth="1"/>
    <col min="15623" max="15623" width="27.33203125" style="2252" customWidth="1"/>
    <col min="15624" max="15624" width="16.5546875" style="2252" customWidth="1"/>
    <col min="15625" max="15625" width="13.33203125" style="2252" customWidth="1"/>
    <col min="15626" max="15626" width="15" style="2252" customWidth="1"/>
    <col min="15627" max="15627" width="15.44140625" style="2252" customWidth="1"/>
    <col min="15628" max="15628" width="10.5546875" style="2252" customWidth="1"/>
    <col min="15629" max="15629" width="13.88671875" style="2252" customWidth="1"/>
    <col min="15630" max="15872" width="9.109375" style="2252"/>
    <col min="15873" max="15873" width="2" style="2252" customWidth="1"/>
    <col min="15874" max="15877" width="3.109375" style="2252" customWidth="1"/>
    <col min="15878" max="15878" width="30.44140625" style="2252" customWidth="1"/>
    <col min="15879" max="15879" width="27.33203125" style="2252" customWidth="1"/>
    <col min="15880" max="15880" width="16.5546875" style="2252" customWidth="1"/>
    <col min="15881" max="15881" width="13.33203125" style="2252" customWidth="1"/>
    <col min="15882" max="15882" width="15" style="2252" customWidth="1"/>
    <col min="15883" max="15883" width="15.44140625" style="2252" customWidth="1"/>
    <col min="15884" max="15884" width="10.5546875" style="2252" customWidth="1"/>
    <col min="15885" max="15885" width="13.88671875" style="2252" customWidth="1"/>
    <col min="15886" max="16128" width="9.109375" style="2252"/>
    <col min="16129" max="16129" width="2" style="2252" customWidth="1"/>
    <col min="16130" max="16133" width="3.109375" style="2252" customWidth="1"/>
    <col min="16134" max="16134" width="30.44140625" style="2252" customWidth="1"/>
    <col min="16135" max="16135" width="27.33203125" style="2252" customWidth="1"/>
    <col min="16136" max="16136" width="16.5546875" style="2252" customWidth="1"/>
    <col min="16137" max="16137" width="13.33203125" style="2252" customWidth="1"/>
    <col min="16138" max="16138" width="15" style="2252" customWidth="1"/>
    <col min="16139" max="16139" width="15.44140625" style="2252" customWidth="1"/>
    <col min="16140" max="16140" width="10.5546875" style="2252" customWidth="1"/>
    <col min="16141" max="16141" width="13.88671875" style="2252" customWidth="1"/>
    <col min="16142" max="16384" width="9.109375" style="2252"/>
  </cols>
  <sheetData>
    <row r="1" spans="1:11" s="2246" customFormat="1" x14ac:dyDescent="0.3">
      <c r="A1" s="8301"/>
      <c r="B1" s="8301"/>
      <c r="C1" s="8301"/>
      <c r="D1" s="8301"/>
      <c r="E1" s="8301"/>
      <c r="F1" s="8301"/>
      <c r="G1" s="8301"/>
      <c r="H1" s="8301"/>
      <c r="I1" s="8301"/>
      <c r="J1" s="8301"/>
      <c r="K1" s="8301"/>
    </row>
    <row r="2" spans="1:11" s="2247" customFormat="1" x14ac:dyDescent="0.25">
      <c r="A2" s="8302" t="s">
        <v>3164</v>
      </c>
      <c r="B2" s="8302"/>
      <c r="C2" s="8302"/>
      <c r="D2" s="8302"/>
      <c r="E2" s="8302"/>
      <c r="F2" s="8302"/>
      <c r="G2" s="8302"/>
      <c r="H2" s="8302"/>
      <c r="I2" s="8302"/>
      <c r="J2" s="8302"/>
      <c r="K2" s="8302"/>
    </row>
    <row r="3" spans="1:11" s="2247" customFormat="1" x14ac:dyDescent="0.25">
      <c r="A3" s="3794"/>
      <c r="B3" s="3794"/>
      <c r="C3" s="3794"/>
      <c r="D3" s="3794"/>
      <c r="E3" s="3794"/>
      <c r="F3" s="3794"/>
      <c r="G3" s="3794"/>
      <c r="H3" s="3794"/>
      <c r="I3" s="3794"/>
      <c r="J3" s="3794"/>
      <c r="K3" s="3794"/>
    </row>
    <row r="4" spans="1:11" s="2247" customFormat="1" x14ac:dyDescent="0.25">
      <c r="A4" s="2248" t="s">
        <v>448</v>
      </c>
      <c r="B4" s="2248"/>
      <c r="C4" s="2248"/>
      <c r="D4" s="2248"/>
      <c r="E4" s="2249"/>
      <c r="F4" s="8303" t="s">
        <v>2549</v>
      </c>
      <c r="G4" s="8303"/>
      <c r="H4" s="8303"/>
      <c r="I4" s="8303"/>
      <c r="J4" s="8303"/>
      <c r="K4" s="8303"/>
    </row>
    <row r="5" spans="1:11" ht="14.4" thickBot="1" x14ac:dyDescent="0.35">
      <c r="F5" s="2251"/>
    </row>
    <row r="6" spans="1:11" ht="34.5" customHeight="1" x14ac:dyDescent="0.3">
      <c r="A6" s="8304" t="s">
        <v>867</v>
      </c>
      <c r="B6" s="8305"/>
      <c r="C6" s="8305"/>
      <c r="D6" s="8305"/>
      <c r="E6" s="8305"/>
      <c r="F6" s="8308" t="s">
        <v>2550</v>
      </c>
      <c r="G6" s="8308" t="s">
        <v>469</v>
      </c>
      <c r="H6" s="8308" t="s">
        <v>470</v>
      </c>
      <c r="I6" s="8310" t="s">
        <v>467</v>
      </c>
      <c r="J6" s="8311" t="s">
        <v>2551</v>
      </c>
      <c r="K6" s="8313" t="s">
        <v>468</v>
      </c>
    </row>
    <row r="7" spans="1:11" s="2254" customFormat="1" ht="14.4" thickBot="1" x14ac:dyDescent="0.3">
      <c r="A7" s="8306"/>
      <c r="B7" s="8307"/>
      <c r="C7" s="8307"/>
      <c r="D7" s="8307"/>
      <c r="E7" s="8307"/>
      <c r="F7" s="8309"/>
      <c r="G7" s="8309"/>
      <c r="H7" s="8309"/>
      <c r="I7" s="8309"/>
      <c r="J7" s="8312"/>
      <c r="K7" s="8314"/>
    </row>
    <row r="8" spans="1:11" s="2254" customFormat="1" ht="14.4" thickBot="1" x14ac:dyDescent="0.3">
      <c r="A8" s="8316" t="s">
        <v>273</v>
      </c>
      <c r="B8" s="8317"/>
      <c r="C8" s="8317"/>
      <c r="D8" s="8317"/>
      <c r="E8" s="8318"/>
      <c r="F8" s="2255">
        <v>2</v>
      </c>
      <c r="G8" s="2255">
        <v>3</v>
      </c>
      <c r="H8" s="2255">
        <v>4</v>
      </c>
      <c r="I8" s="2255">
        <v>5</v>
      </c>
      <c r="J8" s="2255">
        <v>6</v>
      </c>
      <c r="K8" s="2256">
        <v>7</v>
      </c>
    </row>
    <row r="9" spans="1:11" s="2262" customFormat="1" x14ac:dyDescent="0.25">
      <c r="A9" s="2257"/>
      <c r="B9" s="2258"/>
      <c r="C9" s="2258"/>
      <c r="D9" s="2258"/>
      <c r="E9" s="2259"/>
      <c r="F9" s="2260"/>
      <c r="G9" s="2260"/>
      <c r="H9" s="2260"/>
      <c r="I9" s="2260"/>
      <c r="J9" s="2260"/>
      <c r="K9" s="2261"/>
    </row>
    <row r="10" spans="1:11" s="2262" customFormat="1" x14ac:dyDescent="0.25">
      <c r="A10" s="2257" t="s">
        <v>273</v>
      </c>
      <c r="B10" s="2258" t="s">
        <v>167</v>
      </c>
      <c r="C10" s="2258" t="s">
        <v>72</v>
      </c>
      <c r="D10" s="2258"/>
      <c r="E10" s="2259"/>
      <c r="F10" s="2263" t="s">
        <v>52</v>
      </c>
      <c r="G10" s="2260"/>
      <c r="H10" s="2260"/>
      <c r="I10" s="2260"/>
      <c r="J10" s="2260"/>
      <c r="K10" s="2261"/>
    </row>
    <row r="11" spans="1:11" s="2262" customFormat="1" x14ac:dyDescent="0.25">
      <c r="A11" s="2264"/>
      <c r="B11" s="2265"/>
      <c r="C11" s="2265"/>
      <c r="D11" s="2265"/>
      <c r="E11" s="2265"/>
      <c r="F11" s="2266" t="s">
        <v>2552</v>
      </c>
      <c r="G11" s="2267"/>
      <c r="H11" s="2267"/>
      <c r="I11" s="2268"/>
      <c r="J11" s="2268"/>
      <c r="K11" s="2269"/>
    </row>
    <row r="12" spans="1:11" s="2262" customFormat="1" x14ac:dyDescent="0.25">
      <c r="A12" s="2264"/>
      <c r="B12" s="2265"/>
      <c r="C12" s="2265"/>
      <c r="D12" s="2265"/>
      <c r="E12" s="2270"/>
      <c r="F12" s="270"/>
      <c r="G12" s="270"/>
      <c r="H12" s="270"/>
      <c r="I12" s="2271"/>
      <c r="J12" s="2271"/>
      <c r="K12" s="2269"/>
    </row>
    <row r="13" spans="1:11" s="2262" customFormat="1" x14ac:dyDescent="0.25">
      <c r="A13" s="2264"/>
      <c r="B13" s="2265"/>
      <c r="C13" s="2265"/>
      <c r="D13" s="2265"/>
      <c r="E13" s="2265"/>
      <c r="F13" s="3957" t="s">
        <v>68</v>
      </c>
      <c r="G13" s="1088"/>
      <c r="H13" s="1088"/>
      <c r="I13" s="1054"/>
      <c r="J13" s="1054"/>
      <c r="K13" s="2272">
        <f>K14</f>
        <v>7878631100</v>
      </c>
    </row>
    <row r="14" spans="1:11" s="2262" customFormat="1" ht="14.25" customHeight="1" x14ac:dyDescent="0.25">
      <c r="A14" s="8319"/>
      <c r="B14" s="8320"/>
      <c r="C14" s="8320"/>
      <c r="D14" s="8320"/>
      <c r="E14" s="8320"/>
      <c r="F14" s="3958" t="s">
        <v>69</v>
      </c>
      <c r="G14" s="3958" t="s">
        <v>4969</v>
      </c>
      <c r="H14" s="8321" t="s">
        <v>4970</v>
      </c>
      <c r="I14" s="8321" t="s">
        <v>297</v>
      </c>
      <c r="J14" s="8321" t="s">
        <v>78</v>
      </c>
      <c r="K14" s="8323">
        <v>7878631100</v>
      </c>
    </row>
    <row r="15" spans="1:11" s="2262" customFormat="1" ht="0.75" customHeight="1" x14ac:dyDescent="0.25">
      <c r="A15" s="8319"/>
      <c r="B15" s="8320"/>
      <c r="C15" s="8320"/>
      <c r="D15" s="8320"/>
      <c r="E15" s="8320"/>
      <c r="F15" s="270"/>
      <c r="G15" s="270"/>
      <c r="H15" s="8322"/>
      <c r="I15" s="8322"/>
      <c r="J15" s="8322"/>
      <c r="K15" s="8324"/>
    </row>
    <row r="16" spans="1:11" s="2262" customFormat="1" x14ac:dyDescent="0.25">
      <c r="A16" s="3795"/>
      <c r="B16" s="3796"/>
      <c r="C16" s="3796"/>
      <c r="D16" s="3796"/>
      <c r="E16" s="3796"/>
      <c r="F16" s="2273"/>
      <c r="G16" s="2274"/>
      <c r="H16" s="2275"/>
      <c r="I16" s="2275"/>
      <c r="J16" s="2275"/>
      <c r="K16" s="2276"/>
    </row>
    <row r="17" spans="1:11" s="2262" customFormat="1" ht="17.25" customHeight="1" x14ac:dyDescent="0.25">
      <c r="A17" s="3795"/>
      <c r="B17" s="3796"/>
      <c r="C17" s="3796"/>
      <c r="D17" s="3796"/>
      <c r="E17" s="3796"/>
      <c r="F17" s="2277" t="s">
        <v>3375</v>
      </c>
      <c r="G17" s="2278"/>
      <c r="H17" s="2279"/>
      <c r="I17" s="2279"/>
      <c r="J17" s="2279"/>
      <c r="K17" s="2280">
        <f>K19+K32+K36+K41+K43+K46+K48+K52</f>
        <v>5000000000</v>
      </c>
    </row>
    <row r="18" spans="1:11" s="2262" customFormat="1" x14ac:dyDescent="0.25">
      <c r="A18" s="2264"/>
      <c r="B18" s="2265"/>
      <c r="C18" s="2265"/>
      <c r="D18" s="2265"/>
      <c r="E18" s="2270"/>
      <c r="F18" s="2281"/>
      <c r="G18" s="270"/>
      <c r="H18" s="2282"/>
      <c r="I18" s="2283"/>
      <c r="J18" s="2271"/>
      <c r="K18" s="2284"/>
    </row>
    <row r="19" spans="1:11" s="2262" customFormat="1" x14ac:dyDescent="0.25">
      <c r="A19" s="2285">
        <v>1</v>
      </c>
      <c r="B19" s="2286" t="s">
        <v>167</v>
      </c>
      <c r="C19" s="2286" t="s">
        <v>72</v>
      </c>
      <c r="D19" s="2286" t="s">
        <v>67</v>
      </c>
      <c r="E19" s="2287"/>
      <c r="F19" s="3959" t="s">
        <v>2553</v>
      </c>
      <c r="G19" s="1088"/>
      <c r="H19" s="2288"/>
      <c r="I19" s="2288"/>
      <c r="J19" s="2289"/>
      <c r="K19" s="2290">
        <f>SUM(K20:K31)</f>
        <v>1425720000</v>
      </c>
    </row>
    <row r="20" spans="1:11" s="2262" customFormat="1" ht="27.6" x14ac:dyDescent="0.25">
      <c r="A20" s="2291">
        <v>1</v>
      </c>
      <c r="B20" s="2292" t="s">
        <v>167</v>
      </c>
      <c r="C20" s="2292" t="s">
        <v>72</v>
      </c>
      <c r="D20" s="2293" t="s">
        <v>67</v>
      </c>
      <c r="E20" s="2294" t="s">
        <v>67</v>
      </c>
      <c r="F20" s="3960" t="s">
        <v>248</v>
      </c>
      <c r="G20" s="3961" t="s">
        <v>4971</v>
      </c>
      <c r="H20" s="2295" t="s">
        <v>4972</v>
      </c>
      <c r="I20" s="2295" t="s">
        <v>276</v>
      </c>
      <c r="J20" s="2295" t="s">
        <v>78</v>
      </c>
      <c r="K20" s="2296">
        <v>15000000</v>
      </c>
    </row>
    <row r="21" spans="1:11" s="2262" customFormat="1" ht="28.5" customHeight="1" x14ac:dyDescent="0.25">
      <c r="A21" s="2297">
        <v>1</v>
      </c>
      <c r="B21" s="2298" t="s">
        <v>167</v>
      </c>
      <c r="C21" s="2298" t="s">
        <v>72</v>
      </c>
      <c r="D21" s="2299" t="s">
        <v>67</v>
      </c>
      <c r="E21" s="2300" t="s">
        <v>72</v>
      </c>
      <c r="F21" s="3342" t="s">
        <v>1097</v>
      </c>
      <c r="G21" s="3342" t="s">
        <v>4973</v>
      </c>
      <c r="H21" s="2301" t="s">
        <v>4972</v>
      </c>
      <c r="I21" s="2301" t="s">
        <v>276</v>
      </c>
      <c r="J21" s="2301" t="s">
        <v>78</v>
      </c>
      <c r="K21" s="2302">
        <v>182400000</v>
      </c>
    </row>
    <row r="22" spans="1:11" s="2262" customFormat="1" ht="19.5" customHeight="1" x14ac:dyDescent="0.25">
      <c r="A22" s="2297">
        <v>1</v>
      </c>
      <c r="B22" s="2298" t="s">
        <v>167</v>
      </c>
      <c r="C22" s="2298" t="s">
        <v>72</v>
      </c>
      <c r="D22" s="2299" t="s">
        <v>67</v>
      </c>
      <c r="E22" s="2300" t="s">
        <v>81</v>
      </c>
      <c r="F22" s="3342" t="s">
        <v>3388</v>
      </c>
      <c r="G22" s="3342" t="s">
        <v>4974</v>
      </c>
      <c r="H22" s="2301" t="s">
        <v>4972</v>
      </c>
      <c r="I22" s="2301" t="s">
        <v>2555</v>
      </c>
      <c r="J22" s="2301" t="s">
        <v>78</v>
      </c>
      <c r="K22" s="2302">
        <v>45420000</v>
      </c>
    </row>
    <row r="23" spans="1:11" s="2262" customFormat="1" ht="19.5" customHeight="1" x14ac:dyDescent="0.25">
      <c r="A23" s="2297">
        <v>1</v>
      </c>
      <c r="B23" s="2298" t="s">
        <v>167</v>
      </c>
      <c r="C23" s="2298" t="s">
        <v>72</v>
      </c>
      <c r="D23" s="2299" t="s">
        <v>67</v>
      </c>
      <c r="E23" s="2300" t="s">
        <v>84</v>
      </c>
      <c r="F23" s="3342" t="s">
        <v>3389</v>
      </c>
      <c r="G23" s="3342" t="s">
        <v>4975</v>
      </c>
      <c r="H23" s="2301" t="s">
        <v>4976</v>
      </c>
      <c r="I23" s="2301" t="s">
        <v>297</v>
      </c>
      <c r="J23" s="2301" t="s">
        <v>78</v>
      </c>
      <c r="K23" s="2302">
        <v>36500000</v>
      </c>
    </row>
    <row r="24" spans="1:11" s="2262" customFormat="1" ht="19.5" customHeight="1" x14ac:dyDescent="0.25">
      <c r="A24" s="2297">
        <v>1</v>
      </c>
      <c r="B24" s="2298" t="s">
        <v>167</v>
      </c>
      <c r="C24" s="2298" t="s">
        <v>72</v>
      </c>
      <c r="D24" s="2299" t="s">
        <v>67</v>
      </c>
      <c r="E24" s="2300" t="s">
        <v>119</v>
      </c>
      <c r="F24" s="3342" t="s">
        <v>345</v>
      </c>
      <c r="G24" s="3342" t="s">
        <v>4977</v>
      </c>
      <c r="H24" s="2301" t="s">
        <v>4978</v>
      </c>
      <c r="I24" s="2301" t="s">
        <v>297</v>
      </c>
      <c r="J24" s="2301" t="s">
        <v>78</v>
      </c>
      <c r="K24" s="2302">
        <v>125000000</v>
      </c>
    </row>
    <row r="25" spans="1:11" s="2262" customFormat="1" ht="19.5" customHeight="1" x14ac:dyDescent="0.25">
      <c r="A25" s="2303">
        <v>1</v>
      </c>
      <c r="B25" s="2304" t="s">
        <v>167</v>
      </c>
      <c r="C25" s="2304" t="s">
        <v>72</v>
      </c>
      <c r="D25" s="2305" t="s">
        <v>67</v>
      </c>
      <c r="E25" s="2306" t="s">
        <v>185</v>
      </c>
      <c r="F25" s="239" t="s">
        <v>1104</v>
      </c>
      <c r="G25" s="239" t="s">
        <v>1205</v>
      </c>
      <c r="H25" s="1051" t="s">
        <v>4972</v>
      </c>
      <c r="I25" s="1051" t="s">
        <v>276</v>
      </c>
      <c r="J25" s="1051" t="s">
        <v>78</v>
      </c>
      <c r="K25" s="2307">
        <v>70000000</v>
      </c>
    </row>
    <row r="26" spans="1:11" s="2262" customFormat="1" ht="19.5" customHeight="1" x14ac:dyDescent="0.25">
      <c r="A26" s="2303">
        <v>1</v>
      </c>
      <c r="B26" s="2304" t="s">
        <v>167</v>
      </c>
      <c r="C26" s="2304" t="s">
        <v>72</v>
      </c>
      <c r="D26" s="2305" t="s">
        <v>67</v>
      </c>
      <c r="E26" s="2306" t="s">
        <v>281</v>
      </c>
      <c r="F26" s="239" t="s">
        <v>91</v>
      </c>
      <c r="G26" s="239" t="s">
        <v>4979</v>
      </c>
      <c r="H26" s="1051" t="s">
        <v>4972</v>
      </c>
      <c r="I26" s="1051" t="s">
        <v>276</v>
      </c>
      <c r="J26" s="1051" t="s">
        <v>78</v>
      </c>
      <c r="K26" s="2307">
        <v>80000000</v>
      </c>
    </row>
    <row r="27" spans="1:11" s="2262" customFormat="1" ht="19.5" customHeight="1" x14ac:dyDescent="0.25">
      <c r="A27" s="2303">
        <v>1</v>
      </c>
      <c r="B27" s="2304" t="s">
        <v>167</v>
      </c>
      <c r="C27" s="2304" t="s">
        <v>72</v>
      </c>
      <c r="D27" s="2305" t="s">
        <v>67</v>
      </c>
      <c r="E27" s="2306" t="s">
        <v>399</v>
      </c>
      <c r="F27" s="239" t="s">
        <v>93</v>
      </c>
      <c r="G27" s="239" t="s">
        <v>259</v>
      </c>
      <c r="H27" s="1051" t="s">
        <v>4972</v>
      </c>
      <c r="I27" s="2308" t="s">
        <v>4980</v>
      </c>
      <c r="J27" s="1051" t="s">
        <v>78</v>
      </c>
      <c r="K27" s="2307">
        <v>0</v>
      </c>
    </row>
    <row r="28" spans="1:11" s="2262" customFormat="1" ht="19.5" customHeight="1" x14ac:dyDescent="0.25">
      <c r="A28" s="2303">
        <v>1</v>
      </c>
      <c r="B28" s="2304" t="s">
        <v>167</v>
      </c>
      <c r="C28" s="2304" t="s">
        <v>72</v>
      </c>
      <c r="D28" s="2305" t="s">
        <v>67</v>
      </c>
      <c r="E28" s="2306" t="s">
        <v>285</v>
      </c>
      <c r="F28" s="239" t="s">
        <v>257</v>
      </c>
      <c r="G28" s="239" t="s">
        <v>258</v>
      </c>
      <c r="H28" s="1051" t="s">
        <v>4972</v>
      </c>
      <c r="I28" s="1051" t="s">
        <v>276</v>
      </c>
      <c r="J28" s="1051" t="s">
        <v>78</v>
      </c>
      <c r="K28" s="2307">
        <v>2400000</v>
      </c>
    </row>
    <row r="29" spans="1:11" s="2262" customFormat="1" ht="19.5" customHeight="1" x14ac:dyDescent="0.25">
      <c r="A29" s="2303">
        <v>1</v>
      </c>
      <c r="B29" s="2304" t="s">
        <v>167</v>
      </c>
      <c r="C29" s="2304" t="s">
        <v>72</v>
      </c>
      <c r="D29" s="2305" t="s">
        <v>67</v>
      </c>
      <c r="E29" s="2306" t="s">
        <v>286</v>
      </c>
      <c r="F29" s="239" t="s">
        <v>99</v>
      </c>
      <c r="G29" s="239" t="s">
        <v>4981</v>
      </c>
      <c r="H29" s="1051" t="s">
        <v>4972</v>
      </c>
      <c r="I29" s="1051" t="s">
        <v>276</v>
      </c>
      <c r="J29" s="1051" t="s">
        <v>78</v>
      </c>
      <c r="K29" s="2307">
        <v>100000000</v>
      </c>
    </row>
    <row r="30" spans="1:11" s="2262" customFormat="1" ht="30" customHeight="1" x14ac:dyDescent="0.25">
      <c r="A30" s="2303">
        <v>1</v>
      </c>
      <c r="B30" s="2304" t="s">
        <v>167</v>
      </c>
      <c r="C30" s="2304" t="s">
        <v>72</v>
      </c>
      <c r="D30" s="2305" t="s">
        <v>67</v>
      </c>
      <c r="E30" s="2306" t="s">
        <v>288</v>
      </c>
      <c r="F30" s="239" t="s">
        <v>2558</v>
      </c>
      <c r="G30" s="239" t="s">
        <v>2559</v>
      </c>
      <c r="H30" s="1051" t="s">
        <v>4972</v>
      </c>
      <c r="I30" s="1051" t="s">
        <v>297</v>
      </c>
      <c r="J30" s="1051" t="s">
        <v>4982</v>
      </c>
      <c r="K30" s="2307">
        <v>600000000</v>
      </c>
    </row>
    <row r="31" spans="1:11" s="2262" customFormat="1" ht="19.5" customHeight="1" x14ac:dyDescent="0.25">
      <c r="A31" s="2303">
        <v>1</v>
      </c>
      <c r="B31" s="2304" t="s">
        <v>167</v>
      </c>
      <c r="C31" s="2304" t="s">
        <v>72</v>
      </c>
      <c r="D31" s="2305" t="s">
        <v>67</v>
      </c>
      <c r="E31" s="2306" t="s">
        <v>154</v>
      </c>
      <c r="F31" s="239" t="s">
        <v>260</v>
      </c>
      <c r="G31" s="239" t="s">
        <v>4983</v>
      </c>
      <c r="H31" s="1051" t="s">
        <v>4984</v>
      </c>
      <c r="I31" s="1051" t="s">
        <v>2561</v>
      </c>
      <c r="J31" s="1051" t="s">
        <v>78</v>
      </c>
      <c r="K31" s="2307">
        <v>169000000</v>
      </c>
    </row>
    <row r="32" spans="1:11" s="2262" customFormat="1" ht="19.5" customHeight="1" x14ac:dyDescent="0.25">
      <c r="A32" s="2309">
        <v>1</v>
      </c>
      <c r="B32" s="2310" t="s">
        <v>167</v>
      </c>
      <c r="C32" s="2310" t="s">
        <v>72</v>
      </c>
      <c r="D32" s="2310" t="s">
        <v>72</v>
      </c>
      <c r="E32" s="2311"/>
      <c r="F32" s="3962" t="s">
        <v>108</v>
      </c>
      <c r="G32" s="3963"/>
      <c r="H32" s="2312"/>
      <c r="I32" s="2312"/>
      <c r="J32" s="2312"/>
      <c r="K32" s="2313">
        <f>K33+K34+K35</f>
        <v>507960000</v>
      </c>
    </row>
    <row r="33" spans="1:11" s="2262" customFormat="1" ht="19.5" customHeight="1" x14ac:dyDescent="0.25">
      <c r="A33" s="2314" t="s">
        <v>273</v>
      </c>
      <c r="B33" s="2315" t="s">
        <v>167</v>
      </c>
      <c r="C33" s="2315" t="s">
        <v>72</v>
      </c>
      <c r="D33" s="2315" t="s">
        <v>72</v>
      </c>
      <c r="E33" s="2316" t="s">
        <v>81</v>
      </c>
      <c r="F33" s="3964" t="s">
        <v>117</v>
      </c>
      <c r="G33" s="3965" t="s">
        <v>1224</v>
      </c>
      <c r="H33" s="2317"/>
      <c r="I33" s="2317"/>
      <c r="J33" s="2317" t="s">
        <v>78</v>
      </c>
      <c r="K33" s="2318">
        <v>177000000</v>
      </c>
    </row>
    <row r="34" spans="1:11" s="2262" customFormat="1" ht="19.5" customHeight="1" x14ac:dyDescent="0.25">
      <c r="A34" s="2319">
        <v>1</v>
      </c>
      <c r="B34" s="2320" t="s">
        <v>167</v>
      </c>
      <c r="C34" s="2320" t="s">
        <v>72</v>
      </c>
      <c r="D34" s="2321" t="s">
        <v>72</v>
      </c>
      <c r="E34" s="2322" t="s">
        <v>290</v>
      </c>
      <c r="F34" s="3966" t="s">
        <v>2562</v>
      </c>
      <c r="G34" s="3967" t="s">
        <v>2563</v>
      </c>
      <c r="H34" s="2323" t="s">
        <v>4985</v>
      </c>
      <c r="I34" s="2323" t="s">
        <v>2556</v>
      </c>
      <c r="J34" s="1051" t="s">
        <v>78</v>
      </c>
      <c r="K34" s="2324">
        <v>82500000</v>
      </c>
    </row>
    <row r="35" spans="1:11" s="2262" customFormat="1" ht="19.5" customHeight="1" x14ac:dyDescent="0.25">
      <c r="A35" s="2325">
        <v>1</v>
      </c>
      <c r="B35" s="2326" t="s">
        <v>167</v>
      </c>
      <c r="C35" s="2326" t="s">
        <v>72</v>
      </c>
      <c r="D35" s="2327" t="s">
        <v>72</v>
      </c>
      <c r="E35" s="2328" t="s">
        <v>295</v>
      </c>
      <c r="F35" s="3968" t="s">
        <v>2564</v>
      </c>
      <c r="G35" s="3969" t="s">
        <v>2565</v>
      </c>
      <c r="H35" s="2329" t="s">
        <v>4986</v>
      </c>
      <c r="I35" s="2329" t="s">
        <v>2566</v>
      </c>
      <c r="J35" s="1051" t="s">
        <v>78</v>
      </c>
      <c r="K35" s="2330">
        <v>248460000</v>
      </c>
    </row>
    <row r="36" spans="1:11" s="2262" customFormat="1" ht="19.5" customHeight="1" x14ac:dyDescent="0.25">
      <c r="A36" s="2331">
        <v>1</v>
      </c>
      <c r="B36" s="2310" t="s">
        <v>167</v>
      </c>
      <c r="C36" s="2310" t="s">
        <v>72</v>
      </c>
      <c r="D36" s="2310" t="s">
        <v>72</v>
      </c>
      <c r="E36" s="2332"/>
      <c r="F36" s="3962" t="s">
        <v>1240</v>
      </c>
      <c r="G36" s="3800"/>
      <c r="H36" s="2312"/>
      <c r="I36" s="2312"/>
      <c r="J36" s="2312"/>
      <c r="K36" s="2313">
        <f>K40</f>
        <v>66000000</v>
      </c>
    </row>
    <row r="37" spans="1:11" s="2262" customFormat="1" ht="19.5" customHeight="1" x14ac:dyDescent="0.25">
      <c r="A37" s="2319">
        <v>1</v>
      </c>
      <c r="B37" s="2320" t="s">
        <v>167</v>
      </c>
      <c r="C37" s="2320" t="s">
        <v>72</v>
      </c>
      <c r="D37" s="2321" t="s">
        <v>114</v>
      </c>
      <c r="E37" s="2322" t="s">
        <v>139</v>
      </c>
      <c r="F37" s="3970" t="s">
        <v>1141</v>
      </c>
      <c r="G37" s="3799" t="s">
        <v>2567</v>
      </c>
      <c r="H37" s="2323" t="s">
        <v>2568</v>
      </c>
      <c r="I37" s="2323" t="s">
        <v>4987</v>
      </c>
      <c r="J37" s="1051" t="s">
        <v>78</v>
      </c>
      <c r="K37" s="2324">
        <v>164000000</v>
      </c>
    </row>
    <row r="38" spans="1:11" s="2262" customFormat="1" ht="19.5" customHeight="1" x14ac:dyDescent="0.25">
      <c r="A38" s="2303">
        <v>1</v>
      </c>
      <c r="B38" s="2304" t="s">
        <v>167</v>
      </c>
      <c r="C38" s="2304" t="s">
        <v>72</v>
      </c>
      <c r="D38" s="2305" t="s">
        <v>114</v>
      </c>
      <c r="E38" s="2306" t="s">
        <v>72</v>
      </c>
      <c r="F38" s="3971" t="s">
        <v>2812</v>
      </c>
      <c r="G38" s="239" t="s">
        <v>2570</v>
      </c>
      <c r="H38" s="1051" t="s">
        <v>2568</v>
      </c>
      <c r="I38" s="1051" t="s">
        <v>712</v>
      </c>
      <c r="J38" s="1051" t="s">
        <v>78</v>
      </c>
      <c r="K38" s="2307"/>
    </row>
    <row r="39" spans="1:11" s="2262" customFormat="1" ht="19.5" customHeight="1" x14ac:dyDescent="0.25">
      <c r="A39" s="2303">
        <v>1</v>
      </c>
      <c r="B39" s="2304" t="s">
        <v>167</v>
      </c>
      <c r="C39" s="2304" t="s">
        <v>72</v>
      </c>
      <c r="D39" s="2305" t="s">
        <v>114</v>
      </c>
      <c r="E39" s="2306" t="s">
        <v>119</v>
      </c>
      <c r="F39" s="3971" t="s">
        <v>2569</v>
      </c>
      <c r="G39" s="239" t="s">
        <v>2570</v>
      </c>
      <c r="H39" s="1051" t="s">
        <v>2568</v>
      </c>
      <c r="I39" s="1051" t="s">
        <v>717</v>
      </c>
      <c r="J39" s="1051" t="s">
        <v>78</v>
      </c>
      <c r="K39" s="2307"/>
    </row>
    <row r="40" spans="1:11" s="2262" customFormat="1" ht="19.5" customHeight="1" x14ac:dyDescent="0.25">
      <c r="A40" s="2303" t="s">
        <v>273</v>
      </c>
      <c r="B40" s="2305" t="s">
        <v>167</v>
      </c>
      <c r="C40" s="2304" t="s">
        <v>72</v>
      </c>
      <c r="D40" s="2305" t="s">
        <v>72</v>
      </c>
      <c r="E40" s="2306" t="s">
        <v>72</v>
      </c>
      <c r="F40" s="3971" t="s">
        <v>128</v>
      </c>
      <c r="G40" s="239" t="s">
        <v>6688</v>
      </c>
      <c r="H40" s="2333" t="s">
        <v>4970</v>
      </c>
      <c r="I40" s="2334">
        <v>1</v>
      </c>
      <c r="J40" s="1051" t="s">
        <v>78</v>
      </c>
      <c r="K40" s="2307">
        <v>66000000</v>
      </c>
    </row>
    <row r="41" spans="1:11" s="2262" customFormat="1" ht="19.5" customHeight="1" x14ac:dyDescent="0.25">
      <c r="A41" s="2335" t="s">
        <v>273</v>
      </c>
      <c r="B41" s="2336" t="s">
        <v>167</v>
      </c>
      <c r="C41" s="2336" t="s">
        <v>72</v>
      </c>
      <c r="D41" s="2336" t="s">
        <v>114</v>
      </c>
      <c r="E41" s="2337"/>
      <c r="F41" s="3972" t="s">
        <v>1140</v>
      </c>
      <c r="G41" s="3800"/>
      <c r="H41" s="2312"/>
      <c r="I41" s="2312"/>
      <c r="J41" s="2312"/>
      <c r="K41" s="2313">
        <f>K42</f>
        <v>174000000</v>
      </c>
    </row>
    <row r="42" spans="1:11" s="2262" customFormat="1" ht="19.5" customHeight="1" x14ac:dyDescent="0.25">
      <c r="A42" s="2319" t="s">
        <v>273</v>
      </c>
      <c r="B42" s="2321" t="s">
        <v>167</v>
      </c>
      <c r="C42" s="2320" t="s">
        <v>72</v>
      </c>
      <c r="D42" s="2321" t="s">
        <v>114</v>
      </c>
      <c r="E42" s="2322" t="s">
        <v>67</v>
      </c>
      <c r="F42" s="3970" t="s">
        <v>329</v>
      </c>
      <c r="G42" s="3799"/>
      <c r="H42" s="2333" t="s">
        <v>4970</v>
      </c>
      <c r="I42" s="2338">
        <v>1</v>
      </c>
      <c r="J42" s="2323" t="s">
        <v>78</v>
      </c>
      <c r="K42" s="2324">
        <v>174000000</v>
      </c>
    </row>
    <row r="43" spans="1:11" s="2262" customFormat="1" ht="19.5" customHeight="1" x14ac:dyDescent="0.25">
      <c r="A43" s="2309">
        <v>1</v>
      </c>
      <c r="B43" s="2310" t="s">
        <v>167</v>
      </c>
      <c r="C43" s="2310" t="s">
        <v>72</v>
      </c>
      <c r="D43" s="2310" t="s">
        <v>139</v>
      </c>
      <c r="E43" s="2332"/>
      <c r="F43" s="3801" t="s">
        <v>1266</v>
      </c>
      <c r="G43" s="3800"/>
      <c r="H43" s="2312"/>
      <c r="I43" s="2312"/>
      <c r="J43" s="2312"/>
      <c r="K43" s="2313">
        <f>SUM(K44:K45)</f>
        <v>10000000</v>
      </c>
    </row>
    <row r="44" spans="1:11" s="2262" customFormat="1" ht="29.25" customHeight="1" x14ac:dyDescent="0.25">
      <c r="A44" s="2319">
        <v>1</v>
      </c>
      <c r="B44" s="2320" t="s">
        <v>167</v>
      </c>
      <c r="C44" s="2320" t="s">
        <v>72</v>
      </c>
      <c r="D44" s="2321" t="s">
        <v>139</v>
      </c>
      <c r="E44" s="2339" t="s">
        <v>67</v>
      </c>
      <c r="F44" s="3970" t="s">
        <v>461</v>
      </c>
      <c r="G44" s="3799" t="s">
        <v>2571</v>
      </c>
      <c r="H44" s="2323" t="s">
        <v>2554</v>
      </c>
      <c r="I44" s="2323" t="s">
        <v>226</v>
      </c>
      <c r="J44" s="1051" t="s">
        <v>78</v>
      </c>
      <c r="K44" s="2324">
        <v>5000000</v>
      </c>
    </row>
    <row r="45" spans="1:11" s="2262" customFormat="1" ht="19.5" customHeight="1" x14ac:dyDescent="0.25">
      <c r="A45" s="2303">
        <v>1</v>
      </c>
      <c r="B45" s="2304" t="s">
        <v>167</v>
      </c>
      <c r="C45" s="2304" t="s">
        <v>72</v>
      </c>
      <c r="D45" s="2305" t="s">
        <v>139</v>
      </c>
      <c r="E45" s="2340" t="s">
        <v>144</v>
      </c>
      <c r="F45" s="3971" t="s">
        <v>298</v>
      </c>
      <c r="G45" s="239" t="s">
        <v>2572</v>
      </c>
      <c r="H45" s="1051" t="s">
        <v>2554</v>
      </c>
      <c r="I45" s="1051" t="s">
        <v>711</v>
      </c>
      <c r="J45" s="1051" t="s">
        <v>78</v>
      </c>
      <c r="K45" s="2307">
        <v>5000000</v>
      </c>
    </row>
    <row r="46" spans="1:11" s="2262" customFormat="1" ht="19.5" customHeight="1" x14ac:dyDescent="0.25">
      <c r="A46" s="2309">
        <v>1</v>
      </c>
      <c r="B46" s="2310" t="s">
        <v>167</v>
      </c>
      <c r="C46" s="2310" t="s">
        <v>72</v>
      </c>
      <c r="D46" s="2310" t="s">
        <v>81</v>
      </c>
      <c r="E46" s="2332"/>
      <c r="F46" s="3962" t="s">
        <v>1143</v>
      </c>
      <c r="G46" s="3800"/>
      <c r="H46" s="2312"/>
      <c r="I46" s="2312"/>
      <c r="J46" s="2312"/>
      <c r="K46" s="2313">
        <f>SUM(K47)</f>
        <v>5000000</v>
      </c>
    </row>
    <row r="47" spans="1:11" s="2262" customFormat="1" ht="19.5" customHeight="1" x14ac:dyDescent="0.25">
      <c r="A47" s="2341">
        <v>1</v>
      </c>
      <c r="B47" s="2315" t="s">
        <v>167</v>
      </c>
      <c r="C47" s="2315" t="s">
        <v>72</v>
      </c>
      <c r="D47" s="2342" t="s">
        <v>81</v>
      </c>
      <c r="E47" s="2343" t="s">
        <v>72</v>
      </c>
      <c r="F47" s="3973" t="s">
        <v>1670</v>
      </c>
      <c r="G47" s="3797" t="s">
        <v>2573</v>
      </c>
      <c r="H47" s="2317" t="s">
        <v>2554</v>
      </c>
      <c r="I47" s="2317" t="s">
        <v>226</v>
      </c>
      <c r="J47" s="1051" t="s">
        <v>78</v>
      </c>
      <c r="K47" s="2318">
        <v>5000000</v>
      </c>
    </row>
    <row r="48" spans="1:11" s="2262" customFormat="1" ht="19.5" customHeight="1" x14ac:dyDescent="0.25">
      <c r="A48" s="2309">
        <v>1</v>
      </c>
      <c r="B48" s="2310" t="s">
        <v>167</v>
      </c>
      <c r="C48" s="2310" t="s">
        <v>72</v>
      </c>
      <c r="D48" s="2310" t="s">
        <v>285</v>
      </c>
      <c r="E48" s="2332"/>
      <c r="F48" s="3962" t="s">
        <v>2906</v>
      </c>
      <c r="G48" s="3800"/>
      <c r="H48" s="2312"/>
      <c r="I48" s="2312"/>
      <c r="J48" s="2312"/>
      <c r="K48" s="2313">
        <f>SUM(K49:K51)</f>
        <v>154390000</v>
      </c>
    </row>
    <row r="49" spans="1:11" s="2262" customFormat="1" ht="19.5" customHeight="1" x14ac:dyDescent="0.25">
      <c r="A49" s="2319">
        <v>1</v>
      </c>
      <c r="B49" s="2320" t="s">
        <v>167</v>
      </c>
      <c r="C49" s="2320" t="s">
        <v>72</v>
      </c>
      <c r="D49" s="2320" t="s">
        <v>285</v>
      </c>
      <c r="E49" s="2322" t="s">
        <v>67</v>
      </c>
      <c r="F49" s="3970" t="s">
        <v>2574</v>
      </c>
      <c r="G49" s="3799" t="s">
        <v>2575</v>
      </c>
      <c r="H49" s="2323" t="s">
        <v>2576</v>
      </c>
      <c r="I49" s="2323" t="s">
        <v>2577</v>
      </c>
      <c r="J49" s="1051" t="s">
        <v>78</v>
      </c>
      <c r="K49" s="2324">
        <v>63490000</v>
      </c>
    </row>
    <row r="50" spans="1:11" s="2262" customFormat="1" ht="19.5" customHeight="1" x14ac:dyDescent="0.25">
      <c r="A50" s="2303">
        <v>1</v>
      </c>
      <c r="B50" s="2304" t="s">
        <v>167</v>
      </c>
      <c r="C50" s="2304" t="s">
        <v>72</v>
      </c>
      <c r="D50" s="2304" t="s">
        <v>285</v>
      </c>
      <c r="E50" s="2340" t="s">
        <v>72</v>
      </c>
      <c r="F50" s="3971" t="s">
        <v>2578</v>
      </c>
      <c r="G50" s="239" t="s">
        <v>4988</v>
      </c>
      <c r="H50" s="1051" t="s">
        <v>2576</v>
      </c>
      <c r="I50" s="1051" t="s">
        <v>712</v>
      </c>
      <c r="J50" s="1051" t="s">
        <v>78</v>
      </c>
      <c r="K50" s="2307">
        <v>45900000</v>
      </c>
    </row>
    <row r="51" spans="1:11" s="2262" customFormat="1" ht="19.5" customHeight="1" x14ac:dyDescent="0.25">
      <c r="A51" s="2325">
        <v>1</v>
      </c>
      <c r="B51" s="2326" t="s">
        <v>167</v>
      </c>
      <c r="C51" s="2326" t="s">
        <v>72</v>
      </c>
      <c r="D51" s="2326" t="s">
        <v>285</v>
      </c>
      <c r="E51" s="2344" t="s">
        <v>119</v>
      </c>
      <c r="F51" s="3974" t="s">
        <v>2579</v>
      </c>
      <c r="G51" s="3798" t="s">
        <v>2580</v>
      </c>
      <c r="H51" s="2329" t="s">
        <v>2576</v>
      </c>
      <c r="I51" s="2329" t="s">
        <v>2581</v>
      </c>
      <c r="J51" s="1051" t="s">
        <v>78</v>
      </c>
      <c r="K51" s="2330">
        <v>45000000</v>
      </c>
    </row>
    <row r="52" spans="1:11" s="2262" customFormat="1" ht="19.5" customHeight="1" x14ac:dyDescent="0.25">
      <c r="A52" s="2309">
        <v>1</v>
      </c>
      <c r="B52" s="2310" t="s">
        <v>167</v>
      </c>
      <c r="C52" s="2310" t="s">
        <v>72</v>
      </c>
      <c r="D52" s="2310" t="s">
        <v>286</v>
      </c>
      <c r="E52" s="2332"/>
      <c r="F52" s="3962" t="s">
        <v>2582</v>
      </c>
      <c r="G52" s="3963"/>
      <c r="H52" s="2312"/>
      <c r="I52" s="2312"/>
      <c r="J52" s="2312"/>
      <c r="K52" s="2313">
        <f>K53+K54+K55+K56+K57+K58+K59+K60+K61+K62+K63+K64+K65+K66+K67</f>
        <v>2656930000</v>
      </c>
    </row>
    <row r="53" spans="1:11" s="2262" customFormat="1" ht="19.5" customHeight="1" x14ac:dyDescent="0.25">
      <c r="A53" s="2319">
        <v>1</v>
      </c>
      <c r="B53" s="2320" t="s">
        <v>167</v>
      </c>
      <c r="C53" s="2320" t="s">
        <v>72</v>
      </c>
      <c r="D53" s="2320" t="s">
        <v>286</v>
      </c>
      <c r="E53" s="2322" t="s">
        <v>72</v>
      </c>
      <c r="F53" s="3966" t="s">
        <v>7011</v>
      </c>
      <c r="G53" s="3799" t="s">
        <v>2583</v>
      </c>
      <c r="H53" s="2323" t="s">
        <v>2584</v>
      </c>
      <c r="I53" s="2323" t="s">
        <v>2907</v>
      </c>
      <c r="J53" s="1051" t="s">
        <v>78</v>
      </c>
      <c r="K53" s="2324">
        <v>528100000</v>
      </c>
    </row>
    <row r="54" spans="1:11" s="2262" customFormat="1" ht="27.75" customHeight="1" x14ac:dyDescent="0.25">
      <c r="A54" s="2303">
        <v>1</v>
      </c>
      <c r="B54" s="2304" t="s">
        <v>167</v>
      </c>
      <c r="C54" s="2304" t="s">
        <v>72</v>
      </c>
      <c r="D54" s="2304" t="s">
        <v>286</v>
      </c>
      <c r="E54" s="2340" t="s">
        <v>144</v>
      </c>
      <c r="F54" s="239" t="s">
        <v>2585</v>
      </c>
      <c r="G54" s="3975" t="s">
        <v>2586</v>
      </c>
      <c r="H54" s="1051" t="s">
        <v>2587</v>
      </c>
      <c r="I54" s="1051" t="s">
        <v>2588</v>
      </c>
      <c r="J54" s="1051" t="s">
        <v>2560</v>
      </c>
      <c r="K54" s="2307">
        <v>182540000</v>
      </c>
    </row>
    <row r="55" spans="1:11" s="2262" customFormat="1" ht="30" customHeight="1" x14ac:dyDescent="0.25">
      <c r="A55" s="2303">
        <v>1</v>
      </c>
      <c r="B55" s="2304" t="s">
        <v>167</v>
      </c>
      <c r="C55" s="2304" t="s">
        <v>72</v>
      </c>
      <c r="D55" s="2304" t="s">
        <v>286</v>
      </c>
      <c r="E55" s="2306" t="s">
        <v>114</v>
      </c>
      <c r="F55" s="239" t="s">
        <v>2589</v>
      </c>
      <c r="G55" s="3975" t="s">
        <v>2590</v>
      </c>
      <c r="H55" s="1051" t="s">
        <v>2591</v>
      </c>
      <c r="I55" s="1051" t="s">
        <v>2592</v>
      </c>
      <c r="J55" s="1051" t="s">
        <v>78</v>
      </c>
      <c r="K55" s="2307">
        <v>483170000</v>
      </c>
    </row>
    <row r="56" spans="1:11" s="2262" customFormat="1" ht="19.5" customHeight="1" x14ac:dyDescent="0.25">
      <c r="A56" s="2303">
        <v>1</v>
      </c>
      <c r="B56" s="2304" t="s">
        <v>167</v>
      </c>
      <c r="C56" s="2304" t="s">
        <v>72</v>
      </c>
      <c r="D56" s="2304" t="s">
        <v>286</v>
      </c>
      <c r="E56" s="2306" t="s">
        <v>119</v>
      </c>
      <c r="F56" s="239" t="s">
        <v>2593</v>
      </c>
      <c r="G56" s="3975" t="s">
        <v>2594</v>
      </c>
      <c r="H56" s="1051" t="s">
        <v>2591</v>
      </c>
      <c r="I56" s="1051" t="s">
        <v>2595</v>
      </c>
      <c r="J56" s="1051" t="s">
        <v>2596</v>
      </c>
      <c r="K56" s="2307">
        <v>190180000</v>
      </c>
    </row>
    <row r="57" spans="1:11" s="2262" customFormat="1" ht="19.5" customHeight="1" x14ac:dyDescent="0.25">
      <c r="A57" s="2303">
        <v>1</v>
      </c>
      <c r="B57" s="2304" t="s">
        <v>167</v>
      </c>
      <c r="C57" s="2304" t="s">
        <v>72</v>
      </c>
      <c r="D57" s="2304" t="s">
        <v>286</v>
      </c>
      <c r="E57" s="2306" t="s">
        <v>283</v>
      </c>
      <c r="F57" s="239" t="s">
        <v>7012</v>
      </c>
      <c r="G57" s="239" t="s">
        <v>2597</v>
      </c>
      <c r="H57" s="1051" t="s">
        <v>2598</v>
      </c>
      <c r="I57" s="1051" t="s">
        <v>2599</v>
      </c>
      <c r="J57" s="1051" t="s">
        <v>78</v>
      </c>
      <c r="K57" s="2307">
        <v>111960000</v>
      </c>
    </row>
    <row r="58" spans="1:11" s="2262" customFormat="1" ht="19.5" customHeight="1" x14ac:dyDescent="0.25">
      <c r="A58" s="2303">
        <v>1</v>
      </c>
      <c r="B58" s="2304" t="s">
        <v>167</v>
      </c>
      <c r="C58" s="2304" t="s">
        <v>72</v>
      </c>
      <c r="D58" s="2304" t="s">
        <v>286</v>
      </c>
      <c r="E58" s="2306" t="s">
        <v>284</v>
      </c>
      <c r="F58" s="239" t="s">
        <v>2600</v>
      </c>
      <c r="G58" s="3975" t="s">
        <v>2601</v>
      </c>
      <c r="H58" s="1051" t="s">
        <v>2568</v>
      </c>
      <c r="I58" s="1051" t="s">
        <v>226</v>
      </c>
      <c r="J58" s="1051" t="s">
        <v>78</v>
      </c>
      <c r="K58" s="2307">
        <v>104510000</v>
      </c>
    </row>
    <row r="59" spans="1:11" s="2262" customFormat="1" ht="19.5" customHeight="1" x14ac:dyDescent="0.25">
      <c r="A59" s="2303">
        <v>1</v>
      </c>
      <c r="B59" s="2304" t="s">
        <v>167</v>
      </c>
      <c r="C59" s="2304" t="s">
        <v>72</v>
      </c>
      <c r="D59" s="2304" t="s">
        <v>286</v>
      </c>
      <c r="E59" s="2306" t="s">
        <v>288</v>
      </c>
      <c r="F59" s="239" t="s">
        <v>2602</v>
      </c>
      <c r="G59" s="3975" t="s">
        <v>2603</v>
      </c>
      <c r="H59" s="1051" t="s">
        <v>2568</v>
      </c>
      <c r="I59" s="1051" t="s">
        <v>2557</v>
      </c>
      <c r="J59" s="1051" t="s">
        <v>78</v>
      </c>
      <c r="K59" s="2307">
        <v>97560000</v>
      </c>
    </row>
    <row r="60" spans="1:11" s="2262" customFormat="1" ht="19.5" customHeight="1" x14ac:dyDescent="0.25">
      <c r="A60" s="2303">
        <v>1</v>
      </c>
      <c r="B60" s="2304" t="s">
        <v>167</v>
      </c>
      <c r="C60" s="2304" t="s">
        <v>72</v>
      </c>
      <c r="D60" s="2304" t="s">
        <v>286</v>
      </c>
      <c r="E60" s="2306" t="s">
        <v>158</v>
      </c>
      <c r="F60" s="239" t="s">
        <v>2604</v>
      </c>
      <c r="G60" s="3975" t="s">
        <v>2605</v>
      </c>
      <c r="H60" s="1051" t="s">
        <v>2568</v>
      </c>
      <c r="I60" s="1051" t="s">
        <v>2557</v>
      </c>
      <c r="J60" s="1051" t="s">
        <v>78</v>
      </c>
      <c r="K60" s="2307">
        <v>157940000</v>
      </c>
    </row>
    <row r="61" spans="1:11" s="2262" customFormat="1" ht="19.5" customHeight="1" x14ac:dyDescent="0.25">
      <c r="A61" s="2303">
        <v>1</v>
      </c>
      <c r="B61" s="2304" t="s">
        <v>167</v>
      </c>
      <c r="C61" s="2304" t="s">
        <v>72</v>
      </c>
      <c r="D61" s="2304" t="s">
        <v>286</v>
      </c>
      <c r="E61" s="2306" t="s">
        <v>167</v>
      </c>
      <c r="F61" s="239" t="s">
        <v>2606</v>
      </c>
      <c r="G61" s="3975" t="s">
        <v>2607</v>
      </c>
      <c r="H61" s="1051" t="s">
        <v>2587</v>
      </c>
      <c r="I61" s="1051" t="s">
        <v>2608</v>
      </c>
      <c r="J61" s="1051" t="s">
        <v>78</v>
      </c>
      <c r="K61" s="2307">
        <v>86570000</v>
      </c>
    </row>
    <row r="62" spans="1:11" s="2262" customFormat="1" ht="19.5" customHeight="1" x14ac:dyDescent="0.25">
      <c r="A62" s="2303">
        <v>1</v>
      </c>
      <c r="B62" s="2304" t="s">
        <v>167</v>
      </c>
      <c r="C62" s="2304" t="s">
        <v>72</v>
      </c>
      <c r="D62" s="2304" t="s">
        <v>286</v>
      </c>
      <c r="E62" s="2306" t="s">
        <v>290</v>
      </c>
      <c r="F62" s="239" t="s">
        <v>2609</v>
      </c>
      <c r="G62" s="3975" t="s">
        <v>2610</v>
      </c>
      <c r="H62" s="1051" t="s">
        <v>2611</v>
      </c>
      <c r="I62" s="1051" t="s">
        <v>2557</v>
      </c>
      <c r="J62" s="1051" t="s">
        <v>78</v>
      </c>
      <c r="K62" s="2307">
        <v>135360000</v>
      </c>
    </row>
    <row r="63" spans="1:11" s="2262" customFormat="1" ht="19.5" customHeight="1" x14ac:dyDescent="0.25">
      <c r="A63" s="2303">
        <v>1</v>
      </c>
      <c r="B63" s="2304" t="s">
        <v>167</v>
      </c>
      <c r="C63" s="2304" t="s">
        <v>72</v>
      </c>
      <c r="D63" s="2304" t="s">
        <v>286</v>
      </c>
      <c r="E63" s="2306" t="s">
        <v>167</v>
      </c>
      <c r="F63" s="239" t="s">
        <v>2612</v>
      </c>
      <c r="G63" s="3975" t="s">
        <v>2613</v>
      </c>
      <c r="H63" s="1051" t="s">
        <v>2587</v>
      </c>
      <c r="I63" s="1051" t="s">
        <v>2557</v>
      </c>
      <c r="J63" s="1051" t="s">
        <v>2596</v>
      </c>
      <c r="K63" s="2307">
        <v>56290000</v>
      </c>
    </row>
    <row r="64" spans="1:11" s="2262" customFormat="1" ht="19.5" customHeight="1" x14ac:dyDescent="0.25">
      <c r="A64" s="2303">
        <v>1</v>
      </c>
      <c r="B64" s="2304" t="s">
        <v>167</v>
      </c>
      <c r="C64" s="2304" t="s">
        <v>72</v>
      </c>
      <c r="D64" s="2304" t="s">
        <v>286</v>
      </c>
      <c r="E64" s="2306" t="s">
        <v>295</v>
      </c>
      <c r="F64" s="239" t="s">
        <v>7013</v>
      </c>
      <c r="G64" s="3975" t="s">
        <v>7014</v>
      </c>
      <c r="H64" s="1051" t="s">
        <v>7015</v>
      </c>
      <c r="I64" s="1051" t="s">
        <v>2592</v>
      </c>
      <c r="J64" s="1051" t="s">
        <v>7016</v>
      </c>
      <c r="K64" s="2307">
        <v>160650000</v>
      </c>
    </row>
    <row r="65" spans="1:13" s="2262" customFormat="1" ht="19.5" customHeight="1" x14ac:dyDescent="0.25">
      <c r="A65" s="2325">
        <v>1</v>
      </c>
      <c r="B65" s="2326" t="s">
        <v>167</v>
      </c>
      <c r="C65" s="2326" t="s">
        <v>72</v>
      </c>
      <c r="D65" s="2326" t="s">
        <v>286</v>
      </c>
      <c r="E65" s="2328" t="s">
        <v>306</v>
      </c>
      <c r="F65" s="3798" t="s">
        <v>2614</v>
      </c>
      <c r="G65" s="3975" t="s">
        <v>2615</v>
      </c>
      <c r="H65" s="1051" t="s">
        <v>2616</v>
      </c>
      <c r="I65" s="1051" t="s">
        <v>2592</v>
      </c>
      <c r="J65" s="1051" t="s">
        <v>78</v>
      </c>
      <c r="K65" s="2330">
        <v>167500000</v>
      </c>
    </row>
    <row r="66" spans="1:13" s="2262" customFormat="1" ht="27.6" x14ac:dyDescent="0.25">
      <c r="A66" s="2325" t="s">
        <v>273</v>
      </c>
      <c r="B66" s="2326" t="s">
        <v>167</v>
      </c>
      <c r="C66" s="2326" t="s">
        <v>72</v>
      </c>
      <c r="D66" s="2326" t="s">
        <v>286</v>
      </c>
      <c r="E66" s="2328" t="s">
        <v>2064</v>
      </c>
      <c r="F66" s="3798" t="s">
        <v>7017</v>
      </c>
      <c r="G66" s="3975" t="s">
        <v>7018</v>
      </c>
      <c r="H66" s="1051"/>
      <c r="I66" s="1051"/>
      <c r="J66" s="1051" t="s">
        <v>78</v>
      </c>
      <c r="K66" s="2330">
        <v>75750000</v>
      </c>
    </row>
    <row r="67" spans="1:13" s="2262" customFormat="1" ht="19.5" customHeight="1" thickBot="1" x14ac:dyDescent="0.3">
      <c r="A67" s="2325" t="s">
        <v>273</v>
      </c>
      <c r="B67" s="2326" t="s">
        <v>167</v>
      </c>
      <c r="C67" s="2326" t="s">
        <v>72</v>
      </c>
      <c r="D67" s="2326" t="s">
        <v>286</v>
      </c>
      <c r="E67" s="2328" t="s">
        <v>6740</v>
      </c>
      <c r="F67" s="3798" t="s">
        <v>7019</v>
      </c>
      <c r="G67" s="3975" t="s">
        <v>7020</v>
      </c>
      <c r="H67" s="1051"/>
      <c r="I67" s="1051"/>
      <c r="J67" s="1051" t="s">
        <v>78</v>
      </c>
      <c r="K67" s="2330">
        <v>118850000</v>
      </c>
    </row>
    <row r="68" spans="1:13" s="2262" customFormat="1" ht="19.5" customHeight="1" thickBot="1" x14ac:dyDescent="0.3">
      <c r="A68" s="2345"/>
      <c r="B68" s="2346"/>
      <c r="C68" s="2346"/>
      <c r="D68" s="2346"/>
      <c r="E68" s="2347"/>
      <c r="F68" s="8325" t="s">
        <v>1172</v>
      </c>
      <c r="G68" s="8326"/>
      <c r="H68" s="8326"/>
      <c r="I68" s="8326"/>
      <c r="J68" s="8327"/>
      <c r="K68" s="2348">
        <f>K13+K17</f>
        <v>12878631100</v>
      </c>
    </row>
    <row r="69" spans="1:13" s="2262" customFormat="1" ht="19.5" customHeight="1" x14ac:dyDescent="0.25">
      <c r="B69" s="2349"/>
      <c r="C69" s="2349"/>
      <c r="D69" s="2349"/>
      <c r="E69" s="2349"/>
      <c r="F69" s="2350"/>
      <c r="I69" s="2351"/>
      <c r="J69" s="2351"/>
    </row>
    <row r="70" spans="1:13" s="2262" customFormat="1" ht="19.5" customHeight="1" x14ac:dyDescent="0.25">
      <c r="I70" s="2351"/>
      <c r="J70" s="2352"/>
      <c r="K70" s="2353"/>
    </row>
    <row r="71" spans="1:13" s="2262" customFormat="1" ht="19.5" customHeight="1" x14ac:dyDescent="0.25">
      <c r="I71" s="2351"/>
      <c r="J71" s="2351"/>
      <c r="K71" s="2353"/>
    </row>
    <row r="72" spans="1:13" s="2262" customFormat="1" ht="19.5" customHeight="1" x14ac:dyDescent="0.25">
      <c r="I72" s="2351"/>
      <c r="J72" s="2351"/>
      <c r="K72" s="2354"/>
    </row>
    <row r="73" spans="1:13" s="2262" customFormat="1" ht="19.5" customHeight="1" x14ac:dyDescent="0.25">
      <c r="I73" s="2351"/>
      <c r="J73" s="2351"/>
      <c r="K73" s="2354"/>
      <c r="M73" s="2355"/>
    </row>
    <row r="74" spans="1:13" s="2262" customFormat="1" ht="19.5" customHeight="1" x14ac:dyDescent="0.25">
      <c r="I74" s="2351"/>
      <c r="J74" s="2351"/>
      <c r="K74" s="2356"/>
      <c r="M74" s="2355"/>
    </row>
    <row r="75" spans="1:13" s="2262" customFormat="1" x14ac:dyDescent="0.25">
      <c r="I75" s="2351"/>
      <c r="J75" s="2351"/>
      <c r="K75" s="2356"/>
      <c r="M75" s="2355"/>
    </row>
    <row r="76" spans="1:13" s="2357" customFormat="1" ht="21.75" hidden="1" customHeight="1" x14ac:dyDescent="0.25">
      <c r="A76" s="2262"/>
      <c r="B76" s="2262"/>
      <c r="C76" s="2262"/>
      <c r="D76" s="2262"/>
      <c r="E76" s="2262"/>
      <c r="F76" s="2262"/>
      <c r="G76" s="2262"/>
      <c r="H76" s="2262"/>
      <c r="I76" s="2351"/>
      <c r="J76" s="2351"/>
      <c r="K76" s="2356"/>
    </row>
    <row r="77" spans="1:13" s="2262" customFormat="1" hidden="1" x14ac:dyDescent="0.25">
      <c r="I77" s="2351"/>
      <c r="J77" s="2351"/>
      <c r="K77" s="2356"/>
    </row>
    <row r="78" spans="1:13" s="2262" customFormat="1" ht="11.25" hidden="1" customHeight="1" x14ac:dyDescent="0.25">
      <c r="I78" s="2351"/>
      <c r="J78" s="2351"/>
      <c r="K78" s="2356"/>
    </row>
    <row r="79" spans="1:13" s="2262" customFormat="1" ht="11.25" hidden="1" customHeight="1" x14ac:dyDescent="0.25">
      <c r="A79" s="2358"/>
      <c r="B79" s="2265"/>
      <c r="C79" s="2265"/>
      <c r="D79" s="2265"/>
      <c r="E79" s="2265"/>
      <c r="I79" s="2351"/>
      <c r="J79" s="2351"/>
      <c r="K79" s="2356"/>
    </row>
    <row r="80" spans="1:13" s="2262" customFormat="1" ht="12.75" hidden="1" customHeight="1" x14ac:dyDescent="0.25">
      <c r="A80" s="2358"/>
      <c r="B80" s="2265"/>
      <c r="C80" s="2265"/>
      <c r="D80" s="2265"/>
      <c r="E80" s="2265"/>
      <c r="F80" s="2351"/>
      <c r="I80" s="2351"/>
      <c r="J80" s="2351"/>
    </row>
    <row r="81" spans="1:11" s="2262" customFormat="1" ht="12.75" hidden="1" customHeight="1" x14ac:dyDescent="0.25">
      <c r="A81" s="2358"/>
      <c r="B81" s="2358"/>
      <c r="C81" s="2358"/>
      <c r="D81" s="2358"/>
      <c r="E81" s="2358"/>
      <c r="H81" s="8315" t="s">
        <v>2617</v>
      </c>
      <c r="I81" s="8315"/>
      <c r="J81" s="8315"/>
      <c r="K81" s="8315"/>
    </row>
    <row r="82" spans="1:11" s="2262" customFormat="1" hidden="1" x14ac:dyDescent="0.3">
      <c r="A82" s="2358"/>
      <c r="B82" s="2358"/>
      <c r="C82" s="2358"/>
      <c r="D82" s="2358"/>
      <c r="E82" s="2358"/>
      <c r="H82" s="2246"/>
      <c r="I82" s="2359"/>
      <c r="J82" s="2351"/>
    </row>
    <row r="83" spans="1:11" s="2262" customFormat="1" hidden="1" x14ac:dyDescent="0.25">
      <c r="A83" s="2358"/>
      <c r="B83" s="2358"/>
      <c r="C83" s="2358"/>
      <c r="D83" s="2358"/>
      <c r="E83" s="2358"/>
      <c r="H83" s="8315" t="s">
        <v>2618</v>
      </c>
      <c r="I83" s="8315"/>
      <c r="J83" s="8315"/>
      <c r="K83" s="8315"/>
    </row>
    <row r="84" spans="1:11" s="2262" customFormat="1" hidden="1" x14ac:dyDescent="0.3">
      <c r="A84" s="2358"/>
      <c r="B84" s="2358"/>
      <c r="C84" s="2358"/>
      <c r="D84" s="2358"/>
      <c r="E84" s="2358"/>
      <c r="H84" s="8328" t="s">
        <v>308</v>
      </c>
      <c r="I84" s="8328"/>
      <c r="J84" s="8328"/>
      <c r="K84" s="8328"/>
    </row>
    <row r="85" spans="1:11" s="2262" customFormat="1" ht="12.75" hidden="1" customHeight="1" x14ac:dyDescent="0.3">
      <c r="A85" s="2358"/>
      <c r="B85" s="2358"/>
      <c r="C85" s="2358"/>
      <c r="D85" s="2358"/>
      <c r="E85" s="2358"/>
      <c r="H85" s="2360"/>
      <c r="I85" s="3976"/>
      <c r="J85" s="2351"/>
    </row>
    <row r="86" spans="1:11" s="2262" customFormat="1" ht="12.75" hidden="1" customHeight="1" x14ac:dyDescent="0.3">
      <c r="A86" s="2358"/>
      <c r="B86" s="2358"/>
      <c r="C86" s="2358"/>
      <c r="D86" s="2358"/>
      <c r="E86" s="2358"/>
      <c r="H86" s="2360"/>
      <c r="I86" s="3977"/>
      <c r="J86" s="2351"/>
    </row>
    <row r="87" spans="1:11" s="2262" customFormat="1" ht="12.75" hidden="1" customHeight="1" x14ac:dyDescent="0.3">
      <c r="A87" s="2358"/>
      <c r="B87" s="2358"/>
      <c r="C87" s="2358"/>
      <c r="D87" s="2358"/>
      <c r="E87" s="2358"/>
      <c r="H87" s="2360"/>
      <c r="I87" s="2361"/>
      <c r="J87" s="2351"/>
    </row>
    <row r="88" spans="1:11" s="2262" customFormat="1" hidden="1" x14ac:dyDescent="0.3">
      <c r="A88" s="2358"/>
      <c r="B88" s="2358"/>
      <c r="C88" s="2358"/>
      <c r="D88" s="2358"/>
      <c r="E88" s="2358"/>
      <c r="H88" s="8329" t="s">
        <v>2619</v>
      </c>
      <c r="I88" s="8329"/>
      <c r="J88" s="8329"/>
      <c r="K88" s="8329"/>
    </row>
    <row r="89" spans="1:11" s="2262" customFormat="1" hidden="1" x14ac:dyDescent="0.25">
      <c r="A89" s="2358"/>
      <c r="B89" s="2358"/>
      <c r="C89" s="2358"/>
      <c r="D89" s="2358"/>
      <c r="E89" s="2358"/>
      <c r="H89" s="8330" t="s">
        <v>2620</v>
      </c>
      <c r="I89" s="8330"/>
      <c r="J89" s="8330"/>
      <c r="K89" s="8330"/>
    </row>
    <row r="90" spans="1:11" s="2262" customFormat="1" ht="12.75" hidden="1" customHeight="1" x14ac:dyDescent="0.25">
      <c r="A90" s="2358"/>
      <c r="B90" s="2358"/>
      <c r="C90" s="2358"/>
      <c r="D90" s="2358"/>
      <c r="E90" s="2358"/>
      <c r="H90" s="8330" t="s">
        <v>2621</v>
      </c>
      <c r="I90" s="8330"/>
      <c r="J90" s="8330"/>
      <c r="K90" s="8330"/>
    </row>
    <row r="91" spans="1:11" s="2262" customFormat="1" hidden="1" x14ac:dyDescent="0.25">
      <c r="A91" s="2358"/>
      <c r="B91" s="2358"/>
      <c r="C91" s="2358"/>
      <c r="D91" s="2358"/>
      <c r="E91" s="2358"/>
      <c r="I91" s="2351"/>
      <c r="J91" s="2351"/>
    </row>
    <row r="92" spans="1:11" s="2262" customFormat="1" ht="12.75" hidden="1" customHeight="1" x14ac:dyDescent="0.25">
      <c r="A92" s="2358"/>
      <c r="B92" s="2358"/>
      <c r="C92" s="2358"/>
      <c r="D92" s="2358"/>
      <c r="E92" s="2358"/>
      <c r="I92" s="2351"/>
      <c r="J92" s="2351"/>
    </row>
    <row r="93" spans="1:11" s="2262" customFormat="1" ht="12.75" hidden="1" customHeight="1" x14ac:dyDescent="0.25">
      <c r="A93" s="2358"/>
      <c r="B93" s="2358"/>
      <c r="C93" s="2358"/>
      <c r="D93" s="2358"/>
      <c r="E93" s="2358"/>
      <c r="I93" s="2351"/>
      <c r="J93" s="2351"/>
    </row>
    <row r="94" spans="1:11" s="2262" customFormat="1" hidden="1" x14ac:dyDescent="0.25">
      <c r="A94" s="2358"/>
      <c r="B94" s="2358"/>
      <c r="C94" s="2358"/>
      <c r="D94" s="2358"/>
      <c r="E94" s="2358"/>
      <c r="I94" s="2351"/>
      <c r="J94" s="2351"/>
    </row>
    <row r="95" spans="1:11" s="2262" customFormat="1" hidden="1" x14ac:dyDescent="0.25">
      <c r="A95" s="2358"/>
      <c r="B95" s="2358"/>
      <c r="C95" s="2358"/>
      <c r="D95" s="2358"/>
      <c r="E95" s="2358"/>
      <c r="I95" s="2351"/>
      <c r="J95" s="2351"/>
    </row>
    <row r="96" spans="1:11" s="2262" customFormat="1" hidden="1" x14ac:dyDescent="0.25">
      <c r="A96" s="2358"/>
      <c r="B96" s="2358"/>
      <c r="C96" s="2358"/>
      <c r="D96" s="2358"/>
      <c r="E96" s="2358"/>
      <c r="I96" s="2351"/>
      <c r="J96" s="2351"/>
    </row>
    <row r="97" spans="1:10" s="2262" customFormat="1" ht="12.75" hidden="1" customHeight="1" x14ac:dyDescent="0.25">
      <c r="A97" s="2358"/>
      <c r="B97" s="2358"/>
      <c r="C97" s="2358"/>
      <c r="D97" s="2358"/>
      <c r="E97" s="2358"/>
      <c r="I97" s="2351"/>
      <c r="J97" s="2351"/>
    </row>
    <row r="98" spans="1:10" s="2262" customFormat="1" ht="12.75" hidden="1" customHeight="1" x14ac:dyDescent="0.25">
      <c r="A98" s="2358"/>
      <c r="B98" s="2358"/>
      <c r="C98" s="2358"/>
      <c r="D98" s="2358"/>
      <c r="E98" s="2358"/>
      <c r="I98" s="2351"/>
      <c r="J98" s="2351"/>
    </row>
    <row r="99" spans="1:10" s="2262" customFormat="1" ht="12.75" hidden="1" customHeight="1" x14ac:dyDescent="0.25">
      <c r="A99" s="2358"/>
      <c r="B99" s="2358"/>
      <c r="C99" s="2358"/>
      <c r="D99" s="2358"/>
      <c r="E99" s="2358"/>
      <c r="I99" s="2351"/>
      <c r="J99" s="2351"/>
    </row>
    <row r="100" spans="1:10" s="2262" customFormat="1" hidden="1" x14ac:dyDescent="0.25">
      <c r="A100" s="2358"/>
      <c r="B100" s="2358"/>
      <c r="C100" s="2358"/>
      <c r="D100" s="2358"/>
      <c r="E100" s="2358"/>
      <c r="I100" s="2351"/>
      <c r="J100" s="2351"/>
    </row>
    <row r="101" spans="1:10" s="2262" customFormat="1" hidden="1" x14ac:dyDescent="0.25">
      <c r="A101" s="2358"/>
      <c r="B101" s="2358"/>
      <c r="C101" s="2358"/>
      <c r="D101" s="2358"/>
      <c r="E101" s="2358"/>
      <c r="I101" s="2351"/>
      <c r="J101" s="2351"/>
    </row>
    <row r="102" spans="1:10" s="2262" customFormat="1" hidden="1" x14ac:dyDescent="0.25">
      <c r="A102" s="2358"/>
      <c r="B102" s="2358"/>
      <c r="C102" s="2358"/>
      <c r="D102" s="2358"/>
      <c r="E102" s="2358"/>
      <c r="I102" s="2351"/>
      <c r="J102" s="2351"/>
    </row>
    <row r="103" spans="1:10" s="2262" customFormat="1" hidden="1" x14ac:dyDescent="0.25">
      <c r="A103" s="2358"/>
      <c r="B103" s="2358"/>
      <c r="C103" s="2358"/>
      <c r="D103" s="2358"/>
      <c r="E103" s="2358"/>
      <c r="I103" s="2351"/>
      <c r="J103" s="2351"/>
    </row>
    <row r="104" spans="1:10" s="2262" customFormat="1" hidden="1" x14ac:dyDescent="0.25">
      <c r="A104" s="2358"/>
      <c r="B104" s="2358"/>
      <c r="C104" s="2358"/>
      <c r="D104" s="2358"/>
      <c r="E104" s="2358"/>
      <c r="I104" s="2351"/>
      <c r="J104" s="2351"/>
    </row>
    <row r="105" spans="1:10" s="2262" customFormat="1" x14ac:dyDescent="0.25">
      <c r="A105" s="2358"/>
      <c r="B105" s="2358"/>
      <c r="C105" s="2358"/>
      <c r="D105" s="2358"/>
      <c r="E105" s="2358"/>
      <c r="I105" s="2351"/>
      <c r="J105" s="2351"/>
    </row>
    <row r="106" spans="1:10" s="2262" customFormat="1" x14ac:dyDescent="0.25">
      <c r="A106" s="2358"/>
      <c r="B106" s="2358"/>
      <c r="C106" s="2358"/>
      <c r="D106" s="2358"/>
      <c r="E106" s="2358"/>
      <c r="I106" s="2351"/>
      <c r="J106" s="2351"/>
    </row>
    <row r="107" spans="1:10" s="2262" customFormat="1" x14ac:dyDescent="0.25">
      <c r="A107" s="2358"/>
      <c r="B107" s="2358"/>
      <c r="C107" s="2358"/>
      <c r="D107" s="2358"/>
      <c r="E107" s="2358"/>
      <c r="I107" s="2351"/>
      <c r="J107" s="2351"/>
    </row>
    <row r="108" spans="1:10" s="2262" customFormat="1" x14ac:dyDescent="0.25">
      <c r="A108" s="2358"/>
      <c r="B108" s="2358"/>
      <c r="C108" s="2358"/>
      <c r="D108" s="2358"/>
      <c r="E108" s="2358"/>
      <c r="I108" s="2351"/>
      <c r="J108" s="2351"/>
    </row>
    <row r="109" spans="1:10" s="2262" customFormat="1" x14ac:dyDescent="0.25">
      <c r="A109" s="2358"/>
      <c r="B109" s="2358"/>
      <c r="C109" s="2358"/>
      <c r="D109" s="2358"/>
      <c r="E109" s="2358"/>
      <c r="I109" s="2351"/>
      <c r="J109" s="2351"/>
    </row>
    <row r="110" spans="1:10" s="2262" customFormat="1" x14ac:dyDescent="0.25">
      <c r="A110" s="2358"/>
      <c r="B110" s="2358"/>
      <c r="C110" s="2358"/>
      <c r="D110" s="2358"/>
      <c r="E110" s="2358"/>
      <c r="I110" s="2351"/>
      <c r="J110" s="2351"/>
    </row>
    <row r="111" spans="1:10" s="2262" customFormat="1" x14ac:dyDescent="0.25">
      <c r="A111" s="2358"/>
      <c r="B111" s="2358"/>
      <c r="C111" s="2358"/>
      <c r="D111" s="2358"/>
      <c r="E111" s="2358"/>
      <c r="I111" s="2351"/>
      <c r="J111" s="2351"/>
    </row>
    <row r="112" spans="1:10" s="2262" customFormat="1" x14ac:dyDescent="0.25">
      <c r="A112" s="2358"/>
      <c r="B112" s="2358"/>
      <c r="C112" s="2358"/>
      <c r="D112" s="2358"/>
      <c r="E112" s="2358"/>
      <c r="I112" s="2351"/>
      <c r="J112" s="2351"/>
    </row>
    <row r="113" spans="1:10" s="2262" customFormat="1" x14ac:dyDescent="0.25">
      <c r="A113" s="2358"/>
      <c r="B113" s="2358"/>
      <c r="C113" s="2358"/>
      <c r="D113" s="2358"/>
      <c r="E113" s="2358"/>
      <c r="I113" s="2351"/>
      <c r="J113" s="2351"/>
    </row>
    <row r="114" spans="1:10" s="2262" customFormat="1" x14ac:dyDescent="0.25">
      <c r="A114" s="2358"/>
      <c r="B114" s="2358"/>
      <c r="C114" s="2358"/>
      <c r="D114" s="2358"/>
      <c r="E114" s="2358"/>
      <c r="I114" s="2351"/>
      <c r="J114" s="2351"/>
    </row>
    <row r="115" spans="1:10" s="2262" customFormat="1" x14ac:dyDescent="0.25">
      <c r="A115" s="2358"/>
      <c r="B115" s="2358"/>
      <c r="C115" s="2358"/>
      <c r="D115" s="2358"/>
      <c r="E115" s="2358"/>
      <c r="I115" s="2351"/>
      <c r="J115" s="2351"/>
    </row>
    <row r="116" spans="1:10" s="2262" customFormat="1" x14ac:dyDescent="0.25">
      <c r="A116" s="2358"/>
      <c r="B116" s="2358"/>
      <c r="C116" s="2358"/>
      <c r="D116" s="2358"/>
      <c r="E116" s="2358"/>
      <c r="I116" s="2351"/>
      <c r="J116" s="2351"/>
    </row>
    <row r="117" spans="1:10" s="2262" customFormat="1" x14ac:dyDescent="0.25">
      <c r="A117" s="2358"/>
      <c r="B117" s="2358"/>
      <c r="C117" s="2358"/>
      <c r="D117" s="2358"/>
      <c r="E117" s="2358"/>
      <c r="I117" s="2351"/>
      <c r="J117" s="2351"/>
    </row>
    <row r="118" spans="1:10" s="2262" customFormat="1" x14ac:dyDescent="0.25">
      <c r="A118" s="2358"/>
      <c r="B118" s="2358"/>
      <c r="C118" s="2358"/>
      <c r="D118" s="2358"/>
      <c r="E118" s="2358"/>
      <c r="I118" s="2351"/>
      <c r="J118" s="2351"/>
    </row>
    <row r="119" spans="1:10" s="2262" customFormat="1" x14ac:dyDescent="0.25">
      <c r="A119" s="2358"/>
      <c r="B119" s="2358"/>
      <c r="C119" s="2358"/>
      <c r="D119" s="2358"/>
      <c r="E119" s="2358"/>
      <c r="I119" s="2351"/>
      <c r="J119" s="2351"/>
    </row>
    <row r="120" spans="1:10" s="2262" customFormat="1" x14ac:dyDescent="0.25">
      <c r="A120" s="2358"/>
      <c r="B120" s="2358"/>
      <c r="C120" s="2358"/>
      <c r="D120" s="2358"/>
      <c r="E120" s="2358"/>
      <c r="I120" s="2351"/>
      <c r="J120" s="2351"/>
    </row>
    <row r="121" spans="1:10" s="2262" customFormat="1" x14ac:dyDescent="0.25">
      <c r="A121" s="2358"/>
      <c r="B121" s="2358"/>
      <c r="C121" s="2358"/>
      <c r="D121" s="2358"/>
      <c r="E121" s="2358"/>
      <c r="I121" s="2351"/>
      <c r="J121" s="2351"/>
    </row>
    <row r="122" spans="1:10" s="2262" customFormat="1" x14ac:dyDescent="0.25">
      <c r="A122" s="2358"/>
      <c r="B122" s="2358"/>
      <c r="C122" s="2358"/>
      <c r="D122" s="2358"/>
      <c r="E122" s="2358"/>
      <c r="I122" s="2351"/>
      <c r="J122" s="2351"/>
    </row>
    <row r="123" spans="1:10" s="2262" customFormat="1" x14ac:dyDescent="0.25">
      <c r="A123" s="2358"/>
      <c r="B123" s="2358"/>
      <c r="C123" s="2358"/>
      <c r="D123" s="2358"/>
      <c r="E123" s="2358"/>
      <c r="I123" s="2351"/>
      <c r="J123" s="2351"/>
    </row>
    <row r="124" spans="1:10" s="2262" customFormat="1" x14ac:dyDescent="0.25">
      <c r="A124" s="2358"/>
      <c r="B124" s="2358"/>
      <c r="C124" s="2358"/>
      <c r="D124" s="2358"/>
      <c r="E124" s="2358"/>
      <c r="I124" s="2351"/>
      <c r="J124" s="2351"/>
    </row>
    <row r="125" spans="1:10" s="2262" customFormat="1" x14ac:dyDescent="0.25">
      <c r="A125" s="2358"/>
      <c r="B125" s="2358"/>
      <c r="C125" s="2358"/>
      <c r="D125" s="2358"/>
      <c r="E125" s="2358"/>
      <c r="I125" s="2351"/>
      <c r="J125" s="2351"/>
    </row>
    <row r="126" spans="1:10" s="2262" customFormat="1" x14ac:dyDescent="0.25">
      <c r="A126" s="2358"/>
      <c r="B126" s="2358"/>
      <c r="C126" s="2358"/>
      <c r="D126" s="2358"/>
      <c r="E126" s="2358"/>
      <c r="I126" s="2351"/>
      <c r="J126" s="2351"/>
    </row>
    <row r="127" spans="1:10" s="2262" customFormat="1" x14ac:dyDescent="0.25">
      <c r="A127" s="2358"/>
      <c r="B127" s="2358"/>
      <c r="C127" s="2358"/>
      <c r="D127" s="2358"/>
      <c r="E127" s="2358"/>
      <c r="I127" s="2351"/>
      <c r="J127" s="2351"/>
    </row>
    <row r="128" spans="1:10" s="2262" customFormat="1" x14ac:dyDescent="0.25">
      <c r="A128" s="2358"/>
      <c r="B128" s="2358"/>
      <c r="C128" s="2358"/>
      <c r="D128" s="2358"/>
      <c r="E128" s="2358"/>
      <c r="I128" s="2351"/>
      <c r="J128" s="2351"/>
    </row>
    <row r="129" spans="1:10" s="2262" customFormat="1" x14ac:dyDescent="0.25">
      <c r="A129" s="2358"/>
      <c r="B129" s="2358"/>
      <c r="C129" s="2358"/>
      <c r="D129" s="2358"/>
      <c r="E129" s="2358"/>
      <c r="I129" s="2351"/>
      <c r="J129" s="2351"/>
    </row>
    <row r="130" spans="1:10" s="2262" customFormat="1" x14ac:dyDescent="0.25">
      <c r="A130" s="2358"/>
      <c r="B130" s="2358"/>
      <c r="C130" s="2358"/>
      <c r="D130" s="2358"/>
      <c r="E130" s="2358"/>
      <c r="I130" s="2351"/>
      <c r="J130" s="2351"/>
    </row>
    <row r="131" spans="1:10" s="2262" customFormat="1" x14ac:dyDescent="0.25">
      <c r="A131" s="2358"/>
      <c r="B131" s="2358"/>
      <c r="C131" s="2358"/>
      <c r="D131" s="2358"/>
      <c r="E131" s="2358"/>
      <c r="I131" s="2351"/>
      <c r="J131" s="2351"/>
    </row>
    <row r="132" spans="1:10" s="2262" customFormat="1" x14ac:dyDescent="0.25">
      <c r="A132" s="2358"/>
      <c r="B132" s="2358"/>
      <c r="C132" s="2358"/>
      <c r="D132" s="2358"/>
      <c r="E132" s="2358"/>
      <c r="I132" s="2351"/>
      <c r="J132" s="2351"/>
    </row>
    <row r="133" spans="1:10" s="2262" customFormat="1" x14ac:dyDescent="0.25">
      <c r="A133" s="2358"/>
      <c r="B133" s="2358"/>
      <c r="C133" s="2358"/>
      <c r="D133" s="2358"/>
      <c r="E133" s="2358"/>
      <c r="I133" s="2351"/>
      <c r="J133" s="2351"/>
    </row>
    <row r="134" spans="1:10" s="2262" customFormat="1" x14ac:dyDescent="0.25">
      <c r="A134" s="2358"/>
      <c r="B134" s="2358"/>
      <c r="C134" s="2358"/>
      <c r="D134" s="2358"/>
      <c r="E134" s="2358"/>
      <c r="I134" s="2351"/>
      <c r="J134" s="2351"/>
    </row>
    <row r="135" spans="1:10" s="2262" customFormat="1" x14ac:dyDescent="0.25">
      <c r="A135" s="2358"/>
      <c r="B135" s="2358"/>
      <c r="C135" s="2358"/>
      <c r="D135" s="2358"/>
      <c r="E135" s="2358"/>
      <c r="I135" s="2351"/>
      <c r="J135" s="2351"/>
    </row>
    <row r="136" spans="1:10" s="2262" customFormat="1" x14ac:dyDescent="0.25">
      <c r="A136" s="2358"/>
      <c r="B136" s="2358"/>
      <c r="C136" s="2358"/>
      <c r="D136" s="2358"/>
      <c r="E136" s="2358"/>
      <c r="I136" s="2351"/>
      <c r="J136" s="2351"/>
    </row>
    <row r="137" spans="1:10" s="2262" customFormat="1" x14ac:dyDescent="0.25">
      <c r="A137" s="2358"/>
      <c r="B137" s="2358"/>
      <c r="C137" s="2358"/>
      <c r="D137" s="2358"/>
      <c r="E137" s="2358"/>
      <c r="I137" s="2351"/>
      <c r="J137" s="2351"/>
    </row>
    <row r="138" spans="1:10" s="2262" customFormat="1" x14ac:dyDescent="0.25">
      <c r="A138" s="2358"/>
      <c r="B138" s="2358"/>
      <c r="C138" s="2358"/>
      <c r="D138" s="2358"/>
      <c r="E138" s="2358"/>
      <c r="I138" s="2351"/>
      <c r="J138" s="2351"/>
    </row>
    <row r="139" spans="1:10" s="2262" customFormat="1" x14ac:dyDescent="0.25">
      <c r="A139" s="2358"/>
      <c r="B139" s="2358"/>
      <c r="C139" s="2358"/>
      <c r="D139" s="2358"/>
      <c r="E139" s="2358"/>
      <c r="I139" s="2351"/>
      <c r="J139" s="2351"/>
    </row>
    <row r="140" spans="1:10" s="2262" customFormat="1" x14ac:dyDescent="0.25">
      <c r="A140" s="2358"/>
      <c r="B140" s="2358"/>
      <c r="C140" s="2358"/>
      <c r="D140" s="2358"/>
      <c r="E140" s="2358"/>
      <c r="I140" s="2351"/>
      <c r="J140" s="2351"/>
    </row>
    <row r="141" spans="1:10" s="2262" customFormat="1" x14ac:dyDescent="0.25">
      <c r="A141" s="2358"/>
      <c r="B141" s="2358"/>
      <c r="C141" s="2358"/>
      <c r="D141" s="2358"/>
      <c r="E141" s="2358"/>
      <c r="I141" s="2351"/>
      <c r="J141" s="2351"/>
    </row>
    <row r="142" spans="1:10" s="2262" customFormat="1" x14ac:dyDescent="0.25">
      <c r="A142" s="2358"/>
      <c r="B142" s="2358"/>
      <c r="C142" s="2358"/>
      <c r="D142" s="2358"/>
      <c r="E142" s="2358"/>
      <c r="I142" s="2351"/>
      <c r="J142" s="2351"/>
    </row>
    <row r="143" spans="1:10" s="2262" customFormat="1" x14ac:dyDescent="0.25">
      <c r="A143" s="2358"/>
      <c r="B143" s="2358"/>
      <c r="C143" s="2358"/>
      <c r="D143" s="2358"/>
      <c r="E143" s="2358"/>
      <c r="I143" s="2351"/>
      <c r="J143" s="2351"/>
    </row>
    <row r="144" spans="1:10" s="2262" customFormat="1" x14ac:dyDescent="0.25">
      <c r="A144" s="2358"/>
      <c r="B144" s="2358"/>
      <c r="C144" s="2358"/>
      <c r="D144" s="2358"/>
      <c r="E144" s="2358"/>
      <c r="I144" s="2351"/>
      <c r="J144" s="2351"/>
    </row>
    <row r="145" spans="1:11" s="2262" customFormat="1" x14ac:dyDescent="0.25">
      <c r="A145" s="2358"/>
      <c r="B145" s="2358"/>
      <c r="C145" s="2358"/>
      <c r="D145" s="2358"/>
      <c r="E145" s="2358"/>
      <c r="I145" s="2351"/>
      <c r="J145" s="2351"/>
    </row>
    <row r="146" spans="1:11" s="2262" customFormat="1" x14ac:dyDescent="0.25">
      <c r="A146" s="2358"/>
      <c r="B146" s="2358"/>
      <c r="C146" s="2358"/>
      <c r="D146" s="2358"/>
      <c r="E146" s="2358"/>
      <c r="I146" s="2351"/>
      <c r="J146" s="2351"/>
    </row>
    <row r="147" spans="1:11" s="2262" customFormat="1" x14ac:dyDescent="0.25">
      <c r="A147" s="2358"/>
      <c r="B147" s="2358"/>
      <c r="C147" s="2358"/>
      <c r="D147" s="2358"/>
      <c r="E147" s="2358"/>
      <c r="I147" s="2351"/>
      <c r="J147" s="2351"/>
    </row>
    <row r="148" spans="1:11" s="2262" customFormat="1" x14ac:dyDescent="0.25">
      <c r="A148" s="2358"/>
      <c r="B148" s="2358"/>
      <c r="C148" s="2358"/>
      <c r="D148" s="2358"/>
      <c r="E148" s="2358"/>
      <c r="I148" s="2351"/>
      <c r="J148" s="2351"/>
    </row>
    <row r="149" spans="1:11" s="2262" customFormat="1" x14ac:dyDescent="0.25">
      <c r="A149" s="2358"/>
      <c r="B149" s="2358"/>
      <c r="C149" s="2358"/>
      <c r="D149" s="2358"/>
      <c r="E149" s="2358"/>
      <c r="I149" s="2351"/>
      <c r="J149" s="2351"/>
    </row>
    <row r="150" spans="1:11" s="2262" customFormat="1" x14ac:dyDescent="0.25">
      <c r="A150" s="2358"/>
      <c r="B150" s="2358"/>
      <c r="C150" s="2358"/>
      <c r="D150" s="2358"/>
      <c r="E150" s="2358"/>
      <c r="I150" s="2351"/>
      <c r="J150" s="2351"/>
    </row>
    <row r="151" spans="1:11" s="2262" customFormat="1" x14ac:dyDescent="0.3">
      <c r="A151" s="2250"/>
      <c r="B151" s="2250"/>
      <c r="C151" s="2250"/>
      <c r="D151" s="2250"/>
      <c r="E151" s="2250"/>
      <c r="F151" s="2252"/>
      <c r="G151" s="2252"/>
      <c r="H151" s="2252"/>
      <c r="I151" s="2253"/>
      <c r="J151" s="2253"/>
      <c r="K151" s="2252"/>
    </row>
    <row r="152" spans="1:11" s="2262" customFormat="1" x14ac:dyDescent="0.3">
      <c r="A152" s="2250"/>
      <c r="B152" s="2250"/>
      <c r="C152" s="2250"/>
      <c r="D152" s="2250"/>
      <c r="E152" s="2250"/>
      <c r="F152" s="2252"/>
      <c r="G152" s="2252"/>
      <c r="H152" s="2252"/>
      <c r="I152" s="2253"/>
      <c r="J152" s="2253"/>
      <c r="K152" s="2252"/>
    </row>
    <row r="153" spans="1:11" s="2262" customFormat="1" x14ac:dyDescent="0.3">
      <c r="A153" s="2250"/>
      <c r="B153" s="2250"/>
      <c r="C153" s="2250"/>
      <c r="D153" s="2250"/>
      <c r="E153" s="2250"/>
      <c r="F153" s="2252"/>
      <c r="G153" s="2252"/>
      <c r="H153" s="2252"/>
      <c r="I153" s="2253"/>
      <c r="J153" s="2253"/>
      <c r="K153" s="2252"/>
    </row>
    <row r="154" spans="1:11" s="2262" customFormat="1" x14ac:dyDescent="0.3">
      <c r="A154" s="2250"/>
      <c r="B154" s="2250"/>
      <c r="C154" s="2250"/>
      <c r="D154" s="2250"/>
      <c r="E154" s="2250"/>
      <c r="F154" s="2252"/>
      <c r="G154" s="2252"/>
      <c r="H154" s="2252"/>
      <c r="I154" s="2253"/>
      <c r="J154" s="2253"/>
      <c r="K154" s="2252"/>
    </row>
    <row r="155" spans="1:11" s="2262" customFormat="1" x14ac:dyDescent="0.3">
      <c r="A155" s="2250"/>
      <c r="B155" s="2250"/>
      <c r="C155" s="2250"/>
      <c r="D155" s="2250"/>
      <c r="E155" s="2250"/>
      <c r="F155" s="2252"/>
      <c r="G155" s="2252"/>
      <c r="H155" s="2252"/>
      <c r="I155" s="2253"/>
      <c r="J155" s="2253"/>
      <c r="K155" s="2252"/>
    </row>
    <row r="156" spans="1:11" s="2262" customFormat="1" x14ac:dyDescent="0.3">
      <c r="A156" s="2250"/>
      <c r="B156" s="2250"/>
      <c r="C156" s="2250"/>
      <c r="D156" s="2250"/>
      <c r="E156" s="2250"/>
      <c r="F156" s="2252"/>
      <c r="G156" s="2252"/>
      <c r="H156" s="2252"/>
      <c r="I156" s="2253"/>
      <c r="J156" s="2253"/>
      <c r="K156" s="2252"/>
    </row>
    <row r="157" spans="1:11" s="2262" customFormat="1" x14ac:dyDescent="0.3">
      <c r="A157" s="2250"/>
      <c r="B157" s="2250"/>
      <c r="C157" s="2250"/>
      <c r="D157" s="2250"/>
      <c r="E157" s="2250"/>
      <c r="F157" s="2252"/>
      <c r="G157" s="2252"/>
      <c r="H157" s="2252"/>
      <c r="I157" s="2253"/>
      <c r="J157" s="2253"/>
      <c r="K157" s="2252"/>
    </row>
    <row r="158" spans="1:11" s="2262" customFormat="1" x14ac:dyDescent="0.3">
      <c r="A158" s="2250"/>
      <c r="B158" s="2250"/>
      <c r="C158" s="2250"/>
      <c r="D158" s="2250"/>
      <c r="E158" s="2250"/>
      <c r="F158" s="2252"/>
      <c r="G158" s="2252"/>
      <c r="H158" s="2252"/>
      <c r="I158" s="2253"/>
      <c r="J158" s="2253"/>
      <c r="K158" s="2252"/>
    </row>
  </sheetData>
  <mergeCells count="27">
    <mergeCell ref="H83:K83"/>
    <mergeCell ref="H84:K84"/>
    <mergeCell ref="H88:K88"/>
    <mergeCell ref="H89:K89"/>
    <mergeCell ref="H90:K90"/>
    <mergeCell ref="H81:K81"/>
    <mergeCell ref="A8:E8"/>
    <mergeCell ref="A14:A15"/>
    <mergeCell ref="B14:B15"/>
    <mergeCell ref="C14:C15"/>
    <mergeCell ref="D14:D15"/>
    <mergeCell ref="E14:E15"/>
    <mergeCell ref="H14:H15"/>
    <mergeCell ref="I14:I15"/>
    <mergeCell ref="J14:J15"/>
    <mergeCell ref="K14:K15"/>
    <mergeCell ref="F68:J68"/>
    <mergeCell ref="A1:K1"/>
    <mergeCell ref="A2:K2"/>
    <mergeCell ref="F4:K4"/>
    <mergeCell ref="A6:E7"/>
    <mergeCell ref="F6:F7"/>
    <mergeCell ref="G6:G7"/>
    <mergeCell ref="H6:H7"/>
    <mergeCell ref="I6:I7"/>
    <mergeCell ref="J6:J7"/>
    <mergeCell ref="K6:K7"/>
  </mergeCells>
  <pageMargins left="0.41" right="0" top="0.511811023622047" bottom="0.53" header="0.31496062992126" footer="0.31496062992126"/>
  <pageSetup paperSize="9" scale="75" orientation="landscape" horizontalDpi="4294967293" verticalDpi="300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FFFF00"/>
  </sheetPr>
  <dimension ref="A1:L261"/>
  <sheetViews>
    <sheetView zoomScale="90" zoomScaleNormal="90" zoomScaleSheetLayoutView="86" workbookViewId="0">
      <selection activeCell="G242" sqref="G242"/>
    </sheetView>
  </sheetViews>
  <sheetFormatPr defaultRowHeight="13.8" x14ac:dyDescent="0.3"/>
  <cols>
    <col min="1" max="1" width="5.88671875" style="171" customWidth="1"/>
    <col min="2" max="2" width="1.6640625" style="163" customWidth="1"/>
    <col min="3" max="3" width="25.88671875" style="163" customWidth="1"/>
    <col min="4" max="4" width="2.5546875" style="163" customWidth="1"/>
    <col min="5" max="5" width="31.33203125" style="163" customWidth="1"/>
    <col min="6" max="6" width="29.6640625" style="163" customWidth="1"/>
    <col min="7" max="7" width="15" style="163" customWidth="1"/>
    <col min="8" max="8" width="11.88671875" style="163" customWidth="1"/>
    <col min="9" max="9" width="13.6640625" style="162" customWidth="1"/>
    <col min="10" max="10" width="9.109375" style="163"/>
    <col min="11" max="11" width="12.5546875" style="163" bestFit="1" customWidth="1"/>
    <col min="12" max="256" width="9.109375" style="163"/>
    <col min="257" max="257" width="5.88671875" style="163" customWidth="1"/>
    <col min="258" max="258" width="1.6640625" style="163" customWidth="1"/>
    <col min="259" max="259" width="25.88671875" style="163" customWidth="1"/>
    <col min="260" max="260" width="2.5546875" style="163" customWidth="1"/>
    <col min="261" max="261" width="27.6640625" style="163" customWidth="1"/>
    <col min="262" max="262" width="24.6640625" style="163" customWidth="1"/>
    <col min="263" max="263" width="15" style="163" customWidth="1"/>
    <col min="264" max="264" width="11.88671875" style="163" customWidth="1"/>
    <col min="265" max="265" width="13.6640625" style="163" customWidth="1"/>
    <col min="266" max="266" width="9.109375" style="163"/>
    <col min="267" max="267" width="12" style="163" bestFit="1" customWidth="1"/>
    <col min="268" max="512" width="9.109375" style="163"/>
    <col min="513" max="513" width="5.88671875" style="163" customWidth="1"/>
    <col min="514" max="514" width="1.6640625" style="163" customWidth="1"/>
    <col min="515" max="515" width="25.88671875" style="163" customWidth="1"/>
    <col min="516" max="516" width="2.5546875" style="163" customWidth="1"/>
    <col min="517" max="517" width="27.6640625" style="163" customWidth="1"/>
    <col min="518" max="518" width="24.6640625" style="163" customWidth="1"/>
    <col min="519" max="519" width="15" style="163" customWidth="1"/>
    <col min="520" max="520" width="11.88671875" style="163" customWidth="1"/>
    <col min="521" max="521" width="13.6640625" style="163" customWidth="1"/>
    <col min="522" max="522" width="9.109375" style="163"/>
    <col min="523" max="523" width="12" style="163" bestFit="1" customWidth="1"/>
    <col min="524" max="768" width="9.109375" style="163"/>
    <col min="769" max="769" width="5.88671875" style="163" customWidth="1"/>
    <col min="770" max="770" width="1.6640625" style="163" customWidth="1"/>
    <col min="771" max="771" width="25.88671875" style="163" customWidth="1"/>
    <col min="772" max="772" width="2.5546875" style="163" customWidth="1"/>
    <col min="773" max="773" width="27.6640625" style="163" customWidth="1"/>
    <col min="774" max="774" width="24.6640625" style="163" customWidth="1"/>
    <col min="775" max="775" width="15" style="163" customWidth="1"/>
    <col min="776" max="776" width="11.88671875" style="163" customWidth="1"/>
    <col min="777" max="777" width="13.6640625" style="163" customWidth="1"/>
    <col min="778" max="778" width="9.109375" style="163"/>
    <col min="779" max="779" width="12" style="163" bestFit="1" customWidth="1"/>
    <col min="780" max="1024" width="9.109375" style="163"/>
    <col min="1025" max="1025" width="5.88671875" style="163" customWidth="1"/>
    <col min="1026" max="1026" width="1.6640625" style="163" customWidth="1"/>
    <col min="1027" max="1027" width="25.88671875" style="163" customWidth="1"/>
    <col min="1028" max="1028" width="2.5546875" style="163" customWidth="1"/>
    <col min="1029" max="1029" width="27.6640625" style="163" customWidth="1"/>
    <col min="1030" max="1030" width="24.6640625" style="163" customWidth="1"/>
    <col min="1031" max="1031" width="15" style="163" customWidth="1"/>
    <col min="1032" max="1032" width="11.88671875" style="163" customWidth="1"/>
    <col min="1033" max="1033" width="13.6640625" style="163" customWidth="1"/>
    <col min="1034" max="1034" width="9.109375" style="163"/>
    <col min="1035" max="1035" width="12" style="163" bestFit="1" customWidth="1"/>
    <col min="1036" max="1280" width="9.109375" style="163"/>
    <col min="1281" max="1281" width="5.88671875" style="163" customWidth="1"/>
    <col min="1282" max="1282" width="1.6640625" style="163" customWidth="1"/>
    <col min="1283" max="1283" width="25.88671875" style="163" customWidth="1"/>
    <col min="1284" max="1284" width="2.5546875" style="163" customWidth="1"/>
    <col min="1285" max="1285" width="27.6640625" style="163" customWidth="1"/>
    <col min="1286" max="1286" width="24.6640625" style="163" customWidth="1"/>
    <col min="1287" max="1287" width="15" style="163" customWidth="1"/>
    <col min="1288" max="1288" width="11.88671875" style="163" customWidth="1"/>
    <col min="1289" max="1289" width="13.6640625" style="163" customWidth="1"/>
    <col min="1290" max="1290" width="9.109375" style="163"/>
    <col min="1291" max="1291" width="12" style="163" bestFit="1" customWidth="1"/>
    <col min="1292" max="1536" width="9.109375" style="163"/>
    <col min="1537" max="1537" width="5.88671875" style="163" customWidth="1"/>
    <col min="1538" max="1538" width="1.6640625" style="163" customWidth="1"/>
    <col min="1539" max="1539" width="25.88671875" style="163" customWidth="1"/>
    <col min="1540" max="1540" width="2.5546875" style="163" customWidth="1"/>
    <col min="1541" max="1541" width="27.6640625" style="163" customWidth="1"/>
    <col min="1542" max="1542" width="24.6640625" style="163" customWidth="1"/>
    <col min="1543" max="1543" width="15" style="163" customWidth="1"/>
    <col min="1544" max="1544" width="11.88671875" style="163" customWidth="1"/>
    <col min="1545" max="1545" width="13.6640625" style="163" customWidth="1"/>
    <col min="1546" max="1546" width="9.109375" style="163"/>
    <col min="1547" max="1547" width="12" style="163" bestFit="1" customWidth="1"/>
    <col min="1548" max="1792" width="9.109375" style="163"/>
    <col min="1793" max="1793" width="5.88671875" style="163" customWidth="1"/>
    <col min="1794" max="1794" width="1.6640625" style="163" customWidth="1"/>
    <col min="1795" max="1795" width="25.88671875" style="163" customWidth="1"/>
    <col min="1796" max="1796" width="2.5546875" style="163" customWidth="1"/>
    <col min="1797" max="1797" width="27.6640625" style="163" customWidth="1"/>
    <col min="1798" max="1798" width="24.6640625" style="163" customWidth="1"/>
    <col min="1799" max="1799" width="15" style="163" customWidth="1"/>
    <col min="1800" max="1800" width="11.88671875" style="163" customWidth="1"/>
    <col min="1801" max="1801" width="13.6640625" style="163" customWidth="1"/>
    <col min="1802" max="1802" width="9.109375" style="163"/>
    <col min="1803" max="1803" width="12" style="163" bestFit="1" customWidth="1"/>
    <col min="1804" max="2048" width="9.109375" style="163"/>
    <col min="2049" max="2049" width="5.88671875" style="163" customWidth="1"/>
    <col min="2050" max="2050" width="1.6640625" style="163" customWidth="1"/>
    <col min="2051" max="2051" width="25.88671875" style="163" customWidth="1"/>
    <col min="2052" max="2052" width="2.5546875" style="163" customWidth="1"/>
    <col min="2053" max="2053" width="27.6640625" style="163" customWidth="1"/>
    <col min="2054" max="2054" width="24.6640625" style="163" customWidth="1"/>
    <col min="2055" max="2055" width="15" style="163" customWidth="1"/>
    <col min="2056" max="2056" width="11.88671875" style="163" customWidth="1"/>
    <col min="2057" max="2057" width="13.6640625" style="163" customWidth="1"/>
    <col min="2058" max="2058" width="9.109375" style="163"/>
    <col min="2059" max="2059" width="12" style="163" bestFit="1" customWidth="1"/>
    <col min="2060" max="2304" width="9.109375" style="163"/>
    <col min="2305" max="2305" width="5.88671875" style="163" customWidth="1"/>
    <col min="2306" max="2306" width="1.6640625" style="163" customWidth="1"/>
    <col min="2307" max="2307" width="25.88671875" style="163" customWidth="1"/>
    <col min="2308" max="2308" width="2.5546875" style="163" customWidth="1"/>
    <col min="2309" max="2309" width="27.6640625" style="163" customWidth="1"/>
    <col min="2310" max="2310" width="24.6640625" style="163" customWidth="1"/>
    <col min="2311" max="2311" width="15" style="163" customWidth="1"/>
    <col min="2312" max="2312" width="11.88671875" style="163" customWidth="1"/>
    <col min="2313" max="2313" width="13.6640625" style="163" customWidth="1"/>
    <col min="2314" max="2314" width="9.109375" style="163"/>
    <col min="2315" max="2315" width="12" style="163" bestFit="1" customWidth="1"/>
    <col min="2316" max="2560" width="9.109375" style="163"/>
    <col min="2561" max="2561" width="5.88671875" style="163" customWidth="1"/>
    <col min="2562" max="2562" width="1.6640625" style="163" customWidth="1"/>
    <col min="2563" max="2563" width="25.88671875" style="163" customWidth="1"/>
    <col min="2564" max="2564" width="2.5546875" style="163" customWidth="1"/>
    <col min="2565" max="2565" width="27.6640625" style="163" customWidth="1"/>
    <col min="2566" max="2566" width="24.6640625" style="163" customWidth="1"/>
    <col min="2567" max="2567" width="15" style="163" customWidth="1"/>
    <col min="2568" max="2568" width="11.88671875" style="163" customWidth="1"/>
    <col min="2569" max="2569" width="13.6640625" style="163" customWidth="1"/>
    <col min="2570" max="2570" width="9.109375" style="163"/>
    <col min="2571" max="2571" width="12" style="163" bestFit="1" customWidth="1"/>
    <col min="2572" max="2816" width="9.109375" style="163"/>
    <col min="2817" max="2817" width="5.88671875" style="163" customWidth="1"/>
    <col min="2818" max="2818" width="1.6640625" style="163" customWidth="1"/>
    <col min="2819" max="2819" width="25.88671875" style="163" customWidth="1"/>
    <col min="2820" max="2820" width="2.5546875" style="163" customWidth="1"/>
    <col min="2821" max="2821" width="27.6640625" style="163" customWidth="1"/>
    <col min="2822" max="2822" width="24.6640625" style="163" customWidth="1"/>
    <col min="2823" max="2823" width="15" style="163" customWidth="1"/>
    <col min="2824" max="2824" width="11.88671875" style="163" customWidth="1"/>
    <col min="2825" max="2825" width="13.6640625" style="163" customWidth="1"/>
    <col min="2826" max="2826" width="9.109375" style="163"/>
    <col min="2827" max="2827" width="12" style="163" bestFit="1" customWidth="1"/>
    <col min="2828" max="3072" width="9.109375" style="163"/>
    <col min="3073" max="3073" width="5.88671875" style="163" customWidth="1"/>
    <col min="3074" max="3074" width="1.6640625" style="163" customWidth="1"/>
    <col min="3075" max="3075" width="25.88671875" style="163" customWidth="1"/>
    <col min="3076" max="3076" width="2.5546875" style="163" customWidth="1"/>
    <col min="3077" max="3077" width="27.6640625" style="163" customWidth="1"/>
    <col min="3078" max="3078" width="24.6640625" style="163" customWidth="1"/>
    <col min="3079" max="3079" width="15" style="163" customWidth="1"/>
    <col min="3080" max="3080" width="11.88671875" style="163" customWidth="1"/>
    <col min="3081" max="3081" width="13.6640625" style="163" customWidth="1"/>
    <col min="3082" max="3082" width="9.109375" style="163"/>
    <col min="3083" max="3083" width="12" style="163" bestFit="1" customWidth="1"/>
    <col min="3084" max="3328" width="9.109375" style="163"/>
    <col min="3329" max="3329" width="5.88671875" style="163" customWidth="1"/>
    <col min="3330" max="3330" width="1.6640625" style="163" customWidth="1"/>
    <col min="3331" max="3331" width="25.88671875" style="163" customWidth="1"/>
    <col min="3332" max="3332" width="2.5546875" style="163" customWidth="1"/>
    <col min="3333" max="3333" width="27.6640625" style="163" customWidth="1"/>
    <col min="3334" max="3334" width="24.6640625" style="163" customWidth="1"/>
    <col min="3335" max="3335" width="15" style="163" customWidth="1"/>
    <col min="3336" max="3336" width="11.88671875" style="163" customWidth="1"/>
    <col min="3337" max="3337" width="13.6640625" style="163" customWidth="1"/>
    <col min="3338" max="3338" width="9.109375" style="163"/>
    <col min="3339" max="3339" width="12" style="163" bestFit="1" customWidth="1"/>
    <col min="3340" max="3584" width="9.109375" style="163"/>
    <col min="3585" max="3585" width="5.88671875" style="163" customWidth="1"/>
    <col min="3586" max="3586" width="1.6640625" style="163" customWidth="1"/>
    <col min="3587" max="3587" width="25.88671875" style="163" customWidth="1"/>
    <col min="3588" max="3588" width="2.5546875" style="163" customWidth="1"/>
    <col min="3589" max="3589" width="27.6640625" style="163" customWidth="1"/>
    <col min="3590" max="3590" width="24.6640625" style="163" customWidth="1"/>
    <col min="3591" max="3591" width="15" style="163" customWidth="1"/>
    <col min="3592" max="3592" width="11.88671875" style="163" customWidth="1"/>
    <col min="3593" max="3593" width="13.6640625" style="163" customWidth="1"/>
    <col min="3594" max="3594" width="9.109375" style="163"/>
    <col min="3595" max="3595" width="12" style="163" bestFit="1" customWidth="1"/>
    <col min="3596" max="3840" width="9.109375" style="163"/>
    <col min="3841" max="3841" width="5.88671875" style="163" customWidth="1"/>
    <col min="3842" max="3842" width="1.6640625" style="163" customWidth="1"/>
    <col min="3843" max="3843" width="25.88671875" style="163" customWidth="1"/>
    <col min="3844" max="3844" width="2.5546875" style="163" customWidth="1"/>
    <col min="3845" max="3845" width="27.6640625" style="163" customWidth="1"/>
    <col min="3846" max="3846" width="24.6640625" style="163" customWidth="1"/>
    <col min="3847" max="3847" width="15" style="163" customWidth="1"/>
    <col min="3848" max="3848" width="11.88671875" style="163" customWidth="1"/>
    <col min="3849" max="3849" width="13.6640625" style="163" customWidth="1"/>
    <col min="3850" max="3850" width="9.109375" style="163"/>
    <col min="3851" max="3851" width="12" style="163" bestFit="1" customWidth="1"/>
    <col min="3852" max="4096" width="9.109375" style="163"/>
    <col min="4097" max="4097" width="5.88671875" style="163" customWidth="1"/>
    <col min="4098" max="4098" width="1.6640625" style="163" customWidth="1"/>
    <col min="4099" max="4099" width="25.88671875" style="163" customWidth="1"/>
    <col min="4100" max="4100" width="2.5546875" style="163" customWidth="1"/>
    <col min="4101" max="4101" width="27.6640625" style="163" customWidth="1"/>
    <col min="4102" max="4102" width="24.6640625" style="163" customWidth="1"/>
    <col min="4103" max="4103" width="15" style="163" customWidth="1"/>
    <col min="4104" max="4104" width="11.88671875" style="163" customWidth="1"/>
    <col min="4105" max="4105" width="13.6640625" style="163" customWidth="1"/>
    <col min="4106" max="4106" width="9.109375" style="163"/>
    <col min="4107" max="4107" width="12" style="163" bestFit="1" customWidth="1"/>
    <col min="4108" max="4352" width="9.109375" style="163"/>
    <col min="4353" max="4353" width="5.88671875" style="163" customWidth="1"/>
    <col min="4354" max="4354" width="1.6640625" style="163" customWidth="1"/>
    <col min="4355" max="4355" width="25.88671875" style="163" customWidth="1"/>
    <col min="4356" max="4356" width="2.5546875" style="163" customWidth="1"/>
    <col min="4357" max="4357" width="27.6640625" style="163" customWidth="1"/>
    <col min="4358" max="4358" width="24.6640625" style="163" customWidth="1"/>
    <col min="4359" max="4359" width="15" style="163" customWidth="1"/>
    <col min="4360" max="4360" width="11.88671875" style="163" customWidth="1"/>
    <col min="4361" max="4361" width="13.6640625" style="163" customWidth="1"/>
    <col min="4362" max="4362" width="9.109375" style="163"/>
    <col min="4363" max="4363" width="12" style="163" bestFit="1" customWidth="1"/>
    <col min="4364" max="4608" width="9.109375" style="163"/>
    <col min="4609" max="4609" width="5.88671875" style="163" customWidth="1"/>
    <col min="4610" max="4610" width="1.6640625" style="163" customWidth="1"/>
    <col min="4611" max="4611" width="25.88671875" style="163" customWidth="1"/>
    <col min="4612" max="4612" width="2.5546875" style="163" customWidth="1"/>
    <col min="4613" max="4613" width="27.6640625" style="163" customWidth="1"/>
    <col min="4614" max="4614" width="24.6640625" style="163" customWidth="1"/>
    <col min="4615" max="4615" width="15" style="163" customWidth="1"/>
    <col min="4616" max="4616" width="11.88671875" style="163" customWidth="1"/>
    <col min="4617" max="4617" width="13.6640625" style="163" customWidth="1"/>
    <col min="4618" max="4618" width="9.109375" style="163"/>
    <col min="4619" max="4619" width="12" style="163" bestFit="1" customWidth="1"/>
    <col min="4620" max="4864" width="9.109375" style="163"/>
    <col min="4865" max="4865" width="5.88671875" style="163" customWidth="1"/>
    <col min="4866" max="4866" width="1.6640625" style="163" customWidth="1"/>
    <col min="4867" max="4867" width="25.88671875" style="163" customWidth="1"/>
    <col min="4868" max="4868" width="2.5546875" style="163" customWidth="1"/>
    <col min="4869" max="4869" width="27.6640625" style="163" customWidth="1"/>
    <col min="4870" max="4870" width="24.6640625" style="163" customWidth="1"/>
    <col min="4871" max="4871" width="15" style="163" customWidth="1"/>
    <col min="4872" max="4872" width="11.88671875" style="163" customWidth="1"/>
    <col min="4873" max="4873" width="13.6640625" style="163" customWidth="1"/>
    <col min="4874" max="4874" width="9.109375" style="163"/>
    <col min="4875" max="4875" width="12" style="163" bestFit="1" customWidth="1"/>
    <col min="4876" max="5120" width="9.109375" style="163"/>
    <col min="5121" max="5121" width="5.88671875" style="163" customWidth="1"/>
    <col min="5122" max="5122" width="1.6640625" style="163" customWidth="1"/>
    <col min="5123" max="5123" width="25.88671875" style="163" customWidth="1"/>
    <col min="5124" max="5124" width="2.5546875" style="163" customWidth="1"/>
    <col min="5125" max="5125" width="27.6640625" style="163" customWidth="1"/>
    <col min="5126" max="5126" width="24.6640625" style="163" customWidth="1"/>
    <col min="5127" max="5127" width="15" style="163" customWidth="1"/>
    <col min="5128" max="5128" width="11.88671875" style="163" customWidth="1"/>
    <col min="5129" max="5129" width="13.6640625" style="163" customWidth="1"/>
    <col min="5130" max="5130" width="9.109375" style="163"/>
    <col min="5131" max="5131" width="12" style="163" bestFit="1" customWidth="1"/>
    <col min="5132" max="5376" width="9.109375" style="163"/>
    <col min="5377" max="5377" width="5.88671875" style="163" customWidth="1"/>
    <col min="5378" max="5378" width="1.6640625" style="163" customWidth="1"/>
    <col min="5379" max="5379" width="25.88671875" style="163" customWidth="1"/>
    <col min="5380" max="5380" width="2.5546875" style="163" customWidth="1"/>
    <col min="5381" max="5381" width="27.6640625" style="163" customWidth="1"/>
    <col min="5382" max="5382" width="24.6640625" style="163" customWidth="1"/>
    <col min="5383" max="5383" width="15" style="163" customWidth="1"/>
    <col min="5384" max="5384" width="11.88671875" style="163" customWidth="1"/>
    <col min="5385" max="5385" width="13.6640625" style="163" customWidth="1"/>
    <col min="5386" max="5386" width="9.109375" style="163"/>
    <col min="5387" max="5387" width="12" style="163" bestFit="1" customWidth="1"/>
    <col min="5388" max="5632" width="9.109375" style="163"/>
    <col min="5633" max="5633" width="5.88671875" style="163" customWidth="1"/>
    <col min="5634" max="5634" width="1.6640625" style="163" customWidth="1"/>
    <col min="5635" max="5635" width="25.88671875" style="163" customWidth="1"/>
    <col min="5636" max="5636" width="2.5546875" style="163" customWidth="1"/>
    <col min="5637" max="5637" width="27.6640625" style="163" customWidth="1"/>
    <col min="5638" max="5638" width="24.6640625" style="163" customWidth="1"/>
    <col min="5639" max="5639" width="15" style="163" customWidth="1"/>
    <col min="5640" max="5640" width="11.88671875" style="163" customWidth="1"/>
    <col min="5641" max="5641" width="13.6640625" style="163" customWidth="1"/>
    <col min="5642" max="5642" width="9.109375" style="163"/>
    <col min="5643" max="5643" width="12" style="163" bestFit="1" customWidth="1"/>
    <col min="5644" max="5888" width="9.109375" style="163"/>
    <col min="5889" max="5889" width="5.88671875" style="163" customWidth="1"/>
    <col min="5890" max="5890" width="1.6640625" style="163" customWidth="1"/>
    <col min="5891" max="5891" width="25.88671875" style="163" customWidth="1"/>
    <col min="5892" max="5892" width="2.5546875" style="163" customWidth="1"/>
    <col min="5893" max="5893" width="27.6640625" style="163" customWidth="1"/>
    <col min="5894" max="5894" width="24.6640625" style="163" customWidth="1"/>
    <col min="5895" max="5895" width="15" style="163" customWidth="1"/>
    <col min="5896" max="5896" width="11.88671875" style="163" customWidth="1"/>
    <col min="5897" max="5897" width="13.6640625" style="163" customWidth="1"/>
    <col min="5898" max="5898" width="9.109375" style="163"/>
    <col min="5899" max="5899" width="12" style="163" bestFit="1" customWidth="1"/>
    <col min="5900" max="6144" width="9.109375" style="163"/>
    <col min="6145" max="6145" width="5.88671875" style="163" customWidth="1"/>
    <col min="6146" max="6146" width="1.6640625" style="163" customWidth="1"/>
    <col min="6147" max="6147" width="25.88671875" style="163" customWidth="1"/>
    <col min="6148" max="6148" width="2.5546875" style="163" customWidth="1"/>
    <col min="6149" max="6149" width="27.6640625" style="163" customWidth="1"/>
    <col min="6150" max="6150" width="24.6640625" style="163" customWidth="1"/>
    <col min="6151" max="6151" width="15" style="163" customWidth="1"/>
    <col min="6152" max="6152" width="11.88671875" style="163" customWidth="1"/>
    <col min="6153" max="6153" width="13.6640625" style="163" customWidth="1"/>
    <col min="6154" max="6154" width="9.109375" style="163"/>
    <col min="6155" max="6155" width="12" style="163" bestFit="1" customWidth="1"/>
    <col min="6156" max="6400" width="9.109375" style="163"/>
    <col min="6401" max="6401" width="5.88671875" style="163" customWidth="1"/>
    <col min="6402" max="6402" width="1.6640625" style="163" customWidth="1"/>
    <col min="6403" max="6403" width="25.88671875" style="163" customWidth="1"/>
    <col min="6404" max="6404" width="2.5546875" style="163" customWidth="1"/>
    <col min="6405" max="6405" width="27.6640625" style="163" customWidth="1"/>
    <col min="6406" max="6406" width="24.6640625" style="163" customWidth="1"/>
    <col min="6407" max="6407" width="15" style="163" customWidth="1"/>
    <col min="6408" max="6408" width="11.88671875" style="163" customWidth="1"/>
    <col min="6409" max="6409" width="13.6640625" style="163" customWidth="1"/>
    <col min="6410" max="6410" width="9.109375" style="163"/>
    <col min="6411" max="6411" width="12" style="163" bestFit="1" customWidth="1"/>
    <col min="6412" max="6656" width="9.109375" style="163"/>
    <col min="6657" max="6657" width="5.88671875" style="163" customWidth="1"/>
    <col min="6658" max="6658" width="1.6640625" style="163" customWidth="1"/>
    <col min="6659" max="6659" width="25.88671875" style="163" customWidth="1"/>
    <col min="6660" max="6660" width="2.5546875" style="163" customWidth="1"/>
    <col min="6661" max="6661" width="27.6640625" style="163" customWidth="1"/>
    <col min="6662" max="6662" width="24.6640625" style="163" customWidth="1"/>
    <col min="6663" max="6663" width="15" style="163" customWidth="1"/>
    <col min="6664" max="6664" width="11.88671875" style="163" customWidth="1"/>
    <col min="6665" max="6665" width="13.6640625" style="163" customWidth="1"/>
    <col min="6666" max="6666" width="9.109375" style="163"/>
    <col min="6667" max="6667" width="12" style="163" bestFit="1" customWidth="1"/>
    <col min="6668" max="6912" width="9.109375" style="163"/>
    <col min="6913" max="6913" width="5.88671875" style="163" customWidth="1"/>
    <col min="6914" max="6914" width="1.6640625" style="163" customWidth="1"/>
    <col min="6915" max="6915" width="25.88671875" style="163" customWidth="1"/>
    <col min="6916" max="6916" width="2.5546875" style="163" customWidth="1"/>
    <col min="6917" max="6917" width="27.6640625" style="163" customWidth="1"/>
    <col min="6918" max="6918" width="24.6640625" style="163" customWidth="1"/>
    <col min="6919" max="6919" width="15" style="163" customWidth="1"/>
    <col min="6920" max="6920" width="11.88671875" style="163" customWidth="1"/>
    <col min="6921" max="6921" width="13.6640625" style="163" customWidth="1"/>
    <col min="6922" max="6922" width="9.109375" style="163"/>
    <col min="6923" max="6923" width="12" style="163" bestFit="1" customWidth="1"/>
    <col min="6924" max="7168" width="9.109375" style="163"/>
    <col min="7169" max="7169" width="5.88671875" style="163" customWidth="1"/>
    <col min="7170" max="7170" width="1.6640625" style="163" customWidth="1"/>
    <col min="7171" max="7171" width="25.88671875" style="163" customWidth="1"/>
    <col min="7172" max="7172" width="2.5546875" style="163" customWidth="1"/>
    <col min="7173" max="7173" width="27.6640625" style="163" customWidth="1"/>
    <col min="7174" max="7174" width="24.6640625" style="163" customWidth="1"/>
    <col min="7175" max="7175" width="15" style="163" customWidth="1"/>
    <col min="7176" max="7176" width="11.88671875" style="163" customWidth="1"/>
    <col min="7177" max="7177" width="13.6640625" style="163" customWidth="1"/>
    <col min="7178" max="7178" width="9.109375" style="163"/>
    <col min="7179" max="7179" width="12" style="163" bestFit="1" customWidth="1"/>
    <col min="7180" max="7424" width="9.109375" style="163"/>
    <col min="7425" max="7425" width="5.88671875" style="163" customWidth="1"/>
    <col min="7426" max="7426" width="1.6640625" style="163" customWidth="1"/>
    <col min="7427" max="7427" width="25.88671875" style="163" customWidth="1"/>
    <col min="7428" max="7428" width="2.5546875" style="163" customWidth="1"/>
    <col min="7429" max="7429" width="27.6640625" style="163" customWidth="1"/>
    <col min="7430" max="7430" width="24.6640625" style="163" customWidth="1"/>
    <col min="7431" max="7431" width="15" style="163" customWidth="1"/>
    <col min="7432" max="7432" width="11.88671875" style="163" customWidth="1"/>
    <col min="7433" max="7433" width="13.6640625" style="163" customWidth="1"/>
    <col min="7434" max="7434" width="9.109375" style="163"/>
    <col min="7435" max="7435" width="12" style="163" bestFit="1" customWidth="1"/>
    <col min="7436" max="7680" width="9.109375" style="163"/>
    <col min="7681" max="7681" width="5.88671875" style="163" customWidth="1"/>
    <col min="7682" max="7682" width="1.6640625" style="163" customWidth="1"/>
    <col min="7683" max="7683" width="25.88671875" style="163" customWidth="1"/>
    <col min="7684" max="7684" width="2.5546875" style="163" customWidth="1"/>
    <col min="7685" max="7685" width="27.6640625" style="163" customWidth="1"/>
    <col min="7686" max="7686" width="24.6640625" style="163" customWidth="1"/>
    <col min="7687" max="7687" width="15" style="163" customWidth="1"/>
    <col min="7688" max="7688" width="11.88671875" style="163" customWidth="1"/>
    <col min="7689" max="7689" width="13.6640625" style="163" customWidth="1"/>
    <col min="7690" max="7690" width="9.109375" style="163"/>
    <col min="7691" max="7691" width="12" style="163" bestFit="1" customWidth="1"/>
    <col min="7692" max="7936" width="9.109375" style="163"/>
    <col min="7937" max="7937" width="5.88671875" style="163" customWidth="1"/>
    <col min="7938" max="7938" width="1.6640625" style="163" customWidth="1"/>
    <col min="7939" max="7939" width="25.88671875" style="163" customWidth="1"/>
    <col min="7940" max="7940" width="2.5546875" style="163" customWidth="1"/>
    <col min="7941" max="7941" width="27.6640625" style="163" customWidth="1"/>
    <col min="7942" max="7942" width="24.6640625" style="163" customWidth="1"/>
    <col min="7943" max="7943" width="15" style="163" customWidth="1"/>
    <col min="7944" max="7944" width="11.88671875" style="163" customWidth="1"/>
    <col min="7945" max="7945" width="13.6640625" style="163" customWidth="1"/>
    <col min="7946" max="7946" width="9.109375" style="163"/>
    <col min="7947" max="7947" width="12" style="163" bestFit="1" customWidth="1"/>
    <col min="7948" max="8192" width="9.109375" style="163"/>
    <col min="8193" max="8193" width="5.88671875" style="163" customWidth="1"/>
    <col min="8194" max="8194" width="1.6640625" style="163" customWidth="1"/>
    <col min="8195" max="8195" width="25.88671875" style="163" customWidth="1"/>
    <col min="8196" max="8196" width="2.5546875" style="163" customWidth="1"/>
    <col min="8197" max="8197" width="27.6640625" style="163" customWidth="1"/>
    <col min="8198" max="8198" width="24.6640625" style="163" customWidth="1"/>
    <col min="8199" max="8199" width="15" style="163" customWidth="1"/>
    <col min="8200" max="8200" width="11.88671875" style="163" customWidth="1"/>
    <col min="8201" max="8201" width="13.6640625" style="163" customWidth="1"/>
    <col min="8202" max="8202" width="9.109375" style="163"/>
    <col min="8203" max="8203" width="12" style="163" bestFit="1" customWidth="1"/>
    <col min="8204" max="8448" width="9.109375" style="163"/>
    <col min="8449" max="8449" width="5.88671875" style="163" customWidth="1"/>
    <col min="8450" max="8450" width="1.6640625" style="163" customWidth="1"/>
    <col min="8451" max="8451" width="25.88671875" style="163" customWidth="1"/>
    <col min="8452" max="8452" width="2.5546875" style="163" customWidth="1"/>
    <col min="8453" max="8453" width="27.6640625" style="163" customWidth="1"/>
    <col min="8454" max="8454" width="24.6640625" style="163" customWidth="1"/>
    <col min="8455" max="8455" width="15" style="163" customWidth="1"/>
    <col min="8456" max="8456" width="11.88671875" style="163" customWidth="1"/>
    <col min="8457" max="8457" width="13.6640625" style="163" customWidth="1"/>
    <col min="8458" max="8458" width="9.109375" style="163"/>
    <col min="8459" max="8459" width="12" style="163" bestFit="1" customWidth="1"/>
    <col min="8460" max="8704" width="9.109375" style="163"/>
    <col min="8705" max="8705" width="5.88671875" style="163" customWidth="1"/>
    <col min="8706" max="8706" width="1.6640625" style="163" customWidth="1"/>
    <col min="8707" max="8707" width="25.88671875" style="163" customWidth="1"/>
    <col min="8708" max="8708" width="2.5546875" style="163" customWidth="1"/>
    <col min="8709" max="8709" width="27.6640625" style="163" customWidth="1"/>
    <col min="8710" max="8710" width="24.6640625" style="163" customWidth="1"/>
    <col min="8711" max="8711" width="15" style="163" customWidth="1"/>
    <col min="8712" max="8712" width="11.88671875" style="163" customWidth="1"/>
    <col min="8713" max="8713" width="13.6640625" style="163" customWidth="1"/>
    <col min="8714" max="8714" width="9.109375" style="163"/>
    <col min="8715" max="8715" width="12" style="163" bestFit="1" customWidth="1"/>
    <col min="8716" max="8960" width="9.109375" style="163"/>
    <col min="8961" max="8961" width="5.88671875" style="163" customWidth="1"/>
    <col min="8962" max="8962" width="1.6640625" style="163" customWidth="1"/>
    <col min="8963" max="8963" width="25.88671875" style="163" customWidth="1"/>
    <col min="8964" max="8964" width="2.5546875" style="163" customWidth="1"/>
    <col min="8965" max="8965" width="27.6640625" style="163" customWidth="1"/>
    <col min="8966" max="8966" width="24.6640625" style="163" customWidth="1"/>
    <col min="8967" max="8967" width="15" style="163" customWidth="1"/>
    <col min="8968" max="8968" width="11.88671875" style="163" customWidth="1"/>
    <col min="8969" max="8969" width="13.6640625" style="163" customWidth="1"/>
    <col min="8970" max="8970" width="9.109375" style="163"/>
    <col min="8971" max="8971" width="12" style="163" bestFit="1" customWidth="1"/>
    <col min="8972" max="9216" width="9.109375" style="163"/>
    <col min="9217" max="9217" width="5.88671875" style="163" customWidth="1"/>
    <col min="9218" max="9218" width="1.6640625" style="163" customWidth="1"/>
    <col min="9219" max="9219" width="25.88671875" style="163" customWidth="1"/>
    <col min="9220" max="9220" width="2.5546875" style="163" customWidth="1"/>
    <col min="9221" max="9221" width="27.6640625" style="163" customWidth="1"/>
    <col min="9222" max="9222" width="24.6640625" style="163" customWidth="1"/>
    <col min="9223" max="9223" width="15" style="163" customWidth="1"/>
    <col min="9224" max="9224" width="11.88671875" style="163" customWidth="1"/>
    <col min="9225" max="9225" width="13.6640625" style="163" customWidth="1"/>
    <col min="9226" max="9226" width="9.109375" style="163"/>
    <col min="9227" max="9227" width="12" style="163" bestFit="1" customWidth="1"/>
    <col min="9228" max="9472" width="9.109375" style="163"/>
    <col min="9473" max="9473" width="5.88671875" style="163" customWidth="1"/>
    <col min="9474" max="9474" width="1.6640625" style="163" customWidth="1"/>
    <col min="9475" max="9475" width="25.88671875" style="163" customWidth="1"/>
    <col min="9476" max="9476" width="2.5546875" style="163" customWidth="1"/>
    <col min="9477" max="9477" width="27.6640625" style="163" customWidth="1"/>
    <col min="9478" max="9478" width="24.6640625" style="163" customWidth="1"/>
    <col min="9479" max="9479" width="15" style="163" customWidth="1"/>
    <col min="9480" max="9480" width="11.88671875" style="163" customWidth="1"/>
    <col min="9481" max="9481" width="13.6640625" style="163" customWidth="1"/>
    <col min="9482" max="9482" width="9.109375" style="163"/>
    <col min="9483" max="9483" width="12" style="163" bestFit="1" customWidth="1"/>
    <col min="9484" max="9728" width="9.109375" style="163"/>
    <col min="9729" max="9729" width="5.88671875" style="163" customWidth="1"/>
    <col min="9730" max="9730" width="1.6640625" style="163" customWidth="1"/>
    <col min="9731" max="9731" width="25.88671875" style="163" customWidth="1"/>
    <col min="9732" max="9732" width="2.5546875" style="163" customWidth="1"/>
    <col min="9733" max="9733" width="27.6640625" style="163" customWidth="1"/>
    <col min="9734" max="9734" width="24.6640625" style="163" customWidth="1"/>
    <col min="9735" max="9735" width="15" style="163" customWidth="1"/>
    <col min="9736" max="9736" width="11.88671875" style="163" customWidth="1"/>
    <col min="9737" max="9737" width="13.6640625" style="163" customWidth="1"/>
    <col min="9738" max="9738" width="9.109375" style="163"/>
    <col min="9739" max="9739" width="12" style="163" bestFit="1" customWidth="1"/>
    <col min="9740" max="9984" width="9.109375" style="163"/>
    <col min="9985" max="9985" width="5.88671875" style="163" customWidth="1"/>
    <col min="9986" max="9986" width="1.6640625" style="163" customWidth="1"/>
    <col min="9987" max="9987" width="25.88671875" style="163" customWidth="1"/>
    <col min="9988" max="9988" width="2.5546875" style="163" customWidth="1"/>
    <col min="9989" max="9989" width="27.6640625" style="163" customWidth="1"/>
    <col min="9990" max="9990" width="24.6640625" style="163" customWidth="1"/>
    <col min="9991" max="9991" width="15" style="163" customWidth="1"/>
    <col min="9992" max="9992" width="11.88671875" style="163" customWidth="1"/>
    <col min="9993" max="9993" width="13.6640625" style="163" customWidth="1"/>
    <col min="9994" max="9994" width="9.109375" style="163"/>
    <col min="9995" max="9995" width="12" style="163" bestFit="1" customWidth="1"/>
    <col min="9996" max="10240" width="9.109375" style="163"/>
    <col min="10241" max="10241" width="5.88671875" style="163" customWidth="1"/>
    <col min="10242" max="10242" width="1.6640625" style="163" customWidth="1"/>
    <col min="10243" max="10243" width="25.88671875" style="163" customWidth="1"/>
    <col min="10244" max="10244" width="2.5546875" style="163" customWidth="1"/>
    <col min="10245" max="10245" width="27.6640625" style="163" customWidth="1"/>
    <col min="10246" max="10246" width="24.6640625" style="163" customWidth="1"/>
    <col min="10247" max="10247" width="15" style="163" customWidth="1"/>
    <col min="10248" max="10248" width="11.88671875" style="163" customWidth="1"/>
    <col min="10249" max="10249" width="13.6640625" style="163" customWidth="1"/>
    <col min="10250" max="10250" width="9.109375" style="163"/>
    <col min="10251" max="10251" width="12" style="163" bestFit="1" customWidth="1"/>
    <col min="10252" max="10496" width="9.109375" style="163"/>
    <col min="10497" max="10497" width="5.88671875" style="163" customWidth="1"/>
    <col min="10498" max="10498" width="1.6640625" style="163" customWidth="1"/>
    <col min="10499" max="10499" width="25.88671875" style="163" customWidth="1"/>
    <col min="10500" max="10500" width="2.5546875" style="163" customWidth="1"/>
    <col min="10501" max="10501" width="27.6640625" style="163" customWidth="1"/>
    <col min="10502" max="10502" width="24.6640625" style="163" customWidth="1"/>
    <col min="10503" max="10503" width="15" style="163" customWidth="1"/>
    <col min="10504" max="10504" width="11.88671875" style="163" customWidth="1"/>
    <col min="10505" max="10505" width="13.6640625" style="163" customWidth="1"/>
    <col min="10506" max="10506" width="9.109375" style="163"/>
    <col min="10507" max="10507" width="12" style="163" bestFit="1" customWidth="1"/>
    <col min="10508" max="10752" width="9.109375" style="163"/>
    <col min="10753" max="10753" width="5.88671875" style="163" customWidth="1"/>
    <col min="10754" max="10754" width="1.6640625" style="163" customWidth="1"/>
    <col min="10755" max="10755" width="25.88671875" style="163" customWidth="1"/>
    <col min="10756" max="10756" width="2.5546875" style="163" customWidth="1"/>
    <col min="10757" max="10757" width="27.6640625" style="163" customWidth="1"/>
    <col min="10758" max="10758" width="24.6640625" style="163" customWidth="1"/>
    <col min="10759" max="10759" width="15" style="163" customWidth="1"/>
    <col min="10760" max="10760" width="11.88671875" style="163" customWidth="1"/>
    <col min="10761" max="10761" width="13.6640625" style="163" customWidth="1"/>
    <col min="10762" max="10762" width="9.109375" style="163"/>
    <col min="10763" max="10763" width="12" style="163" bestFit="1" customWidth="1"/>
    <col min="10764" max="11008" width="9.109375" style="163"/>
    <col min="11009" max="11009" width="5.88671875" style="163" customWidth="1"/>
    <col min="11010" max="11010" width="1.6640625" style="163" customWidth="1"/>
    <col min="11011" max="11011" width="25.88671875" style="163" customWidth="1"/>
    <col min="11012" max="11012" width="2.5546875" style="163" customWidth="1"/>
    <col min="11013" max="11013" width="27.6640625" style="163" customWidth="1"/>
    <col min="11014" max="11014" width="24.6640625" style="163" customWidth="1"/>
    <col min="11015" max="11015" width="15" style="163" customWidth="1"/>
    <col min="11016" max="11016" width="11.88671875" style="163" customWidth="1"/>
    <col min="11017" max="11017" width="13.6640625" style="163" customWidth="1"/>
    <col min="11018" max="11018" width="9.109375" style="163"/>
    <col min="11019" max="11019" width="12" style="163" bestFit="1" customWidth="1"/>
    <col min="11020" max="11264" width="9.109375" style="163"/>
    <col min="11265" max="11265" width="5.88671875" style="163" customWidth="1"/>
    <col min="11266" max="11266" width="1.6640625" style="163" customWidth="1"/>
    <col min="11267" max="11267" width="25.88671875" style="163" customWidth="1"/>
    <col min="11268" max="11268" width="2.5546875" style="163" customWidth="1"/>
    <col min="11269" max="11269" width="27.6640625" style="163" customWidth="1"/>
    <col min="11270" max="11270" width="24.6640625" style="163" customWidth="1"/>
    <col min="11271" max="11271" width="15" style="163" customWidth="1"/>
    <col min="11272" max="11272" width="11.88671875" style="163" customWidth="1"/>
    <col min="11273" max="11273" width="13.6640625" style="163" customWidth="1"/>
    <col min="11274" max="11274" width="9.109375" style="163"/>
    <col min="11275" max="11275" width="12" style="163" bestFit="1" customWidth="1"/>
    <col min="11276" max="11520" width="9.109375" style="163"/>
    <col min="11521" max="11521" width="5.88671875" style="163" customWidth="1"/>
    <col min="11522" max="11522" width="1.6640625" style="163" customWidth="1"/>
    <col min="11523" max="11523" width="25.88671875" style="163" customWidth="1"/>
    <col min="11524" max="11524" width="2.5546875" style="163" customWidth="1"/>
    <col min="11525" max="11525" width="27.6640625" style="163" customWidth="1"/>
    <col min="11526" max="11526" width="24.6640625" style="163" customWidth="1"/>
    <col min="11527" max="11527" width="15" style="163" customWidth="1"/>
    <col min="11528" max="11528" width="11.88671875" style="163" customWidth="1"/>
    <col min="11529" max="11529" width="13.6640625" style="163" customWidth="1"/>
    <col min="11530" max="11530" width="9.109375" style="163"/>
    <col min="11531" max="11531" width="12" style="163" bestFit="1" customWidth="1"/>
    <col min="11532" max="11776" width="9.109375" style="163"/>
    <col min="11777" max="11777" width="5.88671875" style="163" customWidth="1"/>
    <col min="11778" max="11778" width="1.6640625" style="163" customWidth="1"/>
    <col min="11779" max="11779" width="25.88671875" style="163" customWidth="1"/>
    <col min="11780" max="11780" width="2.5546875" style="163" customWidth="1"/>
    <col min="11781" max="11781" width="27.6640625" style="163" customWidth="1"/>
    <col min="11782" max="11782" width="24.6640625" style="163" customWidth="1"/>
    <col min="11783" max="11783" width="15" style="163" customWidth="1"/>
    <col min="11784" max="11784" width="11.88671875" style="163" customWidth="1"/>
    <col min="11785" max="11785" width="13.6640625" style="163" customWidth="1"/>
    <col min="11786" max="11786" width="9.109375" style="163"/>
    <col min="11787" max="11787" width="12" style="163" bestFit="1" customWidth="1"/>
    <col min="11788" max="12032" width="9.109375" style="163"/>
    <col min="12033" max="12033" width="5.88671875" style="163" customWidth="1"/>
    <col min="12034" max="12034" width="1.6640625" style="163" customWidth="1"/>
    <col min="12035" max="12035" width="25.88671875" style="163" customWidth="1"/>
    <col min="12036" max="12036" width="2.5546875" style="163" customWidth="1"/>
    <col min="12037" max="12037" width="27.6640625" style="163" customWidth="1"/>
    <col min="12038" max="12038" width="24.6640625" style="163" customWidth="1"/>
    <col min="12039" max="12039" width="15" style="163" customWidth="1"/>
    <col min="12040" max="12040" width="11.88671875" style="163" customWidth="1"/>
    <col min="12041" max="12041" width="13.6640625" style="163" customWidth="1"/>
    <col min="12042" max="12042" width="9.109375" style="163"/>
    <col min="12043" max="12043" width="12" style="163" bestFit="1" customWidth="1"/>
    <col min="12044" max="12288" width="9.109375" style="163"/>
    <col min="12289" max="12289" width="5.88671875" style="163" customWidth="1"/>
    <col min="12290" max="12290" width="1.6640625" style="163" customWidth="1"/>
    <col min="12291" max="12291" width="25.88671875" style="163" customWidth="1"/>
    <col min="12292" max="12292" width="2.5546875" style="163" customWidth="1"/>
    <col min="12293" max="12293" width="27.6640625" style="163" customWidth="1"/>
    <col min="12294" max="12294" width="24.6640625" style="163" customWidth="1"/>
    <col min="12295" max="12295" width="15" style="163" customWidth="1"/>
    <col min="12296" max="12296" width="11.88671875" style="163" customWidth="1"/>
    <col min="12297" max="12297" width="13.6640625" style="163" customWidth="1"/>
    <col min="12298" max="12298" width="9.109375" style="163"/>
    <col min="12299" max="12299" width="12" style="163" bestFit="1" customWidth="1"/>
    <col min="12300" max="12544" width="9.109375" style="163"/>
    <col min="12545" max="12545" width="5.88671875" style="163" customWidth="1"/>
    <col min="12546" max="12546" width="1.6640625" style="163" customWidth="1"/>
    <col min="12547" max="12547" width="25.88671875" style="163" customWidth="1"/>
    <col min="12548" max="12548" width="2.5546875" style="163" customWidth="1"/>
    <col min="12549" max="12549" width="27.6640625" style="163" customWidth="1"/>
    <col min="12550" max="12550" width="24.6640625" style="163" customWidth="1"/>
    <col min="12551" max="12551" width="15" style="163" customWidth="1"/>
    <col min="12552" max="12552" width="11.88671875" style="163" customWidth="1"/>
    <col min="12553" max="12553" width="13.6640625" style="163" customWidth="1"/>
    <col min="12554" max="12554" width="9.109375" style="163"/>
    <col min="12555" max="12555" width="12" style="163" bestFit="1" customWidth="1"/>
    <col min="12556" max="12800" width="9.109375" style="163"/>
    <col min="12801" max="12801" width="5.88671875" style="163" customWidth="1"/>
    <col min="12802" max="12802" width="1.6640625" style="163" customWidth="1"/>
    <col min="12803" max="12803" width="25.88671875" style="163" customWidth="1"/>
    <col min="12804" max="12804" width="2.5546875" style="163" customWidth="1"/>
    <col min="12805" max="12805" width="27.6640625" style="163" customWidth="1"/>
    <col min="12806" max="12806" width="24.6640625" style="163" customWidth="1"/>
    <col min="12807" max="12807" width="15" style="163" customWidth="1"/>
    <col min="12808" max="12808" width="11.88671875" style="163" customWidth="1"/>
    <col min="12809" max="12809" width="13.6640625" style="163" customWidth="1"/>
    <col min="12810" max="12810" width="9.109375" style="163"/>
    <col min="12811" max="12811" width="12" style="163" bestFit="1" customWidth="1"/>
    <col min="12812" max="13056" width="9.109375" style="163"/>
    <col min="13057" max="13057" width="5.88671875" style="163" customWidth="1"/>
    <col min="13058" max="13058" width="1.6640625" style="163" customWidth="1"/>
    <col min="13059" max="13059" width="25.88671875" style="163" customWidth="1"/>
    <col min="13060" max="13060" width="2.5546875" style="163" customWidth="1"/>
    <col min="13061" max="13061" width="27.6640625" style="163" customWidth="1"/>
    <col min="13062" max="13062" width="24.6640625" style="163" customWidth="1"/>
    <col min="13063" max="13063" width="15" style="163" customWidth="1"/>
    <col min="13064" max="13064" width="11.88671875" style="163" customWidth="1"/>
    <col min="13065" max="13065" width="13.6640625" style="163" customWidth="1"/>
    <col min="13066" max="13066" width="9.109375" style="163"/>
    <col min="13067" max="13067" width="12" style="163" bestFit="1" customWidth="1"/>
    <col min="13068" max="13312" width="9.109375" style="163"/>
    <col min="13313" max="13313" width="5.88671875" style="163" customWidth="1"/>
    <col min="13314" max="13314" width="1.6640625" style="163" customWidth="1"/>
    <col min="13315" max="13315" width="25.88671875" style="163" customWidth="1"/>
    <col min="13316" max="13316" width="2.5546875" style="163" customWidth="1"/>
    <col min="13317" max="13317" width="27.6640625" style="163" customWidth="1"/>
    <col min="13318" max="13318" width="24.6640625" style="163" customWidth="1"/>
    <col min="13319" max="13319" width="15" style="163" customWidth="1"/>
    <col min="13320" max="13320" width="11.88671875" style="163" customWidth="1"/>
    <col min="13321" max="13321" width="13.6640625" style="163" customWidth="1"/>
    <col min="13322" max="13322" width="9.109375" style="163"/>
    <col min="13323" max="13323" width="12" style="163" bestFit="1" customWidth="1"/>
    <col min="13324" max="13568" width="9.109375" style="163"/>
    <col min="13569" max="13569" width="5.88671875" style="163" customWidth="1"/>
    <col min="13570" max="13570" width="1.6640625" style="163" customWidth="1"/>
    <col min="13571" max="13571" width="25.88671875" style="163" customWidth="1"/>
    <col min="13572" max="13572" width="2.5546875" style="163" customWidth="1"/>
    <col min="13573" max="13573" width="27.6640625" style="163" customWidth="1"/>
    <col min="13574" max="13574" width="24.6640625" style="163" customWidth="1"/>
    <col min="13575" max="13575" width="15" style="163" customWidth="1"/>
    <col min="13576" max="13576" width="11.88671875" style="163" customWidth="1"/>
    <col min="13577" max="13577" width="13.6640625" style="163" customWidth="1"/>
    <col min="13578" max="13578" width="9.109375" style="163"/>
    <col min="13579" max="13579" width="12" style="163" bestFit="1" customWidth="1"/>
    <col min="13580" max="13824" width="9.109375" style="163"/>
    <col min="13825" max="13825" width="5.88671875" style="163" customWidth="1"/>
    <col min="13826" max="13826" width="1.6640625" style="163" customWidth="1"/>
    <col min="13827" max="13827" width="25.88671875" style="163" customWidth="1"/>
    <col min="13828" max="13828" width="2.5546875" style="163" customWidth="1"/>
    <col min="13829" max="13829" width="27.6640625" style="163" customWidth="1"/>
    <col min="13830" max="13830" width="24.6640625" style="163" customWidth="1"/>
    <col min="13831" max="13831" width="15" style="163" customWidth="1"/>
    <col min="13832" max="13832" width="11.88671875" style="163" customWidth="1"/>
    <col min="13833" max="13833" width="13.6640625" style="163" customWidth="1"/>
    <col min="13834" max="13834" width="9.109375" style="163"/>
    <col min="13835" max="13835" width="12" style="163" bestFit="1" customWidth="1"/>
    <col min="13836" max="14080" width="9.109375" style="163"/>
    <col min="14081" max="14081" width="5.88671875" style="163" customWidth="1"/>
    <col min="14082" max="14082" width="1.6640625" style="163" customWidth="1"/>
    <col min="14083" max="14083" width="25.88671875" style="163" customWidth="1"/>
    <col min="14084" max="14084" width="2.5546875" style="163" customWidth="1"/>
    <col min="14085" max="14085" width="27.6640625" style="163" customWidth="1"/>
    <col min="14086" max="14086" width="24.6640625" style="163" customWidth="1"/>
    <col min="14087" max="14087" width="15" style="163" customWidth="1"/>
    <col min="14088" max="14088" width="11.88671875" style="163" customWidth="1"/>
    <col min="14089" max="14089" width="13.6640625" style="163" customWidth="1"/>
    <col min="14090" max="14090" width="9.109375" style="163"/>
    <col min="14091" max="14091" width="12" style="163" bestFit="1" customWidth="1"/>
    <col min="14092" max="14336" width="9.109375" style="163"/>
    <col min="14337" max="14337" width="5.88671875" style="163" customWidth="1"/>
    <col min="14338" max="14338" width="1.6640625" style="163" customWidth="1"/>
    <col min="14339" max="14339" width="25.88671875" style="163" customWidth="1"/>
    <col min="14340" max="14340" width="2.5546875" style="163" customWidth="1"/>
    <col min="14341" max="14341" width="27.6640625" style="163" customWidth="1"/>
    <col min="14342" max="14342" width="24.6640625" style="163" customWidth="1"/>
    <col min="14343" max="14343" width="15" style="163" customWidth="1"/>
    <col min="14344" max="14344" width="11.88671875" style="163" customWidth="1"/>
    <col min="14345" max="14345" width="13.6640625" style="163" customWidth="1"/>
    <col min="14346" max="14346" width="9.109375" style="163"/>
    <col min="14347" max="14347" width="12" style="163" bestFit="1" customWidth="1"/>
    <col min="14348" max="14592" width="9.109375" style="163"/>
    <col min="14593" max="14593" width="5.88671875" style="163" customWidth="1"/>
    <col min="14594" max="14594" width="1.6640625" style="163" customWidth="1"/>
    <col min="14595" max="14595" width="25.88671875" style="163" customWidth="1"/>
    <col min="14596" max="14596" width="2.5546875" style="163" customWidth="1"/>
    <col min="14597" max="14597" width="27.6640625" style="163" customWidth="1"/>
    <col min="14598" max="14598" width="24.6640625" style="163" customWidth="1"/>
    <col min="14599" max="14599" width="15" style="163" customWidth="1"/>
    <col min="14600" max="14600" width="11.88671875" style="163" customWidth="1"/>
    <col min="14601" max="14601" width="13.6640625" style="163" customWidth="1"/>
    <col min="14602" max="14602" width="9.109375" style="163"/>
    <col min="14603" max="14603" width="12" style="163" bestFit="1" customWidth="1"/>
    <col min="14604" max="14848" width="9.109375" style="163"/>
    <col min="14849" max="14849" width="5.88671875" style="163" customWidth="1"/>
    <col min="14850" max="14850" width="1.6640625" style="163" customWidth="1"/>
    <col min="14851" max="14851" width="25.88671875" style="163" customWidth="1"/>
    <col min="14852" max="14852" width="2.5546875" style="163" customWidth="1"/>
    <col min="14853" max="14853" width="27.6640625" style="163" customWidth="1"/>
    <col min="14854" max="14854" width="24.6640625" style="163" customWidth="1"/>
    <col min="14855" max="14855" width="15" style="163" customWidth="1"/>
    <col min="14856" max="14856" width="11.88671875" style="163" customWidth="1"/>
    <col min="14857" max="14857" width="13.6640625" style="163" customWidth="1"/>
    <col min="14858" max="14858" width="9.109375" style="163"/>
    <col min="14859" max="14859" width="12" style="163" bestFit="1" customWidth="1"/>
    <col min="14860" max="15104" width="9.109375" style="163"/>
    <col min="15105" max="15105" width="5.88671875" style="163" customWidth="1"/>
    <col min="15106" max="15106" width="1.6640625" style="163" customWidth="1"/>
    <col min="15107" max="15107" width="25.88671875" style="163" customWidth="1"/>
    <col min="15108" max="15108" width="2.5546875" style="163" customWidth="1"/>
    <col min="15109" max="15109" width="27.6640625" style="163" customWidth="1"/>
    <col min="15110" max="15110" width="24.6640625" style="163" customWidth="1"/>
    <col min="15111" max="15111" width="15" style="163" customWidth="1"/>
    <col min="15112" max="15112" width="11.88671875" style="163" customWidth="1"/>
    <col min="15113" max="15113" width="13.6640625" style="163" customWidth="1"/>
    <col min="15114" max="15114" width="9.109375" style="163"/>
    <col min="15115" max="15115" width="12" style="163" bestFit="1" customWidth="1"/>
    <col min="15116" max="15360" width="9.109375" style="163"/>
    <col min="15361" max="15361" width="5.88671875" style="163" customWidth="1"/>
    <col min="15362" max="15362" width="1.6640625" style="163" customWidth="1"/>
    <col min="15363" max="15363" width="25.88671875" style="163" customWidth="1"/>
    <col min="15364" max="15364" width="2.5546875" style="163" customWidth="1"/>
    <col min="15365" max="15365" width="27.6640625" style="163" customWidth="1"/>
    <col min="15366" max="15366" width="24.6640625" style="163" customWidth="1"/>
    <col min="15367" max="15367" width="15" style="163" customWidth="1"/>
    <col min="15368" max="15368" width="11.88671875" style="163" customWidth="1"/>
    <col min="15369" max="15369" width="13.6640625" style="163" customWidth="1"/>
    <col min="15370" max="15370" width="9.109375" style="163"/>
    <col min="15371" max="15371" width="12" style="163" bestFit="1" customWidth="1"/>
    <col min="15372" max="15616" width="9.109375" style="163"/>
    <col min="15617" max="15617" width="5.88671875" style="163" customWidth="1"/>
    <col min="15618" max="15618" width="1.6640625" style="163" customWidth="1"/>
    <col min="15619" max="15619" width="25.88671875" style="163" customWidth="1"/>
    <col min="15620" max="15620" width="2.5546875" style="163" customWidth="1"/>
    <col min="15621" max="15621" width="27.6640625" style="163" customWidth="1"/>
    <col min="15622" max="15622" width="24.6640625" style="163" customWidth="1"/>
    <col min="15623" max="15623" width="15" style="163" customWidth="1"/>
    <col min="15624" max="15624" width="11.88671875" style="163" customWidth="1"/>
    <col min="15625" max="15625" width="13.6640625" style="163" customWidth="1"/>
    <col min="15626" max="15626" width="9.109375" style="163"/>
    <col min="15627" max="15627" width="12" style="163" bestFit="1" customWidth="1"/>
    <col min="15628" max="15872" width="9.109375" style="163"/>
    <col min="15873" max="15873" width="5.88671875" style="163" customWidth="1"/>
    <col min="15874" max="15874" width="1.6640625" style="163" customWidth="1"/>
    <col min="15875" max="15875" width="25.88671875" style="163" customWidth="1"/>
    <col min="15876" max="15876" width="2.5546875" style="163" customWidth="1"/>
    <col min="15877" max="15877" width="27.6640625" style="163" customWidth="1"/>
    <col min="15878" max="15878" width="24.6640625" style="163" customWidth="1"/>
    <col min="15879" max="15879" width="15" style="163" customWidth="1"/>
    <col min="15880" max="15880" width="11.88671875" style="163" customWidth="1"/>
    <col min="15881" max="15881" width="13.6640625" style="163" customWidth="1"/>
    <col min="15882" max="15882" width="9.109375" style="163"/>
    <col min="15883" max="15883" width="12" style="163" bestFit="1" customWidth="1"/>
    <col min="15884" max="16128" width="9.109375" style="163"/>
    <col min="16129" max="16129" width="5.88671875" style="163" customWidth="1"/>
    <col min="16130" max="16130" width="1.6640625" style="163" customWidth="1"/>
    <col min="16131" max="16131" width="25.88671875" style="163" customWidth="1"/>
    <col min="16132" max="16132" width="2.5546875" style="163" customWidth="1"/>
    <col min="16133" max="16133" width="27.6640625" style="163" customWidth="1"/>
    <col min="16134" max="16134" width="24.6640625" style="163" customWidth="1"/>
    <col min="16135" max="16135" width="15" style="163" customWidth="1"/>
    <col min="16136" max="16136" width="11.88671875" style="163" customWidth="1"/>
    <col min="16137" max="16137" width="13.6640625" style="163" customWidth="1"/>
    <col min="16138" max="16138" width="9.109375" style="163"/>
    <col min="16139" max="16139" width="12" style="163" bestFit="1" customWidth="1"/>
    <col min="16140" max="16384" width="9.109375" style="163"/>
  </cols>
  <sheetData>
    <row r="1" spans="1:11" s="2145" customFormat="1" x14ac:dyDescent="0.25">
      <c r="A1" s="8341" t="s">
        <v>3197</v>
      </c>
      <c r="B1" s="8341"/>
      <c r="C1" s="8341"/>
      <c r="D1" s="8341"/>
      <c r="E1" s="8341"/>
      <c r="F1" s="8341"/>
      <c r="G1" s="8341"/>
      <c r="H1" s="8341"/>
      <c r="I1" s="8341"/>
    </row>
    <row r="2" spans="1:11" s="2145" customFormat="1" ht="10.5" customHeight="1" x14ac:dyDescent="0.25">
      <c r="A2" s="8342"/>
      <c r="B2" s="8342"/>
      <c r="C2" s="8342"/>
      <c r="D2" s="8342"/>
      <c r="E2" s="8342"/>
      <c r="F2" s="8342"/>
      <c r="G2" s="8342"/>
      <c r="H2" s="8342"/>
      <c r="I2" s="8342"/>
    </row>
    <row r="3" spans="1:11" s="2148" customFormat="1" ht="15" customHeight="1" x14ac:dyDescent="0.25">
      <c r="A3" s="8343" t="s">
        <v>6428</v>
      </c>
      <c r="B3" s="8343"/>
      <c r="C3" s="8343"/>
      <c r="D3" s="3935"/>
      <c r="E3" s="3935"/>
      <c r="F3" s="3935"/>
      <c r="G3" s="3935"/>
      <c r="H3" s="3935"/>
      <c r="I3" s="2147"/>
    </row>
    <row r="4" spans="1:11" ht="4.5" customHeight="1" thickBot="1" x14ac:dyDescent="0.35">
      <c r="A4" s="1600"/>
      <c r="B4" s="1600"/>
      <c r="C4" s="1600"/>
      <c r="D4" s="1600"/>
      <c r="E4" s="1600"/>
      <c r="F4" s="1600"/>
      <c r="G4" s="1600"/>
      <c r="H4" s="1600"/>
    </row>
    <row r="5" spans="1:11" s="164" customFormat="1" ht="29.25" customHeight="1" x14ac:dyDescent="0.3">
      <c r="A5" s="1324" t="s">
        <v>59</v>
      </c>
      <c r="B5" s="8344" t="s">
        <v>1177</v>
      </c>
      <c r="C5" s="8345"/>
      <c r="D5" s="8348" t="s">
        <v>62</v>
      </c>
      <c r="E5" s="8349"/>
      <c r="F5" s="8350"/>
      <c r="G5" s="8351" t="s">
        <v>63</v>
      </c>
      <c r="H5" s="8351" t="s">
        <v>234</v>
      </c>
      <c r="I5" s="8353" t="s">
        <v>3504</v>
      </c>
    </row>
    <row r="6" spans="1:11" s="164" customFormat="1" ht="29.25" customHeight="1" x14ac:dyDescent="0.3">
      <c r="A6" s="1325"/>
      <c r="B6" s="8346"/>
      <c r="C6" s="8347"/>
      <c r="D6" s="8355" t="s">
        <v>1178</v>
      </c>
      <c r="E6" s="8356"/>
      <c r="F6" s="3936" t="s">
        <v>66</v>
      </c>
      <c r="G6" s="8352"/>
      <c r="H6" s="8352"/>
      <c r="I6" s="8354"/>
    </row>
    <row r="7" spans="1:11" s="165" customFormat="1" x14ac:dyDescent="0.25">
      <c r="A7" s="3978">
        <v>1</v>
      </c>
      <c r="B7" s="8331">
        <v>2</v>
      </c>
      <c r="C7" s="8331"/>
      <c r="D7" s="8332">
        <v>3</v>
      </c>
      <c r="E7" s="8333"/>
      <c r="F7" s="3979">
        <v>4</v>
      </c>
      <c r="G7" s="3979">
        <v>5</v>
      </c>
      <c r="H7" s="3979">
        <v>6</v>
      </c>
      <c r="I7" s="3980">
        <v>7</v>
      </c>
    </row>
    <row r="8" spans="1:11" s="165" customFormat="1" ht="14.4" thickBot="1" x14ac:dyDescent="0.3">
      <c r="A8" s="1326"/>
      <c r="B8" s="1327"/>
      <c r="C8" s="1328"/>
      <c r="D8" s="1327"/>
      <c r="E8" s="1328"/>
      <c r="F8" s="1329"/>
      <c r="G8" s="1329"/>
      <c r="H8" s="1329"/>
      <c r="I8" s="1330"/>
    </row>
    <row r="9" spans="1:11" s="165" customFormat="1" ht="14.4" thickBot="1" x14ac:dyDescent="0.3">
      <c r="A9" s="1331" t="s">
        <v>67</v>
      </c>
      <c r="B9" s="1332"/>
      <c r="C9" s="1333" t="s">
        <v>68</v>
      </c>
      <c r="D9" s="1332"/>
      <c r="E9" s="1334"/>
      <c r="F9" s="1335"/>
      <c r="G9" s="1335"/>
      <c r="H9" s="1335"/>
      <c r="I9" s="1336">
        <f>I10</f>
        <v>6803599200</v>
      </c>
    </row>
    <row r="10" spans="1:11" s="165" customFormat="1" ht="30" customHeight="1" thickBot="1" x14ac:dyDescent="0.3">
      <c r="A10" s="1337"/>
      <c r="B10" s="1338"/>
      <c r="C10" s="1339" t="s">
        <v>69</v>
      </c>
      <c r="D10" s="8334" t="s">
        <v>70</v>
      </c>
      <c r="E10" s="8335"/>
      <c r="F10" s="1340" t="s">
        <v>6429</v>
      </c>
      <c r="G10" s="1341" t="s">
        <v>297</v>
      </c>
      <c r="H10" s="1341" t="s">
        <v>78</v>
      </c>
      <c r="I10" s="1342">
        <v>6803599200</v>
      </c>
    </row>
    <row r="11" spans="1:11" s="165" customFormat="1" ht="14.4" hidden="1" thickBot="1" x14ac:dyDescent="0.3">
      <c r="A11" s="1326"/>
      <c r="B11" s="1327"/>
      <c r="C11" s="1343"/>
      <c r="D11" s="1327"/>
      <c r="E11" s="1343"/>
      <c r="F11" s="1329"/>
      <c r="G11" s="1329"/>
      <c r="H11" s="1329"/>
      <c r="I11" s="1344"/>
    </row>
    <row r="12" spans="1:11" s="165" customFormat="1" ht="26.25" customHeight="1" thickBot="1" x14ac:dyDescent="0.35">
      <c r="A12" s="1345" t="s">
        <v>72</v>
      </c>
      <c r="B12" s="1332"/>
      <c r="C12" s="1486" t="s">
        <v>6633</v>
      </c>
      <c r="D12" s="1332"/>
      <c r="E12" s="1334"/>
      <c r="F12" s="1335"/>
      <c r="G12" s="1335"/>
      <c r="H12" s="1335"/>
      <c r="I12" s="1346">
        <f>+I13+I53+I100+I107+I111+I129</f>
        <v>15162681601</v>
      </c>
    </row>
    <row r="13" spans="1:11" s="166" customFormat="1" ht="27" customHeight="1" thickBot="1" x14ac:dyDescent="0.3">
      <c r="A13" s="1347" t="s">
        <v>310</v>
      </c>
      <c r="B13" s="8336" t="s">
        <v>73</v>
      </c>
      <c r="C13" s="8336"/>
      <c r="D13" s="1348"/>
      <c r="E13" s="1349"/>
      <c r="F13" s="3933"/>
      <c r="G13" s="3933"/>
      <c r="H13" s="3933"/>
      <c r="I13" s="1350">
        <f>SUM(I14:I52)</f>
        <v>1088858819</v>
      </c>
      <c r="J13" s="8337"/>
      <c r="K13" s="8337"/>
    </row>
    <row r="14" spans="1:11" s="167" customFormat="1" ht="27" customHeight="1" x14ac:dyDescent="0.25">
      <c r="A14" s="1351" t="s">
        <v>1179</v>
      </c>
      <c r="B14" s="8338" t="s">
        <v>248</v>
      </c>
      <c r="C14" s="8338"/>
      <c r="D14" s="8339" t="s">
        <v>6430</v>
      </c>
      <c r="E14" s="8340"/>
      <c r="F14" s="3934" t="s">
        <v>6431</v>
      </c>
      <c r="G14" s="3934" t="s">
        <v>6432</v>
      </c>
      <c r="H14" s="3934" t="s">
        <v>78</v>
      </c>
      <c r="I14" s="1352">
        <v>460000</v>
      </c>
    </row>
    <row r="15" spans="1:11" s="167" customFormat="1" hidden="1" x14ac:dyDescent="0.25">
      <c r="A15" s="1353" t="s">
        <v>1183</v>
      </c>
      <c r="B15" s="8359" t="s">
        <v>1184</v>
      </c>
      <c r="C15" s="8359"/>
      <c r="D15" s="3981" t="s">
        <v>1185</v>
      </c>
      <c r="E15" s="3937"/>
      <c r="F15" s="3982"/>
      <c r="G15" s="3982"/>
      <c r="H15" s="3982"/>
      <c r="I15" s="1354"/>
    </row>
    <row r="16" spans="1:11" s="167" customFormat="1" hidden="1" x14ac:dyDescent="0.25">
      <c r="A16" s="1353" t="s">
        <v>1186</v>
      </c>
      <c r="B16" s="8359" t="s">
        <v>1187</v>
      </c>
      <c r="C16" s="8359"/>
      <c r="D16" s="3981" t="s">
        <v>1188</v>
      </c>
      <c r="E16" s="3937"/>
      <c r="F16" s="3982"/>
      <c r="G16" s="3982"/>
      <c r="H16" s="3982"/>
      <c r="I16" s="1354"/>
    </row>
    <row r="17" spans="1:9" s="167" customFormat="1" ht="27.6" hidden="1" x14ac:dyDescent="0.25">
      <c r="A17" s="1353" t="s">
        <v>1196</v>
      </c>
      <c r="B17" s="8359" t="s">
        <v>1190</v>
      </c>
      <c r="C17" s="8359"/>
      <c r="D17" s="3983" t="s">
        <v>310</v>
      </c>
      <c r="E17" s="3937" t="s">
        <v>6433</v>
      </c>
      <c r="F17" s="3982"/>
      <c r="G17" s="3982"/>
      <c r="H17" s="3982"/>
      <c r="I17" s="1354"/>
    </row>
    <row r="18" spans="1:9" s="167" customFormat="1" hidden="1" x14ac:dyDescent="0.25">
      <c r="A18" s="1353"/>
      <c r="B18" s="3984"/>
      <c r="C18" s="3937"/>
      <c r="D18" s="3983" t="s">
        <v>311</v>
      </c>
      <c r="E18" s="3937" t="s">
        <v>1192</v>
      </c>
      <c r="F18" s="3982"/>
      <c r="G18" s="3982"/>
      <c r="H18" s="3982"/>
      <c r="I18" s="1354"/>
    </row>
    <row r="19" spans="1:9" s="167" customFormat="1" hidden="1" x14ac:dyDescent="0.25">
      <c r="A19" s="1353"/>
      <c r="B19" s="3984"/>
      <c r="C19" s="3937"/>
      <c r="D19" s="3983" t="s">
        <v>320</v>
      </c>
      <c r="E19" s="3937" t="s">
        <v>1192</v>
      </c>
      <c r="F19" s="3982"/>
      <c r="G19" s="3982"/>
      <c r="H19" s="3982"/>
      <c r="I19" s="1354"/>
    </row>
    <row r="20" spans="1:9" s="167" customFormat="1" hidden="1" x14ac:dyDescent="0.25">
      <c r="A20" s="1353"/>
      <c r="B20" s="3984"/>
      <c r="C20" s="3937"/>
      <c r="D20" s="3983" t="s">
        <v>325</v>
      </c>
      <c r="E20" s="3937" t="s">
        <v>1102</v>
      </c>
      <c r="F20" s="3982"/>
      <c r="G20" s="3982"/>
      <c r="H20" s="3982"/>
      <c r="I20" s="1354"/>
    </row>
    <row r="21" spans="1:9" s="167" customFormat="1" hidden="1" x14ac:dyDescent="0.25">
      <c r="A21" s="1353" t="s">
        <v>1198</v>
      </c>
      <c r="B21" s="8359" t="s">
        <v>236</v>
      </c>
      <c r="C21" s="8359"/>
      <c r="D21" s="3983" t="s">
        <v>310</v>
      </c>
      <c r="E21" s="3937" t="s">
        <v>2908</v>
      </c>
      <c r="F21" s="3982"/>
      <c r="G21" s="3982"/>
      <c r="H21" s="3982"/>
      <c r="I21" s="1354"/>
    </row>
    <row r="22" spans="1:9" s="167" customFormat="1" ht="27.6" hidden="1" x14ac:dyDescent="0.25">
      <c r="A22" s="1353"/>
      <c r="B22" s="3984"/>
      <c r="C22" s="3937"/>
      <c r="D22" s="3983" t="s">
        <v>311</v>
      </c>
      <c r="E22" s="3937" t="s">
        <v>1194</v>
      </c>
      <c r="F22" s="3982"/>
      <c r="G22" s="3982"/>
      <c r="H22" s="3982"/>
      <c r="I22" s="1354"/>
    </row>
    <row r="23" spans="1:9" s="167" customFormat="1" ht="27.6" hidden="1" x14ac:dyDescent="0.25">
      <c r="A23" s="1353"/>
      <c r="B23" s="3984"/>
      <c r="C23" s="3937"/>
      <c r="D23" s="3983" t="s">
        <v>320</v>
      </c>
      <c r="E23" s="3937" t="s">
        <v>1195</v>
      </c>
      <c r="F23" s="3982"/>
      <c r="G23" s="3982"/>
      <c r="H23" s="3982"/>
      <c r="I23" s="1354"/>
    </row>
    <row r="24" spans="1:9" s="167" customFormat="1" hidden="1" x14ac:dyDescent="0.25">
      <c r="A24" s="1353" t="s">
        <v>1203</v>
      </c>
      <c r="B24" s="8357" t="s">
        <v>251</v>
      </c>
      <c r="C24" s="8358"/>
      <c r="D24" s="3983" t="s">
        <v>310</v>
      </c>
      <c r="E24" s="3937" t="s">
        <v>252</v>
      </c>
      <c r="F24" s="3982"/>
      <c r="G24" s="3982"/>
      <c r="H24" s="3982"/>
      <c r="I24" s="1354"/>
    </row>
    <row r="25" spans="1:9" s="167" customFormat="1" ht="27.6" hidden="1" x14ac:dyDescent="0.25">
      <c r="A25" s="1353"/>
      <c r="B25" s="3984"/>
      <c r="C25" s="3937"/>
      <c r="D25" s="3983" t="s">
        <v>311</v>
      </c>
      <c r="E25" s="3937" t="s">
        <v>1197</v>
      </c>
      <c r="F25" s="3982"/>
      <c r="G25" s="3982"/>
      <c r="H25" s="3982"/>
      <c r="I25" s="1354"/>
    </row>
    <row r="26" spans="1:9" s="167" customFormat="1" hidden="1" x14ac:dyDescent="0.25">
      <c r="A26" s="1353" t="s">
        <v>1198</v>
      </c>
      <c r="B26" s="8357" t="s">
        <v>345</v>
      </c>
      <c r="C26" s="8358"/>
      <c r="D26" s="3983" t="s">
        <v>310</v>
      </c>
      <c r="E26" s="3937" t="s">
        <v>1199</v>
      </c>
      <c r="F26" s="3982"/>
      <c r="G26" s="3982"/>
      <c r="H26" s="3982"/>
      <c r="I26" s="1354"/>
    </row>
    <row r="27" spans="1:9" s="167" customFormat="1" hidden="1" x14ac:dyDescent="0.25">
      <c r="A27" s="1353"/>
      <c r="B27" s="3984"/>
      <c r="C27" s="3937"/>
      <c r="D27" s="3983" t="s">
        <v>311</v>
      </c>
      <c r="E27" s="3937" t="s">
        <v>1200</v>
      </c>
      <c r="F27" s="3982"/>
      <c r="G27" s="3982"/>
      <c r="H27" s="3982"/>
      <c r="I27" s="1354"/>
    </row>
    <row r="28" spans="1:9" s="167" customFormat="1" ht="27.6" hidden="1" x14ac:dyDescent="0.25">
      <c r="A28" s="1353"/>
      <c r="B28" s="3984"/>
      <c r="C28" s="3937"/>
      <c r="D28" s="3983" t="s">
        <v>320</v>
      </c>
      <c r="E28" s="3937" t="s">
        <v>1201</v>
      </c>
      <c r="F28" s="3982"/>
      <c r="G28" s="3982"/>
      <c r="H28" s="3982"/>
      <c r="I28" s="1354"/>
    </row>
    <row r="29" spans="1:9" s="167" customFormat="1" hidden="1" x14ac:dyDescent="0.25">
      <c r="A29" s="1353"/>
      <c r="B29" s="3984"/>
      <c r="C29" s="3937"/>
      <c r="D29" s="3983" t="s">
        <v>325</v>
      </c>
      <c r="E29" s="3937" t="s">
        <v>1202</v>
      </c>
      <c r="F29" s="3982"/>
      <c r="G29" s="3982"/>
      <c r="H29" s="3982"/>
      <c r="I29" s="1354"/>
    </row>
    <row r="30" spans="1:9" s="167" customFormat="1" hidden="1" x14ac:dyDescent="0.25">
      <c r="A30" s="1353" t="s">
        <v>1207</v>
      </c>
      <c r="B30" s="8357" t="s">
        <v>1204</v>
      </c>
      <c r="C30" s="8358"/>
      <c r="D30" s="3981" t="s">
        <v>1205</v>
      </c>
      <c r="E30" s="3937"/>
      <c r="F30" s="3982"/>
      <c r="G30" s="3982"/>
      <c r="H30" s="3982"/>
      <c r="I30" s="1354"/>
    </row>
    <row r="31" spans="1:9" s="167" customFormat="1" hidden="1" x14ac:dyDescent="0.25">
      <c r="A31" s="1353" t="s">
        <v>1210</v>
      </c>
      <c r="B31" s="8357" t="s">
        <v>91</v>
      </c>
      <c r="C31" s="8358"/>
      <c r="D31" s="3981" t="s">
        <v>1206</v>
      </c>
      <c r="E31" s="3937"/>
      <c r="F31" s="3982"/>
      <c r="G31" s="3982"/>
      <c r="H31" s="3982"/>
      <c r="I31" s="1354"/>
    </row>
    <row r="32" spans="1:9" s="167" customFormat="1" ht="15.75" hidden="1" customHeight="1" x14ac:dyDescent="0.25">
      <c r="A32" s="1353"/>
      <c r="B32" s="3984"/>
      <c r="C32" s="3937"/>
      <c r="D32" s="3984"/>
      <c r="E32" s="3937"/>
      <c r="F32" s="3982"/>
      <c r="G32" s="3982"/>
      <c r="H32" s="3982"/>
      <c r="I32" s="1354"/>
    </row>
    <row r="33" spans="1:10" s="167" customFormat="1" ht="15.75" hidden="1" customHeight="1" x14ac:dyDescent="0.25">
      <c r="A33" s="1353" t="s">
        <v>1212</v>
      </c>
      <c r="B33" s="8357" t="s">
        <v>1208</v>
      </c>
      <c r="C33" s="8358"/>
      <c r="D33" s="3981" t="s">
        <v>1209</v>
      </c>
      <c r="E33" s="3937"/>
      <c r="F33" s="3982"/>
      <c r="G33" s="3982"/>
      <c r="H33" s="3982"/>
      <c r="I33" s="1354"/>
    </row>
    <row r="34" spans="1:10" s="167" customFormat="1" hidden="1" x14ac:dyDescent="0.25">
      <c r="A34" s="1353" t="s">
        <v>1215</v>
      </c>
      <c r="B34" s="8357" t="s">
        <v>1211</v>
      </c>
      <c r="C34" s="8358"/>
      <c r="D34" s="3981" t="s">
        <v>259</v>
      </c>
      <c r="E34" s="3937"/>
      <c r="F34" s="3982"/>
      <c r="G34" s="3982"/>
      <c r="H34" s="3982"/>
      <c r="I34" s="1354"/>
    </row>
    <row r="35" spans="1:10" s="167" customFormat="1" hidden="1" x14ac:dyDescent="0.25">
      <c r="A35" s="1353" t="s">
        <v>1219</v>
      </c>
      <c r="B35" s="8357" t="s">
        <v>257</v>
      </c>
      <c r="C35" s="8358"/>
      <c r="D35" s="3981" t="s">
        <v>2848</v>
      </c>
      <c r="E35" s="3937"/>
      <c r="F35" s="3982"/>
      <c r="G35" s="3982"/>
      <c r="H35" s="3982"/>
      <c r="I35" s="1354"/>
    </row>
    <row r="36" spans="1:10" s="167" customFormat="1" ht="15.75" hidden="1" customHeight="1" x14ac:dyDescent="0.25">
      <c r="A36" s="1353" t="s">
        <v>2911</v>
      </c>
      <c r="B36" s="8357" t="s">
        <v>99</v>
      </c>
      <c r="C36" s="8358"/>
      <c r="D36" s="3981" t="s">
        <v>1213</v>
      </c>
      <c r="E36" s="3937"/>
      <c r="F36" s="3982"/>
      <c r="G36" s="3982"/>
      <c r="H36" s="3982"/>
      <c r="I36" s="1354"/>
    </row>
    <row r="37" spans="1:10" s="167" customFormat="1" ht="15.75" hidden="1" customHeight="1" x14ac:dyDescent="0.25">
      <c r="A37" s="1353"/>
      <c r="B37" s="3984"/>
      <c r="C37" s="3937"/>
      <c r="D37" s="3981" t="s">
        <v>1214</v>
      </c>
      <c r="E37" s="3937"/>
      <c r="F37" s="3982"/>
      <c r="G37" s="3982"/>
      <c r="H37" s="3982"/>
      <c r="I37" s="1354"/>
    </row>
    <row r="38" spans="1:10" s="167" customFormat="1" ht="15.75" hidden="1" customHeight="1" x14ac:dyDescent="0.25">
      <c r="A38" s="1353" t="s">
        <v>2912</v>
      </c>
      <c r="B38" s="8357" t="s">
        <v>471</v>
      </c>
      <c r="C38" s="8358"/>
      <c r="D38" s="3981" t="s">
        <v>1216</v>
      </c>
      <c r="E38" s="3937"/>
      <c r="F38" s="3982"/>
      <c r="G38" s="3982"/>
      <c r="H38" s="3982"/>
      <c r="I38" s="1354"/>
    </row>
    <row r="39" spans="1:10" s="167" customFormat="1" ht="15.75" hidden="1" customHeight="1" x14ac:dyDescent="0.25">
      <c r="A39" s="1353" t="s">
        <v>1217</v>
      </c>
      <c r="B39" s="8357" t="s">
        <v>354</v>
      </c>
      <c r="C39" s="8358"/>
      <c r="D39" s="3981" t="s">
        <v>1218</v>
      </c>
      <c r="E39" s="3937"/>
      <c r="F39" s="3982"/>
      <c r="G39" s="3982"/>
      <c r="H39" s="3982"/>
      <c r="I39" s="1354"/>
      <c r="J39" s="1356"/>
    </row>
    <row r="40" spans="1:10" s="167" customFormat="1" ht="15.75" hidden="1" customHeight="1" thickBot="1" x14ac:dyDescent="0.3">
      <c r="A40" s="1353" t="s">
        <v>6434</v>
      </c>
      <c r="B40" s="8357" t="s">
        <v>6435</v>
      </c>
      <c r="C40" s="8358"/>
      <c r="D40" s="3981" t="s">
        <v>6435</v>
      </c>
      <c r="E40" s="3937"/>
      <c r="F40" s="3982"/>
      <c r="G40" s="3982"/>
      <c r="H40" s="3982"/>
      <c r="I40" s="1354"/>
    </row>
    <row r="41" spans="1:10" s="167" customFormat="1" ht="26.25" customHeight="1" x14ac:dyDescent="0.25">
      <c r="A41" s="1357" t="s">
        <v>1183</v>
      </c>
      <c r="B41" s="8357" t="s">
        <v>279</v>
      </c>
      <c r="C41" s="8358"/>
      <c r="D41" s="8357" t="s">
        <v>6436</v>
      </c>
      <c r="E41" s="8358"/>
      <c r="F41" s="3985" t="s">
        <v>6437</v>
      </c>
      <c r="G41" s="3982" t="s">
        <v>276</v>
      </c>
      <c r="H41" s="3982" t="s">
        <v>78</v>
      </c>
      <c r="I41" s="1354">
        <v>218200000</v>
      </c>
    </row>
    <row r="42" spans="1:10" s="167" customFormat="1" ht="16.5" customHeight="1" x14ac:dyDescent="0.25">
      <c r="A42" s="1357" t="s">
        <v>1186</v>
      </c>
      <c r="B42" s="8357" t="s">
        <v>85</v>
      </c>
      <c r="C42" s="8358"/>
      <c r="D42" s="8357" t="s">
        <v>6438</v>
      </c>
      <c r="E42" s="8358"/>
      <c r="F42" s="3982" t="s">
        <v>6439</v>
      </c>
      <c r="G42" s="3982" t="s">
        <v>297</v>
      </c>
      <c r="H42" s="3982" t="s">
        <v>78</v>
      </c>
      <c r="I42" s="1354">
        <v>272400000</v>
      </c>
    </row>
    <row r="43" spans="1:10" s="167" customFormat="1" ht="15" customHeight="1" x14ac:dyDescent="0.25">
      <c r="A43" s="1357" t="s">
        <v>3923</v>
      </c>
      <c r="B43" s="8357" t="s">
        <v>89</v>
      </c>
      <c r="C43" s="8358"/>
      <c r="D43" s="8357" t="s">
        <v>6440</v>
      </c>
      <c r="E43" s="8358"/>
      <c r="F43" s="3982" t="s">
        <v>6437</v>
      </c>
      <c r="G43" s="3982" t="s">
        <v>276</v>
      </c>
      <c r="H43" s="3982" t="s">
        <v>78</v>
      </c>
      <c r="I43" s="1354">
        <v>14200000</v>
      </c>
    </row>
    <row r="44" spans="1:10" s="167" customFormat="1" ht="27.75" customHeight="1" x14ac:dyDescent="0.25">
      <c r="A44" s="1357" t="s">
        <v>3928</v>
      </c>
      <c r="B44" s="8357" t="s">
        <v>282</v>
      </c>
      <c r="C44" s="8358"/>
      <c r="D44" s="8357" t="s">
        <v>6441</v>
      </c>
      <c r="E44" s="8358"/>
      <c r="F44" s="3982" t="s">
        <v>6437</v>
      </c>
      <c r="G44" s="3982" t="s">
        <v>276</v>
      </c>
      <c r="H44" s="3982" t="s">
        <v>78</v>
      </c>
      <c r="I44" s="1354">
        <v>17098819</v>
      </c>
    </row>
    <row r="45" spans="1:10" s="167" customFormat="1" ht="27" customHeight="1" x14ac:dyDescent="0.25">
      <c r="A45" s="1357" t="s">
        <v>1196</v>
      </c>
      <c r="B45" s="8357" t="s">
        <v>453</v>
      </c>
      <c r="C45" s="8358"/>
      <c r="D45" s="8357" t="s">
        <v>347</v>
      </c>
      <c r="E45" s="8358"/>
      <c r="F45" s="3982" t="s">
        <v>6437</v>
      </c>
      <c r="G45" s="3982" t="s">
        <v>276</v>
      </c>
      <c r="H45" s="3982" t="s">
        <v>78</v>
      </c>
      <c r="I45" s="1354">
        <v>5000000</v>
      </c>
    </row>
    <row r="46" spans="1:10" s="167" customFormat="1" ht="25.5" customHeight="1" x14ac:dyDescent="0.25">
      <c r="A46" s="1357" t="s">
        <v>1198</v>
      </c>
      <c r="B46" s="8357" t="s">
        <v>1211</v>
      </c>
      <c r="C46" s="8358"/>
      <c r="D46" s="8357" t="s">
        <v>6442</v>
      </c>
      <c r="E46" s="8358"/>
      <c r="F46" s="3982" t="s">
        <v>6437</v>
      </c>
      <c r="G46" s="3982" t="s">
        <v>297</v>
      </c>
      <c r="H46" s="3982" t="s">
        <v>78</v>
      </c>
      <c r="I46" s="1354">
        <v>2000000</v>
      </c>
    </row>
    <row r="47" spans="1:10" s="167" customFormat="1" ht="27" customHeight="1" x14ac:dyDescent="0.25">
      <c r="A47" s="1357" t="s">
        <v>1203</v>
      </c>
      <c r="B47" s="8357" t="s">
        <v>257</v>
      </c>
      <c r="C47" s="8358"/>
      <c r="D47" s="8357" t="s">
        <v>6443</v>
      </c>
      <c r="E47" s="8358"/>
      <c r="F47" s="3982" t="s">
        <v>6437</v>
      </c>
      <c r="G47" s="3982" t="s">
        <v>276</v>
      </c>
      <c r="H47" s="3982" t="s">
        <v>78</v>
      </c>
      <c r="I47" s="1354">
        <v>7200000</v>
      </c>
    </row>
    <row r="48" spans="1:10" s="167" customFormat="1" ht="25.5" customHeight="1" x14ac:dyDescent="0.25">
      <c r="A48" s="1357" t="s">
        <v>3930</v>
      </c>
      <c r="B48" s="8357" t="s">
        <v>99</v>
      </c>
      <c r="C48" s="8358"/>
      <c r="D48" s="8357" t="s">
        <v>6444</v>
      </c>
      <c r="E48" s="8358"/>
      <c r="F48" s="3982" t="s">
        <v>6437</v>
      </c>
      <c r="G48" s="3982" t="s">
        <v>276</v>
      </c>
      <c r="H48" s="3982" t="s">
        <v>78</v>
      </c>
      <c r="I48" s="1354">
        <v>34800000</v>
      </c>
    </row>
    <row r="49" spans="1:9" s="167" customFormat="1" ht="38.25" customHeight="1" x14ac:dyDescent="0.25">
      <c r="A49" s="1357" t="s">
        <v>1207</v>
      </c>
      <c r="B49" s="8357" t="s">
        <v>6445</v>
      </c>
      <c r="C49" s="8358"/>
      <c r="D49" s="8357" t="s">
        <v>6446</v>
      </c>
      <c r="E49" s="8358"/>
      <c r="F49" s="3982" t="s">
        <v>6437</v>
      </c>
      <c r="G49" s="3982" t="s">
        <v>297</v>
      </c>
      <c r="H49" s="3982" t="s">
        <v>6447</v>
      </c>
      <c r="I49" s="1354">
        <v>276000000</v>
      </c>
    </row>
    <row r="50" spans="1:9" s="169" customFormat="1" ht="25.5" customHeight="1" x14ac:dyDescent="0.25">
      <c r="A50" s="1357" t="s">
        <v>1210</v>
      </c>
      <c r="B50" s="8357" t="s">
        <v>354</v>
      </c>
      <c r="C50" s="8358"/>
      <c r="D50" s="8357" t="s">
        <v>6448</v>
      </c>
      <c r="E50" s="8358"/>
      <c r="F50" s="3982" t="s">
        <v>6449</v>
      </c>
      <c r="G50" s="3982" t="s">
        <v>6450</v>
      </c>
      <c r="H50" s="3982" t="s">
        <v>78</v>
      </c>
      <c r="I50" s="1354">
        <v>120500000</v>
      </c>
    </row>
    <row r="51" spans="1:9" s="169" customFormat="1" ht="27.75" customHeight="1" x14ac:dyDescent="0.25">
      <c r="A51" s="1357" t="s">
        <v>1212</v>
      </c>
      <c r="B51" s="8357" t="s">
        <v>6451</v>
      </c>
      <c r="C51" s="8358"/>
      <c r="D51" s="8357" t="s">
        <v>6452</v>
      </c>
      <c r="E51" s="8358"/>
      <c r="F51" s="3982" t="s">
        <v>6453</v>
      </c>
      <c r="G51" s="3982" t="s">
        <v>6454</v>
      </c>
      <c r="H51" s="3982" t="s">
        <v>78</v>
      </c>
      <c r="I51" s="1354">
        <v>63500000</v>
      </c>
    </row>
    <row r="52" spans="1:9" s="169" customFormat="1" ht="27.75" customHeight="1" thickBot="1" x14ac:dyDescent="0.3">
      <c r="A52" s="1967" t="s">
        <v>449</v>
      </c>
      <c r="B52" s="8360" t="s">
        <v>6455</v>
      </c>
      <c r="C52" s="8361"/>
      <c r="D52" s="8360" t="s">
        <v>6456</v>
      </c>
      <c r="E52" s="8361"/>
      <c r="F52" s="1358" t="s">
        <v>6457</v>
      </c>
      <c r="G52" s="1358" t="s">
        <v>6458</v>
      </c>
      <c r="H52" s="1358" t="s">
        <v>78</v>
      </c>
      <c r="I52" s="1968">
        <v>57500000</v>
      </c>
    </row>
    <row r="53" spans="1:9" s="167" customFormat="1" ht="25.5" customHeight="1" thickBot="1" x14ac:dyDescent="0.3">
      <c r="A53" s="1359" t="s">
        <v>311</v>
      </c>
      <c r="B53" s="8153" t="s">
        <v>108</v>
      </c>
      <c r="C53" s="8153"/>
      <c r="D53" s="1360"/>
      <c r="E53" s="1361"/>
      <c r="F53" s="3923"/>
      <c r="G53" s="3923"/>
      <c r="H53" s="3923"/>
      <c r="I53" s="1362">
        <f>SUM(I55:I62)</f>
        <v>5240020782</v>
      </c>
    </row>
    <row r="54" spans="1:9" s="167" customFormat="1" ht="30.75" hidden="1" customHeight="1" thickBot="1" x14ac:dyDescent="0.3">
      <c r="A54" s="1363" t="s">
        <v>1220</v>
      </c>
      <c r="B54" s="8362" t="s">
        <v>516</v>
      </c>
      <c r="C54" s="8362"/>
      <c r="D54" s="3986" t="s">
        <v>607</v>
      </c>
      <c r="E54" s="1364"/>
      <c r="F54" s="3987"/>
      <c r="G54" s="3987"/>
      <c r="H54" s="3987"/>
      <c r="I54" s="1365">
        <v>912562500</v>
      </c>
    </row>
    <row r="55" spans="1:9" s="167" customFormat="1" ht="14.25" customHeight="1" x14ac:dyDescent="0.25">
      <c r="A55" s="1366" t="s">
        <v>3524</v>
      </c>
      <c r="B55" s="8359" t="s">
        <v>6459</v>
      </c>
      <c r="C55" s="8359"/>
      <c r="D55" s="8357" t="s">
        <v>6460</v>
      </c>
      <c r="E55" s="8358"/>
      <c r="F55" s="3982" t="s">
        <v>6437</v>
      </c>
      <c r="G55" s="3982" t="s">
        <v>6461</v>
      </c>
      <c r="H55" s="1367" t="s">
        <v>78</v>
      </c>
      <c r="I55" s="3988">
        <v>0</v>
      </c>
    </row>
    <row r="56" spans="1:9" s="167" customFormat="1" ht="27.75" customHeight="1" x14ac:dyDescent="0.25">
      <c r="A56" s="1357" t="s">
        <v>3938</v>
      </c>
      <c r="B56" s="8357" t="s">
        <v>516</v>
      </c>
      <c r="C56" s="8358"/>
      <c r="D56" s="8357" t="s">
        <v>6462</v>
      </c>
      <c r="E56" s="8358"/>
      <c r="F56" s="3938" t="s">
        <v>6437</v>
      </c>
      <c r="G56" s="3938" t="s">
        <v>6463</v>
      </c>
      <c r="H56" s="3938" t="s">
        <v>78</v>
      </c>
      <c r="I56" s="1354">
        <v>5039620782</v>
      </c>
    </row>
    <row r="57" spans="1:9" s="167" customFormat="1" ht="27" customHeight="1" x14ac:dyDescent="0.25">
      <c r="A57" s="1357" t="s">
        <v>1223</v>
      </c>
      <c r="B57" s="8357" t="s">
        <v>6464</v>
      </c>
      <c r="C57" s="8358"/>
      <c r="D57" s="8357" t="s">
        <v>6465</v>
      </c>
      <c r="E57" s="8358"/>
      <c r="F57" s="3938" t="s">
        <v>6437</v>
      </c>
      <c r="G57" s="3938" t="s">
        <v>6463</v>
      </c>
      <c r="H57" s="3938" t="s">
        <v>78</v>
      </c>
      <c r="I57" s="1354">
        <v>0</v>
      </c>
    </row>
    <row r="58" spans="1:9" s="167" customFormat="1" ht="27" customHeight="1" x14ac:dyDescent="0.25">
      <c r="A58" s="1357" t="s">
        <v>3940</v>
      </c>
      <c r="B58" s="8357" t="s">
        <v>120</v>
      </c>
      <c r="C58" s="8358"/>
      <c r="D58" s="8357" t="s">
        <v>6466</v>
      </c>
      <c r="E58" s="8358"/>
      <c r="F58" s="3938" t="s">
        <v>6437</v>
      </c>
      <c r="G58" s="3938" t="s">
        <v>6467</v>
      </c>
      <c r="H58" s="3938" t="s">
        <v>78</v>
      </c>
      <c r="I58" s="1354">
        <v>88000000</v>
      </c>
    </row>
    <row r="59" spans="1:9" s="167" customFormat="1" ht="27.75" customHeight="1" x14ac:dyDescent="0.25">
      <c r="A59" s="1357" t="s">
        <v>1226</v>
      </c>
      <c r="B59" s="8357" t="s">
        <v>1569</v>
      </c>
      <c r="C59" s="8358"/>
      <c r="D59" s="8357" t="s">
        <v>6468</v>
      </c>
      <c r="E59" s="8358"/>
      <c r="F59" s="3938" t="s">
        <v>6437</v>
      </c>
      <c r="G59" s="3938" t="s">
        <v>6469</v>
      </c>
      <c r="H59" s="3938" t="s">
        <v>78</v>
      </c>
      <c r="I59" s="1354">
        <v>8400000</v>
      </c>
    </row>
    <row r="60" spans="1:9" s="167" customFormat="1" ht="24.75" customHeight="1" x14ac:dyDescent="0.25">
      <c r="A60" s="1357" t="s">
        <v>1230</v>
      </c>
      <c r="B60" s="8357" t="s">
        <v>6470</v>
      </c>
      <c r="C60" s="8358"/>
      <c r="D60" s="8357" t="s">
        <v>6471</v>
      </c>
      <c r="E60" s="8358"/>
      <c r="F60" s="3938" t="s">
        <v>6437</v>
      </c>
      <c r="G60" s="3938" t="s">
        <v>6472</v>
      </c>
      <c r="H60" s="3938" t="s">
        <v>78</v>
      </c>
      <c r="I60" s="1354">
        <v>20000000</v>
      </c>
    </row>
    <row r="61" spans="1:9" s="167" customFormat="1" ht="42.75" customHeight="1" x14ac:dyDescent="0.25">
      <c r="A61" s="1357" t="s">
        <v>1231</v>
      </c>
      <c r="B61" s="8357" t="s">
        <v>691</v>
      </c>
      <c r="C61" s="8358"/>
      <c r="D61" s="8365" t="s">
        <v>6473</v>
      </c>
      <c r="E61" s="8366"/>
      <c r="F61" s="3938" t="s">
        <v>6437</v>
      </c>
      <c r="G61" s="3938" t="s">
        <v>6474</v>
      </c>
      <c r="H61" s="3938" t="s">
        <v>78</v>
      </c>
      <c r="I61" s="1354">
        <v>77000000</v>
      </c>
    </row>
    <row r="62" spans="1:9" s="167" customFormat="1" ht="30.75" customHeight="1" thickBot="1" x14ac:dyDescent="0.3">
      <c r="A62" s="1357" t="s">
        <v>1233</v>
      </c>
      <c r="B62" s="8357" t="s">
        <v>690</v>
      </c>
      <c r="C62" s="8358"/>
      <c r="D62" s="8357" t="s">
        <v>6475</v>
      </c>
      <c r="E62" s="8358"/>
      <c r="F62" s="3938" t="s">
        <v>6437</v>
      </c>
      <c r="G62" s="3938" t="s">
        <v>6469</v>
      </c>
      <c r="H62" s="3938" t="s">
        <v>78</v>
      </c>
      <c r="I62" s="1354">
        <v>7000000</v>
      </c>
    </row>
    <row r="63" spans="1:9" s="167" customFormat="1" ht="15.75" hidden="1" customHeight="1" thickBot="1" x14ac:dyDescent="0.3">
      <c r="A63" s="1368"/>
      <c r="B63" s="3929"/>
      <c r="C63" s="3930"/>
      <c r="D63" s="1371"/>
      <c r="E63" s="3930"/>
      <c r="F63" s="3917"/>
      <c r="G63" s="3917"/>
      <c r="H63" s="3917"/>
      <c r="I63" s="1372"/>
    </row>
    <row r="64" spans="1:9" s="167" customFormat="1" ht="14.4" hidden="1" thickBot="1" x14ac:dyDescent="0.3">
      <c r="A64" s="1373"/>
      <c r="B64" s="3925"/>
      <c r="C64" s="3926"/>
      <c r="D64" s="1374"/>
      <c r="E64" s="3926"/>
      <c r="F64" s="3886"/>
      <c r="G64" s="3886" t="s">
        <v>6476</v>
      </c>
      <c r="H64" s="3886"/>
      <c r="I64" s="1375"/>
    </row>
    <row r="65" spans="1:9" s="167" customFormat="1" ht="14.4" hidden="1" thickBot="1" x14ac:dyDescent="0.3">
      <c r="A65" s="1357"/>
      <c r="B65" s="3984"/>
      <c r="C65" s="3937"/>
      <c r="D65" s="3981"/>
      <c r="E65" s="3937"/>
      <c r="F65" s="3938"/>
      <c r="G65" s="3938" t="s">
        <v>6477</v>
      </c>
      <c r="H65" s="3938"/>
      <c r="I65" s="1354"/>
    </row>
    <row r="66" spans="1:9" s="167" customFormat="1" ht="14.4" hidden="1" thickBot="1" x14ac:dyDescent="0.3">
      <c r="A66" s="1376"/>
      <c r="B66" s="1377"/>
      <c r="C66" s="1378"/>
      <c r="D66" s="1379"/>
      <c r="E66" s="1378"/>
      <c r="F66" s="3947"/>
      <c r="G66" s="3947" t="s">
        <v>6478</v>
      </c>
      <c r="H66" s="3947"/>
      <c r="I66" s="1380"/>
    </row>
    <row r="67" spans="1:9" s="167" customFormat="1" ht="23.25" hidden="1" customHeight="1" x14ac:dyDescent="0.25">
      <c r="A67" s="1381" t="s">
        <v>1235</v>
      </c>
      <c r="B67" s="8149" t="s">
        <v>319</v>
      </c>
      <c r="C67" s="8150"/>
      <c r="D67" s="8151" t="s">
        <v>1225</v>
      </c>
      <c r="E67" s="8152"/>
      <c r="F67" s="8363" t="s">
        <v>1181</v>
      </c>
      <c r="G67" s="3886"/>
      <c r="H67" s="8364" t="s">
        <v>1182</v>
      </c>
      <c r="I67" s="8371">
        <v>1740800000</v>
      </c>
    </row>
    <row r="68" spans="1:9" s="167" customFormat="1" ht="25.5" hidden="1" customHeight="1" x14ac:dyDescent="0.25">
      <c r="A68" s="1381" t="s">
        <v>6479</v>
      </c>
      <c r="B68" s="8149" t="s">
        <v>359</v>
      </c>
      <c r="C68" s="8150"/>
      <c r="D68" s="1374" t="s">
        <v>1225</v>
      </c>
      <c r="E68" s="3926"/>
      <c r="F68" s="8144"/>
      <c r="G68" s="3886">
        <v>0</v>
      </c>
      <c r="H68" s="8166"/>
      <c r="I68" s="8174"/>
    </row>
    <row r="69" spans="1:9" s="167" customFormat="1" ht="25.5" hidden="1" customHeight="1" x14ac:dyDescent="0.25">
      <c r="A69" s="1381" t="s">
        <v>6479</v>
      </c>
      <c r="B69" s="8149" t="s">
        <v>477</v>
      </c>
      <c r="C69" s="8150"/>
      <c r="D69" s="1374" t="s">
        <v>6480</v>
      </c>
      <c r="E69" s="3926"/>
      <c r="F69" s="8144"/>
      <c r="G69" s="3886">
        <v>0</v>
      </c>
      <c r="H69" s="8166"/>
      <c r="I69" s="8174"/>
    </row>
    <row r="70" spans="1:9" s="1385" customFormat="1" ht="12.75" hidden="1" customHeight="1" x14ac:dyDescent="0.25">
      <c r="A70" s="1382" t="s">
        <v>1230</v>
      </c>
      <c r="B70" s="8176" t="s">
        <v>322</v>
      </c>
      <c r="C70" s="8177"/>
      <c r="D70" s="1383" t="s">
        <v>1227</v>
      </c>
      <c r="E70" s="3927"/>
      <c r="F70" s="8144"/>
      <c r="G70" s="1384"/>
      <c r="H70" s="8166"/>
      <c r="I70" s="8174"/>
    </row>
    <row r="71" spans="1:9" s="167" customFormat="1" ht="12.75" hidden="1" customHeight="1" x14ac:dyDescent="0.25">
      <c r="A71" s="1381"/>
      <c r="B71" s="3925"/>
      <c r="C71" s="3926"/>
      <c r="D71" s="1386">
        <v>1</v>
      </c>
      <c r="E71" s="3926" t="s">
        <v>1228</v>
      </c>
      <c r="F71" s="8144"/>
      <c r="G71" s="3886" t="s">
        <v>6481</v>
      </c>
      <c r="H71" s="8166"/>
      <c r="I71" s="8174"/>
    </row>
    <row r="72" spans="1:9" s="167" customFormat="1" ht="12.75" hidden="1" customHeight="1" x14ac:dyDescent="0.25">
      <c r="A72" s="1387"/>
      <c r="B72" s="1377"/>
      <c r="C72" s="1378"/>
      <c r="D72" s="1388" t="s">
        <v>130</v>
      </c>
      <c r="E72" s="1378" t="s">
        <v>1229</v>
      </c>
      <c r="F72" s="8144"/>
      <c r="G72" s="3947" t="s">
        <v>6481</v>
      </c>
      <c r="H72" s="8166"/>
      <c r="I72" s="8174"/>
    </row>
    <row r="73" spans="1:9" s="167" customFormat="1" ht="25.5" hidden="1" customHeight="1" x14ac:dyDescent="0.25">
      <c r="A73" s="3989" t="s">
        <v>1231</v>
      </c>
      <c r="B73" s="8367" t="s">
        <v>110</v>
      </c>
      <c r="C73" s="8368"/>
      <c r="D73" s="3990" t="s">
        <v>607</v>
      </c>
      <c r="E73" s="3991"/>
      <c r="F73" s="8144"/>
      <c r="G73" s="3992" t="s">
        <v>264</v>
      </c>
      <c r="H73" s="8166"/>
      <c r="I73" s="8174"/>
    </row>
    <row r="74" spans="1:9" s="167" customFormat="1" ht="14.4" hidden="1" thickBot="1" x14ac:dyDescent="0.3">
      <c r="A74" s="3989" t="s">
        <v>1233</v>
      </c>
      <c r="B74" s="8367" t="s">
        <v>123</v>
      </c>
      <c r="C74" s="8368"/>
      <c r="D74" s="8372" t="s">
        <v>1232</v>
      </c>
      <c r="E74" s="8373"/>
      <c r="F74" s="8144"/>
      <c r="G74" s="3992" t="s">
        <v>456</v>
      </c>
      <c r="H74" s="8166"/>
      <c r="I74" s="8174"/>
    </row>
    <row r="75" spans="1:9" s="167" customFormat="1" ht="14.4" hidden="1" thickBot="1" x14ac:dyDescent="0.3">
      <c r="A75" s="3989" t="s">
        <v>1235</v>
      </c>
      <c r="B75" s="8367" t="s">
        <v>358</v>
      </c>
      <c r="C75" s="8368"/>
      <c r="D75" s="8372" t="s">
        <v>1234</v>
      </c>
      <c r="E75" s="8373"/>
      <c r="F75" s="8144"/>
      <c r="G75" s="3993" t="s">
        <v>456</v>
      </c>
      <c r="H75" s="8166"/>
      <c r="I75" s="8174"/>
    </row>
    <row r="76" spans="1:9" s="167" customFormat="1" ht="14.4" hidden="1" thickBot="1" x14ac:dyDescent="0.3">
      <c r="A76" s="1391"/>
      <c r="B76" s="8370"/>
      <c r="C76" s="8158"/>
      <c r="D76" s="3994" t="s">
        <v>130</v>
      </c>
      <c r="E76" s="3995" t="s">
        <v>6482</v>
      </c>
      <c r="F76" s="8144"/>
      <c r="G76" s="3993" t="s">
        <v>523</v>
      </c>
      <c r="H76" s="8166"/>
      <c r="I76" s="8174"/>
    </row>
    <row r="77" spans="1:9" s="167" customFormat="1" ht="14.4" hidden="1" thickBot="1" x14ac:dyDescent="0.3">
      <c r="A77" s="1391"/>
      <c r="B77" s="8159"/>
      <c r="C77" s="8160"/>
      <c r="D77" s="3994" t="s">
        <v>130</v>
      </c>
      <c r="E77" s="3995" t="s">
        <v>6483</v>
      </c>
      <c r="F77" s="8144"/>
      <c r="G77" s="3993" t="s">
        <v>240</v>
      </c>
      <c r="H77" s="8166"/>
      <c r="I77" s="8174"/>
    </row>
    <row r="78" spans="1:9" s="167" customFormat="1" ht="14.4" hidden="1" thickBot="1" x14ac:dyDescent="0.3">
      <c r="A78" s="1392"/>
      <c r="B78" s="8159"/>
      <c r="C78" s="8160"/>
      <c r="D78" s="3996" t="s">
        <v>6484</v>
      </c>
      <c r="E78" s="3946"/>
      <c r="F78" s="8144"/>
      <c r="G78" s="1394" t="s">
        <v>265</v>
      </c>
      <c r="H78" s="8166"/>
      <c r="I78" s="8174"/>
    </row>
    <row r="79" spans="1:9" s="167" customFormat="1" ht="14.4" hidden="1" thickBot="1" x14ac:dyDescent="0.3">
      <c r="A79" s="1392"/>
      <c r="B79" s="8159"/>
      <c r="C79" s="8160"/>
      <c r="D79" s="3996" t="s">
        <v>6485</v>
      </c>
      <c r="E79" s="3946"/>
      <c r="F79" s="8144"/>
      <c r="G79" s="1394" t="s">
        <v>305</v>
      </c>
      <c r="H79" s="8166"/>
      <c r="I79" s="8174"/>
    </row>
    <row r="80" spans="1:9" s="167" customFormat="1" ht="14.4" hidden="1" thickBot="1" x14ac:dyDescent="0.3">
      <c r="A80" s="1392"/>
      <c r="B80" s="8159"/>
      <c r="C80" s="8160"/>
      <c r="D80" s="3996" t="s">
        <v>6482</v>
      </c>
      <c r="E80" s="3946"/>
      <c r="F80" s="8144"/>
      <c r="G80" s="1394" t="s">
        <v>305</v>
      </c>
      <c r="H80" s="8166"/>
      <c r="I80" s="8174"/>
    </row>
    <row r="81" spans="1:12" s="167" customFormat="1" ht="14.4" hidden="1" thickBot="1" x14ac:dyDescent="0.3">
      <c r="A81" s="1392"/>
      <c r="B81" s="8159"/>
      <c r="C81" s="8160"/>
      <c r="D81" s="3996" t="s">
        <v>6486</v>
      </c>
      <c r="E81" s="3946"/>
      <c r="F81" s="8144"/>
      <c r="G81" s="1394" t="s">
        <v>265</v>
      </c>
      <c r="H81" s="8166"/>
      <c r="I81" s="8174"/>
    </row>
    <row r="82" spans="1:12" s="167" customFormat="1" ht="14.4" hidden="1" thickBot="1" x14ac:dyDescent="0.3">
      <c r="A82" s="1392"/>
      <c r="B82" s="8159"/>
      <c r="C82" s="8160"/>
      <c r="D82" s="3996" t="s">
        <v>6487</v>
      </c>
      <c r="E82" s="3946"/>
      <c r="F82" s="8144"/>
      <c r="G82" s="1394" t="s">
        <v>265</v>
      </c>
      <c r="H82" s="8166"/>
      <c r="I82" s="8174"/>
    </row>
    <row r="83" spans="1:12" s="167" customFormat="1" ht="14.4" hidden="1" thickBot="1" x14ac:dyDescent="0.3">
      <c r="A83" s="1392"/>
      <c r="B83" s="8159"/>
      <c r="C83" s="8160"/>
      <c r="D83" s="3996" t="s">
        <v>6488</v>
      </c>
      <c r="E83" s="3946"/>
      <c r="F83" s="8144"/>
      <c r="G83" s="1394" t="s">
        <v>265</v>
      </c>
      <c r="H83" s="8166"/>
      <c r="I83" s="8174"/>
    </row>
    <row r="84" spans="1:12" s="167" customFormat="1" ht="14.4" hidden="1" thickBot="1" x14ac:dyDescent="0.3">
      <c r="A84" s="1395"/>
      <c r="B84" s="8159"/>
      <c r="C84" s="8160"/>
      <c r="D84" s="1396" t="s">
        <v>6489</v>
      </c>
      <c r="E84" s="1397"/>
      <c r="F84" s="8144"/>
      <c r="G84" s="1398" t="s">
        <v>265</v>
      </c>
      <c r="H84" s="8166"/>
      <c r="I84" s="8174"/>
    </row>
    <row r="85" spans="1:12" s="167" customFormat="1" ht="14.4" hidden="1" thickBot="1" x14ac:dyDescent="0.3">
      <c r="A85" s="1391"/>
      <c r="B85" s="8159"/>
      <c r="C85" s="8160"/>
      <c r="D85" s="3994"/>
      <c r="E85" s="3995"/>
      <c r="F85" s="8144"/>
      <c r="G85" s="3993"/>
      <c r="H85" s="8166"/>
      <c r="I85" s="8174"/>
    </row>
    <row r="86" spans="1:12" s="167" customFormat="1" ht="14.4" hidden="1" thickBot="1" x14ac:dyDescent="0.3">
      <c r="A86" s="1391"/>
      <c r="B86" s="8159"/>
      <c r="C86" s="8160"/>
      <c r="D86" s="3994"/>
      <c r="E86" s="3995"/>
      <c r="F86" s="8144"/>
      <c r="G86" s="3993"/>
      <c r="H86" s="8166"/>
      <c r="I86" s="8174"/>
    </row>
    <row r="87" spans="1:12" s="167" customFormat="1" ht="14.4" hidden="1" thickBot="1" x14ac:dyDescent="0.3">
      <c r="A87" s="1391"/>
      <c r="B87" s="8159"/>
      <c r="C87" s="8160"/>
      <c r="D87" s="3994" t="s">
        <v>130</v>
      </c>
      <c r="E87" s="3995" t="s">
        <v>6490</v>
      </c>
      <c r="F87" s="8144"/>
      <c r="G87" s="3993" t="s">
        <v>523</v>
      </c>
      <c r="H87" s="8166"/>
      <c r="I87" s="8174"/>
      <c r="L87" s="167" t="s">
        <v>864</v>
      </c>
    </row>
    <row r="88" spans="1:12" s="167" customFormat="1" ht="14.4" hidden="1" thickBot="1" x14ac:dyDescent="0.3">
      <c r="A88" s="1391"/>
      <c r="B88" s="8161"/>
      <c r="C88" s="8162"/>
      <c r="D88" s="3994" t="s">
        <v>130</v>
      </c>
      <c r="E88" s="3995" t="s">
        <v>6491</v>
      </c>
      <c r="F88" s="8172"/>
      <c r="G88" s="3993" t="s">
        <v>1903</v>
      </c>
      <c r="H88" s="8167"/>
      <c r="I88" s="8175"/>
    </row>
    <row r="89" spans="1:12" s="167" customFormat="1" ht="24" hidden="1" customHeight="1" x14ac:dyDescent="0.25">
      <c r="A89" s="1392" t="s">
        <v>1223</v>
      </c>
      <c r="B89" s="8367" t="s">
        <v>110</v>
      </c>
      <c r="C89" s="8368"/>
      <c r="D89" s="8367" t="s">
        <v>6492</v>
      </c>
      <c r="E89" s="8368"/>
      <c r="F89" s="3997" t="s">
        <v>1181</v>
      </c>
      <c r="G89" s="3993"/>
      <c r="H89" s="8364" t="s">
        <v>1182</v>
      </c>
      <c r="I89" s="8369">
        <v>958216250</v>
      </c>
    </row>
    <row r="90" spans="1:12" s="167" customFormat="1" ht="16.5" hidden="1" customHeight="1" x14ac:dyDescent="0.25">
      <c r="A90" s="1391"/>
      <c r="B90" s="8370"/>
      <c r="C90" s="8158"/>
      <c r="D90" s="3994" t="s">
        <v>130</v>
      </c>
      <c r="E90" s="3995" t="s">
        <v>6482</v>
      </c>
      <c r="F90" s="1400"/>
      <c r="G90" s="3993" t="s">
        <v>267</v>
      </c>
      <c r="H90" s="8166"/>
      <c r="I90" s="8169"/>
    </row>
    <row r="91" spans="1:12" s="167" customFormat="1" ht="16.5" hidden="1" customHeight="1" x14ac:dyDescent="0.25">
      <c r="A91" s="1391"/>
      <c r="B91" s="8159"/>
      <c r="C91" s="8160"/>
      <c r="D91" s="3994" t="s">
        <v>130</v>
      </c>
      <c r="E91" s="3995" t="s">
        <v>6483</v>
      </c>
      <c r="F91" s="1400"/>
      <c r="G91" s="3993" t="s">
        <v>240</v>
      </c>
      <c r="H91" s="8166"/>
      <c r="I91" s="8169"/>
    </row>
    <row r="92" spans="1:12" s="167" customFormat="1" ht="16.5" hidden="1" customHeight="1" x14ac:dyDescent="0.25">
      <c r="A92" s="1391"/>
      <c r="B92" s="8159"/>
      <c r="C92" s="8160"/>
      <c r="D92" s="3994" t="s">
        <v>130</v>
      </c>
      <c r="E92" s="3995" t="s">
        <v>6493</v>
      </c>
      <c r="F92" s="1400"/>
      <c r="G92" s="3993" t="s">
        <v>267</v>
      </c>
      <c r="H92" s="8166"/>
      <c r="I92" s="8169"/>
    </row>
    <row r="93" spans="1:12" s="167" customFormat="1" ht="16.5" hidden="1" customHeight="1" x14ac:dyDescent="0.25">
      <c r="A93" s="1391"/>
      <c r="B93" s="8161"/>
      <c r="C93" s="8162"/>
      <c r="D93" s="3994" t="s">
        <v>130</v>
      </c>
      <c r="E93" s="3995" t="s">
        <v>6494</v>
      </c>
      <c r="F93" s="1400"/>
      <c r="G93" s="3993" t="s">
        <v>267</v>
      </c>
      <c r="H93" s="8167"/>
      <c r="I93" s="8170"/>
    </row>
    <row r="94" spans="1:12" s="167" customFormat="1" ht="29.25" hidden="1" customHeight="1" thickBot="1" x14ac:dyDescent="0.3">
      <c r="A94" s="1391">
        <v>2.2799999999999998</v>
      </c>
      <c r="B94" s="8367" t="s">
        <v>359</v>
      </c>
      <c r="C94" s="8368"/>
      <c r="D94" s="3990" t="s">
        <v>1236</v>
      </c>
      <c r="E94" s="3998"/>
      <c r="F94" s="3997" t="s">
        <v>1181</v>
      </c>
      <c r="G94" s="1402" t="s">
        <v>6495</v>
      </c>
      <c r="H94" s="3992" t="s">
        <v>1182</v>
      </c>
      <c r="I94" s="3999">
        <v>10000000</v>
      </c>
      <c r="J94" s="1356"/>
    </row>
    <row r="95" spans="1:12" s="167" customFormat="1" ht="29.25" hidden="1" customHeight="1" thickBot="1" x14ac:dyDescent="0.3">
      <c r="A95" s="1391">
        <v>2.42</v>
      </c>
      <c r="B95" s="8187" t="s">
        <v>477</v>
      </c>
      <c r="C95" s="8377"/>
      <c r="D95" s="8189" t="s">
        <v>1238</v>
      </c>
      <c r="E95" s="8378"/>
      <c r="F95" s="1400"/>
      <c r="G95" s="1402" t="s">
        <v>6495</v>
      </c>
      <c r="H95" s="1402" t="s">
        <v>1182</v>
      </c>
      <c r="I95" s="1404">
        <v>7844795000</v>
      </c>
    </row>
    <row r="96" spans="1:12" s="167" customFormat="1" ht="33.75" hidden="1" customHeight="1" thickBot="1" x14ac:dyDescent="0.3">
      <c r="A96" s="1359" t="s">
        <v>320</v>
      </c>
      <c r="B96" s="8153" t="s">
        <v>1240</v>
      </c>
      <c r="C96" s="8153"/>
      <c r="D96" s="1360"/>
      <c r="E96" s="1361"/>
      <c r="F96" s="1400"/>
      <c r="G96" s="3923"/>
      <c r="H96" s="3923"/>
      <c r="I96" s="1362">
        <f>SUM(I97:I99)</f>
        <v>0</v>
      </c>
    </row>
    <row r="97" spans="1:9" s="167" customFormat="1" ht="26.25" hidden="1" customHeight="1" thickBot="1" x14ac:dyDescent="0.3">
      <c r="A97" s="1405" t="s">
        <v>1241</v>
      </c>
      <c r="B97" s="8154" t="s">
        <v>1242</v>
      </c>
      <c r="C97" s="8154"/>
      <c r="D97" s="3920" t="s">
        <v>1243</v>
      </c>
      <c r="E97" s="3921"/>
      <c r="F97" s="1400"/>
      <c r="G97" s="3924" t="s">
        <v>456</v>
      </c>
      <c r="H97" s="3924" t="s">
        <v>1182</v>
      </c>
      <c r="I97" s="1408">
        <v>0</v>
      </c>
    </row>
    <row r="98" spans="1:9" s="167" customFormat="1" ht="26.25" hidden="1" customHeight="1" thickBot="1" x14ac:dyDescent="0.3">
      <c r="A98" s="3989" t="s">
        <v>1244</v>
      </c>
      <c r="B98" s="8376" t="s">
        <v>1245</v>
      </c>
      <c r="C98" s="8376"/>
      <c r="D98" s="3990" t="s">
        <v>1246</v>
      </c>
      <c r="E98" s="3998"/>
      <c r="F98" s="1409"/>
      <c r="G98" s="3992" t="s">
        <v>6496</v>
      </c>
      <c r="H98" s="3992" t="s">
        <v>1182</v>
      </c>
      <c r="I98" s="4000">
        <v>0</v>
      </c>
    </row>
    <row r="99" spans="1:9" s="167" customFormat="1" ht="28.2" hidden="1" thickBot="1" x14ac:dyDescent="0.3">
      <c r="A99" s="1391" t="s">
        <v>1247</v>
      </c>
      <c r="B99" s="8144" t="s">
        <v>1248</v>
      </c>
      <c r="C99" s="8144"/>
      <c r="D99" s="1371" t="s">
        <v>1249</v>
      </c>
      <c r="E99" s="1411"/>
      <c r="F99" s="3917" t="s">
        <v>1181</v>
      </c>
      <c r="G99" s="3917" t="s">
        <v>265</v>
      </c>
      <c r="H99" s="3917" t="s">
        <v>1182</v>
      </c>
      <c r="I99" s="1372">
        <v>0</v>
      </c>
    </row>
    <row r="100" spans="1:9" s="169" customFormat="1" ht="27.75" customHeight="1" thickBot="1" x14ac:dyDescent="0.3">
      <c r="A100" s="1412" t="s">
        <v>6497</v>
      </c>
      <c r="B100" s="8184" t="s">
        <v>2113</v>
      </c>
      <c r="C100" s="8184"/>
      <c r="D100" s="1715"/>
      <c r="E100" s="1413"/>
      <c r="F100" s="3922"/>
      <c r="G100" s="3922"/>
      <c r="H100" s="3922"/>
      <c r="I100" s="1414">
        <f>I101</f>
        <v>30000000</v>
      </c>
    </row>
    <row r="101" spans="1:9" s="169" customFormat="1" ht="27.75" customHeight="1" thickBot="1" x14ac:dyDescent="0.3">
      <c r="A101" s="1969" t="s">
        <v>1241</v>
      </c>
      <c r="B101" s="8374" t="s">
        <v>6498</v>
      </c>
      <c r="C101" s="8375"/>
      <c r="D101" s="8374" t="s">
        <v>6499</v>
      </c>
      <c r="E101" s="8375"/>
      <c r="F101" s="3924" t="s">
        <v>6500</v>
      </c>
      <c r="G101" s="3924" t="s">
        <v>297</v>
      </c>
      <c r="H101" s="3924" t="s">
        <v>6501</v>
      </c>
      <c r="I101" s="1970">
        <v>30000000</v>
      </c>
    </row>
    <row r="102" spans="1:9" s="167" customFormat="1" ht="14.4" hidden="1" thickBot="1" x14ac:dyDescent="0.3">
      <c r="A102" s="3989"/>
      <c r="B102" s="8367"/>
      <c r="C102" s="8368"/>
      <c r="D102" s="8372"/>
      <c r="E102" s="8373"/>
      <c r="F102" s="3992"/>
      <c r="G102" s="3992"/>
      <c r="H102" s="3992"/>
      <c r="I102" s="4001"/>
    </row>
    <row r="103" spans="1:9" s="167" customFormat="1" ht="14.4" hidden="1" thickBot="1" x14ac:dyDescent="0.3">
      <c r="A103" s="3989"/>
      <c r="B103" s="8376"/>
      <c r="C103" s="8376"/>
      <c r="D103" s="8372"/>
      <c r="E103" s="8373"/>
      <c r="F103" s="3992"/>
      <c r="G103" s="3992"/>
      <c r="H103" s="3992"/>
      <c r="I103" s="4002"/>
    </row>
    <row r="104" spans="1:9" s="167" customFormat="1" ht="14.4" hidden="1" thickBot="1" x14ac:dyDescent="0.3">
      <c r="A104" s="3989"/>
      <c r="B104" s="8376"/>
      <c r="C104" s="8376"/>
      <c r="D104" s="8372"/>
      <c r="E104" s="8373"/>
      <c r="F104" s="3992"/>
      <c r="G104" s="3992"/>
      <c r="H104" s="3992"/>
      <c r="I104" s="4002"/>
    </row>
    <row r="105" spans="1:9" s="167" customFormat="1" ht="14.4" hidden="1" thickBot="1" x14ac:dyDescent="0.3">
      <c r="A105" s="3989"/>
      <c r="B105" s="8376"/>
      <c r="C105" s="8376"/>
      <c r="D105" s="8372"/>
      <c r="E105" s="8373"/>
      <c r="F105" s="3992"/>
      <c r="G105" s="3992"/>
      <c r="H105" s="3992"/>
      <c r="I105" s="4001"/>
    </row>
    <row r="106" spans="1:9" s="167" customFormat="1" ht="14.4" hidden="1" thickBot="1" x14ac:dyDescent="0.3">
      <c r="A106" s="1391"/>
      <c r="B106" s="8144"/>
      <c r="C106" s="8144"/>
      <c r="D106" s="1371"/>
      <c r="E106" s="3930"/>
      <c r="F106" s="3917"/>
      <c r="G106" s="3992"/>
      <c r="H106" s="3992"/>
      <c r="I106" s="1417"/>
    </row>
    <row r="107" spans="1:9" s="167" customFormat="1" ht="42.75" customHeight="1" thickBot="1" x14ac:dyDescent="0.3">
      <c r="A107" s="1412">
        <v>4</v>
      </c>
      <c r="B107" s="8192" t="s">
        <v>140</v>
      </c>
      <c r="C107" s="8192"/>
      <c r="D107" s="1418"/>
      <c r="E107" s="1419"/>
      <c r="F107" s="3918"/>
      <c r="G107" s="3918"/>
      <c r="H107" s="3918"/>
      <c r="I107" s="1414">
        <f>SUM(I108:I110)</f>
        <v>5000000</v>
      </c>
    </row>
    <row r="108" spans="1:9" s="167" customFormat="1" ht="39.75" customHeight="1" thickBot="1" x14ac:dyDescent="0.35">
      <c r="A108" s="1420" t="s">
        <v>4407</v>
      </c>
      <c r="B108" s="8374" t="s">
        <v>6502</v>
      </c>
      <c r="C108" s="8379"/>
      <c r="D108" s="8374" t="s">
        <v>6503</v>
      </c>
      <c r="E108" s="8375"/>
      <c r="F108" s="3924" t="s">
        <v>6437</v>
      </c>
      <c r="G108" s="3924" t="s">
        <v>297</v>
      </c>
      <c r="H108" s="3924" t="s">
        <v>78</v>
      </c>
      <c r="I108" s="1421">
        <v>5000000</v>
      </c>
    </row>
    <row r="109" spans="1:9" s="167" customFormat="1" ht="12.75" hidden="1" customHeight="1" x14ac:dyDescent="0.25">
      <c r="A109" s="1422"/>
      <c r="B109" s="3929"/>
      <c r="C109" s="3930"/>
      <c r="D109" s="1423"/>
      <c r="E109" s="1424"/>
      <c r="F109" s="3917"/>
      <c r="G109" s="3917"/>
      <c r="H109" s="3917"/>
      <c r="I109" s="1417"/>
    </row>
    <row r="110" spans="1:9" s="167" customFormat="1" ht="14.4" hidden="1" thickBot="1" x14ac:dyDescent="0.3">
      <c r="A110" s="1381"/>
      <c r="B110" s="8149"/>
      <c r="C110" s="8150"/>
      <c r="D110" s="1374"/>
      <c r="E110" s="3926"/>
      <c r="F110" s="3886"/>
      <c r="G110" s="3886"/>
      <c r="H110" s="3886"/>
      <c r="I110" s="1425"/>
    </row>
    <row r="111" spans="1:9" s="168" customFormat="1" ht="31.5" customHeight="1" thickBot="1" x14ac:dyDescent="0.3">
      <c r="A111" s="1359">
        <v>5</v>
      </c>
      <c r="B111" s="8196" t="s">
        <v>615</v>
      </c>
      <c r="C111" s="8196"/>
      <c r="D111" s="1426"/>
      <c r="E111" s="1427"/>
      <c r="F111" s="3919"/>
      <c r="G111" s="3919"/>
      <c r="H111" s="3919"/>
      <c r="I111" s="1362">
        <f>SUM(I112)</f>
        <v>5000000</v>
      </c>
    </row>
    <row r="112" spans="1:9" s="167" customFormat="1" ht="12.75" customHeight="1" x14ac:dyDescent="0.25">
      <c r="A112" s="8380" t="s">
        <v>4414</v>
      </c>
      <c r="B112" s="8382" t="s">
        <v>379</v>
      </c>
      <c r="C112" s="8383"/>
      <c r="D112" s="1428" t="s">
        <v>6504</v>
      </c>
      <c r="E112" s="1429"/>
      <c r="F112" s="8362" t="s">
        <v>6437</v>
      </c>
      <c r="G112" s="8362" t="s">
        <v>297</v>
      </c>
      <c r="H112" s="8362" t="s">
        <v>78</v>
      </c>
      <c r="I112" s="8389">
        <v>5000000</v>
      </c>
    </row>
    <row r="113" spans="1:9" s="167" customFormat="1" ht="15.75" customHeight="1" thickBot="1" x14ac:dyDescent="0.3">
      <c r="A113" s="8381"/>
      <c r="B113" s="8384"/>
      <c r="C113" s="8385"/>
      <c r="D113" s="1430"/>
      <c r="E113" s="1431"/>
      <c r="F113" s="8388"/>
      <c r="G113" s="8388"/>
      <c r="H113" s="8388"/>
      <c r="I113" s="8390"/>
    </row>
    <row r="114" spans="1:9" s="168" customFormat="1" ht="33" hidden="1" customHeight="1" thickBot="1" x14ac:dyDescent="0.3">
      <c r="A114" s="1359" t="s">
        <v>1287</v>
      </c>
      <c r="B114" s="8153" t="s">
        <v>1288</v>
      </c>
      <c r="C114" s="8153"/>
      <c r="D114" s="1432"/>
      <c r="E114" s="1361"/>
      <c r="F114" s="3923"/>
      <c r="G114" s="3923"/>
      <c r="H114" s="3923"/>
      <c r="I114" s="1362">
        <f>SUM(I115:I116)</f>
        <v>0</v>
      </c>
    </row>
    <row r="115" spans="1:9" s="167" customFormat="1" ht="28.2" hidden="1" thickBot="1" x14ac:dyDescent="0.3">
      <c r="A115" s="1420" t="s">
        <v>1289</v>
      </c>
      <c r="B115" s="8154" t="s">
        <v>1290</v>
      </c>
      <c r="C115" s="8154"/>
      <c r="D115" s="3920" t="s">
        <v>1291</v>
      </c>
      <c r="E115" s="3942"/>
      <c r="F115" s="3924" t="s">
        <v>1292</v>
      </c>
      <c r="G115" s="3924" t="s">
        <v>6505</v>
      </c>
      <c r="H115" s="3924" t="s">
        <v>1182</v>
      </c>
      <c r="I115" s="1433">
        <v>0</v>
      </c>
    </row>
    <row r="116" spans="1:9" s="167" customFormat="1" ht="28.2" hidden="1" thickBot="1" x14ac:dyDescent="0.3">
      <c r="A116" s="1391" t="s">
        <v>1293</v>
      </c>
      <c r="B116" s="8144" t="s">
        <v>1294</v>
      </c>
      <c r="C116" s="8144"/>
      <c r="D116" s="1371" t="s">
        <v>1295</v>
      </c>
      <c r="E116" s="3930"/>
      <c r="F116" s="3917" t="s">
        <v>1296</v>
      </c>
      <c r="G116" s="3917" t="s">
        <v>6506</v>
      </c>
      <c r="H116" s="3917" t="s">
        <v>1182</v>
      </c>
      <c r="I116" s="1434">
        <v>0</v>
      </c>
    </row>
    <row r="117" spans="1:9" s="167" customFormat="1" ht="30.75" hidden="1" customHeight="1" thickBot="1" x14ac:dyDescent="0.3">
      <c r="A117" s="1412" t="s">
        <v>1297</v>
      </c>
      <c r="B117" s="8184" t="s">
        <v>6507</v>
      </c>
      <c r="C117" s="8184"/>
      <c r="D117" s="1435"/>
      <c r="E117" s="1413"/>
      <c r="F117" s="3922"/>
      <c r="G117" s="3922"/>
      <c r="H117" s="3922"/>
      <c r="I117" s="1436">
        <f>SUM(I118:I126)</f>
        <v>0</v>
      </c>
    </row>
    <row r="118" spans="1:9" s="167" customFormat="1" ht="28.2" hidden="1" thickBot="1" x14ac:dyDescent="0.3">
      <c r="A118" s="1420" t="s">
        <v>1298</v>
      </c>
      <c r="B118" s="8374" t="s">
        <v>6508</v>
      </c>
      <c r="C118" s="8375"/>
      <c r="D118" s="8386" t="s">
        <v>6509</v>
      </c>
      <c r="E118" s="8387"/>
      <c r="F118" s="3924" t="s">
        <v>6510</v>
      </c>
      <c r="G118" s="3924" t="s">
        <v>265</v>
      </c>
      <c r="H118" s="3924" t="s">
        <v>1182</v>
      </c>
      <c r="I118" s="1421">
        <v>0</v>
      </c>
    </row>
    <row r="119" spans="1:9" s="167" customFormat="1" ht="28.2" hidden="1" thickBot="1" x14ac:dyDescent="0.3">
      <c r="A119" s="1381" t="s">
        <v>1299</v>
      </c>
      <c r="B119" s="8149" t="s">
        <v>6511</v>
      </c>
      <c r="C119" s="8150"/>
      <c r="D119" s="1374" t="s">
        <v>6512</v>
      </c>
      <c r="E119" s="3926"/>
      <c r="F119" s="3886" t="s">
        <v>6510</v>
      </c>
      <c r="G119" s="3886" t="s">
        <v>265</v>
      </c>
      <c r="H119" s="3886" t="s">
        <v>1182</v>
      </c>
      <c r="I119" s="1425">
        <v>0</v>
      </c>
    </row>
    <row r="120" spans="1:9" s="167" customFormat="1" ht="14.4" hidden="1" thickBot="1" x14ac:dyDescent="0.3">
      <c r="A120" s="1381"/>
      <c r="B120" s="3925"/>
      <c r="C120" s="3926"/>
      <c r="D120" s="1374" t="s">
        <v>6513</v>
      </c>
      <c r="E120" s="3926"/>
      <c r="F120" s="3886"/>
      <c r="G120" s="3886" t="s">
        <v>265</v>
      </c>
      <c r="H120" s="3886"/>
      <c r="I120" s="1425"/>
    </row>
    <row r="121" spans="1:9" s="167" customFormat="1" ht="14.4" hidden="1" thickBot="1" x14ac:dyDescent="0.3">
      <c r="A121" s="1392"/>
      <c r="B121" s="3984"/>
      <c r="C121" s="3937"/>
      <c r="D121" s="3981" t="s">
        <v>6514</v>
      </c>
      <c r="E121" s="3937"/>
      <c r="F121" s="3938"/>
      <c r="G121" s="3938" t="s">
        <v>264</v>
      </c>
      <c r="H121" s="3938"/>
      <c r="I121" s="1437"/>
    </row>
    <row r="122" spans="1:9" s="167" customFormat="1" ht="14.4" hidden="1" thickBot="1" x14ac:dyDescent="0.3">
      <c r="A122" s="1387"/>
      <c r="B122" s="1377"/>
      <c r="C122" s="1378"/>
      <c r="D122" s="1379" t="s">
        <v>6515</v>
      </c>
      <c r="E122" s="1378"/>
      <c r="F122" s="3947"/>
      <c r="G122" s="3947" t="s">
        <v>6516</v>
      </c>
      <c r="H122" s="3947"/>
      <c r="I122" s="1438"/>
    </row>
    <row r="123" spans="1:9" s="167" customFormat="1" ht="28.2" hidden="1" thickBot="1" x14ac:dyDescent="0.3">
      <c r="A123" s="1381" t="s">
        <v>1300</v>
      </c>
      <c r="B123" s="8149" t="s">
        <v>6517</v>
      </c>
      <c r="C123" s="8150"/>
      <c r="D123" s="1374" t="s">
        <v>6518</v>
      </c>
      <c r="E123" s="3926"/>
      <c r="F123" s="3886" t="s">
        <v>6510</v>
      </c>
      <c r="G123" s="3886" t="s">
        <v>304</v>
      </c>
      <c r="H123" s="3886" t="s">
        <v>1182</v>
      </c>
      <c r="I123" s="1425">
        <v>0</v>
      </c>
    </row>
    <row r="124" spans="1:9" s="167" customFormat="1" ht="14.4" hidden="1" thickBot="1" x14ac:dyDescent="0.3">
      <c r="A124" s="1392"/>
      <c r="B124" s="3984"/>
      <c r="C124" s="3937"/>
      <c r="D124" s="3981" t="s">
        <v>6519</v>
      </c>
      <c r="E124" s="3937"/>
      <c r="F124" s="3938"/>
      <c r="G124" s="3886" t="s">
        <v>304</v>
      </c>
      <c r="H124" s="3938"/>
      <c r="I124" s="1437"/>
    </row>
    <row r="125" spans="1:9" s="167" customFormat="1" ht="14.4" hidden="1" thickBot="1" x14ac:dyDescent="0.3">
      <c r="A125" s="1387"/>
      <c r="B125" s="1377"/>
      <c r="C125" s="1378"/>
      <c r="D125" s="1379" t="s">
        <v>6520</v>
      </c>
      <c r="E125" s="1378"/>
      <c r="F125" s="3947"/>
      <c r="G125" s="3947" t="s">
        <v>304</v>
      </c>
      <c r="H125" s="3947"/>
      <c r="I125" s="1438"/>
    </row>
    <row r="126" spans="1:9" s="167" customFormat="1" ht="28.2" hidden="1" thickBot="1" x14ac:dyDescent="0.3">
      <c r="A126" s="1381" t="s">
        <v>6521</v>
      </c>
      <c r="B126" s="8149" t="s">
        <v>6522</v>
      </c>
      <c r="C126" s="8150"/>
      <c r="D126" s="1374" t="s">
        <v>6523</v>
      </c>
      <c r="E126" s="3926"/>
      <c r="F126" s="3886" t="s">
        <v>6510</v>
      </c>
      <c r="G126" s="3886" t="s">
        <v>6524</v>
      </c>
      <c r="H126" s="3886" t="s">
        <v>1182</v>
      </c>
      <c r="I126" s="1425">
        <v>0</v>
      </c>
    </row>
    <row r="127" spans="1:9" s="167" customFormat="1" ht="14.4" hidden="1" thickBot="1" x14ac:dyDescent="0.3">
      <c r="A127" s="1392"/>
      <c r="B127" s="3984"/>
      <c r="C127" s="3937"/>
      <c r="D127" s="3981" t="s">
        <v>6525</v>
      </c>
      <c r="E127" s="3937"/>
      <c r="F127" s="3938"/>
      <c r="G127" s="3938" t="s">
        <v>265</v>
      </c>
      <c r="H127" s="3938"/>
      <c r="I127" s="1437"/>
    </row>
    <row r="128" spans="1:9" s="167" customFormat="1" ht="14.4" hidden="1" thickBot="1" x14ac:dyDescent="0.3">
      <c r="A128" s="1439"/>
      <c r="B128" s="3939"/>
      <c r="C128" s="3940"/>
      <c r="D128" s="1440"/>
      <c r="E128" s="3940"/>
      <c r="F128" s="1358"/>
      <c r="G128" s="1358"/>
      <c r="H128" s="1358"/>
      <c r="I128" s="1441"/>
    </row>
    <row r="129" spans="1:10" s="167" customFormat="1" ht="29.25" customHeight="1" thickBot="1" x14ac:dyDescent="0.3">
      <c r="A129" s="1412">
        <v>6</v>
      </c>
      <c r="B129" s="8184" t="s">
        <v>6526</v>
      </c>
      <c r="C129" s="8184"/>
      <c r="D129" s="1435"/>
      <c r="E129" s="1413"/>
      <c r="F129" s="3922"/>
      <c r="G129" s="3922"/>
      <c r="H129" s="3922"/>
      <c r="I129" s="1436">
        <f>SUM(I225:I246)</f>
        <v>8793802000</v>
      </c>
    </row>
    <row r="130" spans="1:10" s="167" customFormat="1" ht="27.6" hidden="1" x14ac:dyDescent="0.25">
      <c r="A130" s="1442" t="s">
        <v>1301</v>
      </c>
      <c r="B130" s="8339" t="s">
        <v>1302</v>
      </c>
      <c r="C130" s="8391"/>
      <c r="D130" s="1443" t="s">
        <v>1303</v>
      </c>
      <c r="E130" s="3944"/>
      <c r="F130" s="3934" t="s">
        <v>1292</v>
      </c>
      <c r="G130" s="3934" t="s">
        <v>262</v>
      </c>
      <c r="H130" s="3934" t="s">
        <v>1182</v>
      </c>
      <c r="I130" s="1444">
        <v>0</v>
      </c>
    </row>
    <row r="131" spans="1:10" s="167" customFormat="1" hidden="1" x14ac:dyDescent="0.25">
      <c r="A131" s="1381"/>
      <c r="B131" s="3984"/>
      <c r="C131" s="3937"/>
      <c r="D131" s="1374" t="s">
        <v>1304</v>
      </c>
      <c r="E131" s="3926"/>
      <c r="F131" s="3886"/>
      <c r="G131" s="3886" t="s">
        <v>262</v>
      </c>
      <c r="H131" s="3886"/>
      <c r="I131" s="1425"/>
    </row>
    <row r="132" spans="1:10" s="167" customFormat="1" hidden="1" x14ac:dyDescent="0.25">
      <c r="A132" s="1381"/>
      <c r="B132" s="3984"/>
      <c r="C132" s="3937"/>
      <c r="D132" s="1374" t="s">
        <v>1305</v>
      </c>
      <c r="E132" s="3926"/>
      <c r="F132" s="3886"/>
      <c r="G132" s="3886" t="s">
        <v>6516</v>
      </c>
      <c r="H132" s="3886"/>
      <c r="I132" s="1425"/>
    </row>
    <row r="133" spans="1:10" s="167" customFormat="1" hidden="1" x14ac:dyDescent="0.25">
      <c r="A133" s="1387"/>
      <c r="B133" s="1377"/>
      <c r="C133" s="1378"/>
      <c r="D133" s="1379" t="s">
        <v>1306</v>
      </c>
      <c r="E133" s="1378"/>
      <c r="F133" s="3947"/>
      <c r="G133" s="3947" t="s">
        <v>1237</v>
      </c>
      <c r="H133" s="3947"/>
      <c r="I133" s="1438"/>
    </row>
    <row r="134" spans="1:10" s="167" customFormat="1" ht="27.6" hidden="1" x14ac:dyDescent="0.25">
      <c r="A134" s="1381" t="s">
        <v>1307</v>
      </c>
      <c r="B134" s="7939" t="s">
        <v>1308</v>
      </c>
      <c r="C134" s="7939"/>
      <c r="D134" s="1374" t="s">
        <v>1309</v>
      </c>
      <c r="E134" s="3926"/>
      <c r="F134" s="3886" t="s">
        <v>1310</v>
      </c>
      <c r="G134" s="3886" t="s">
        <v>6527</v>
      </c>
      <c r="H134" s="3886" t="s">
        <v>1182</v>
      </c>
      <c r="I134" s="1425">
        <v>0</v>
      </c>
    </row>
    <row r="135" spans="1:10" s="167" customFormat="1" hidden="1" x14ac:dyDescent="0.25">
      <c r="A135" s="1381"/>
      <c r="B135" s="3984"/>
      <c r="C135" s="3937"/>
      <c r="D135" s="1374" t="s">
        <v>1311</v>
      </c>
      <c r="E135" s="3926"/>
      <c r="F135" s="3886" t="s">
        <v>1312</v>
      </c>
      <c r="G135" s="3886" t="s">
        <v>6528</v>
      </c>
      <c r="H135" s="3886"/>
      <c r="I135" s="1425"/>
    </row>
    <row r="136" spans="1:10" s="167" customFormat="1" hidden="1" x14ac:dyDescent="0.25">
      <c r="A136" s="1387"/>
      <c r="B136" s="1377"/>
      <c r="C136" s="1378"/>
      <c r="D136" s="1379" t="s">
        <v>1313</v>
      </c>
      <c r="E136" s="1378"/>
      <c r="F136" s="3947" t="s">
        <v>1314</v>
      </c>
      <c r="G136" s="3947" t="s">
        <v>6529</v>
      </c>
      <c r="H136" s="3947"/>
      <c r="I136" s="1438"/>
    </row>
    <row r="137" spans="1:10" s="167" customFormat="1" ht="27.6" hidden="1" x14ac:dyDescent="0.25">
      <c r="A137" s="1381">
        <v>16.2</v>
      </c>
      <c r="B137" s="7939" t="s">
        <v>1315</v>
      </c>
      <c r="C137" s="7939"/>
      <c r="D137" s="1374" t="s">
        <v>1316</v>
      </c>
      <c r="E137" s="3926"/>
      <c r="F137" s="3886" t="s">
        <v>1317</v>
      </c>
      <c r="G137" s="3886" t="s">
        <v>6530</v>
      </c>
      <c r="H137" s="3886" t="s">
        <v>1182</v>
      </c>
      <c r="I137" s="1425">
        <v>6019132500</v>
      </c>
    </row>
    <row r="138" spans="1:10" s="167" customFormat="1" hidden="1" x14ac:dyDescent="0.25">
      <c r="A138" s="1387"/>
      <c r="B138" s="1377"/>
      <c r="C138" s="1378"/>
      <c r="D138" s="1379"/>
      <c r="E138" s="1378"/>
      <c r="F138" s="3947"/>
      <c r="G138" s="3947"/>
      <c r="H138" s="3947"/>
      <c r="I138" s="1445"/>
    </row>
    <row r="139" spans="1:10" s="167" customFormat="1" ht="27.6" hidden="1" x14ac:dyDescent="0.25">
      <c r="A139" s="3989">
        <v>16.399999999999999</v>
      </c>
      <c r="B139" s="8376" t="s">
        <v>1318</v>
      </c>
      <c r="C139" s="8376"/>
      <c r="D139" s="8372" t="s">
        <v>1319</v>
      </c>
      <c r="E139" s="8373"/>
      <c r="F139" s="3992" t="s">
        <v>1317</v>
      </c>
      <c r="G139" s="3992" t="s">
        <v>265</v>
      </c>
      <c r="H139" s="3992" t="s">
        <v>1182</v>
      </c>
      <c r="I139" s="4001">
        <v>0</v>
      </c>
    </row>
    <row r="140" spans="1:10" s="167" customFormat="1" ht="27.6" hidden="1" x14ac:dyDescent="0.25">
      <c r="A140" s="1446">
        <v>16.29</v>
      </c>
      <c r="B140" s="8151" t="s">
        <v>1320</v>
      </c>
      <c r="C140" s="8152"/>
      <c r="D140" s="3945" t="s">
        <v>1321</v>
      </c>
      <c r="E140" s="3928"/>
      <c r="F140" s="1447" t="s">
        <v>1322</v>
      </c>
      <c r="G140" s="1447" t="s">
        <v>6531</v>
      </c>
      <c r="H140" s="1447" t="s">
        <v>1182</v>
      </c>
      <c r="I140" s="1448">
        <v>1528750000</v>
      </c>
    </row>
    <row r="141" spans="1:10" s="167" customFormat="1" ht="27.6" hidden="1" x14ac:dyDescent="0.25">
      <c r="A141" s="1446">
        <v>16.32</v>
      </c>
      <c r="B141" s="8151" t="s">
        <v>1323</v>
      </c>
      <c r="C141" s="8152"/>
      <c r="D141" s="1449" t="s">
        <v>310</v>
      </c>
      <c r="E141" s="3928" t="s">
        <v>1324</v>
      </c>
      <c r="F141" s="1447" t="s">
        <v>1325</v>
      </c>
      <c r="G141" s="1447" t="s">
        <v>265</v>
      </c>
      <c r="H141" s="1447" t="s">
        <v>1182</v>
      </c>
      <c r="I141" s="1448">
        <v>356450000</v>
      </c>
      <c r="J141" s="1450"/>
    </row>
    <row r="142" spans="1:10" s="167" customFormat="1" ht="14.4" hidden="1" thickBot="1" x14ac:dyDescent="0.3">
      <c r="A142" s="1439"/>
      <c r="B142" s="3939"/>
      <c r="C142" s="3940"/>
      <c r="D142" s="1451" t="s">
        <v>311</v>
      </c>
      <c r="E142" s="3940" t="s">
        <v>1326</v>
      </c>
      <c r="F142" s="1358"/>
      <c r="G142" s="1358" t="s">
        <v>265</v>
      </c>
      <c r="H142" s="1358"/>
      <c r="I142" s="1452"/>
      <c r="J142" s="1450"/>
    </row>
    <row r="143" spans="1:10" s="167" customFormat="1" ht="29.25" hidden="1" customHeight="1" thickBot="1" x14ac:dyDescent="0.3">
      <c r="A143" s="1412" t="s">
        <v>1587</v>
      </c>
      <c r="B143" s="8184" t="s">
        <v>1327</v>
      </c>
      <c r="C143" s="8184"/>
      <c r="D143" s="1435"/>
      <c r="E143" s="1413"/>
      <c r="F143" s="3922"/>
      <c r="G143" s="3922"/>
      <c r="H143" s="3922"/>
      <c r="I143" s="1436">
        <f>SUM(I144:I152)</f>
        <v>705000000</v>
      </c>
    </row>
    <row r="144" spans="1:10" s="167" customFormat="1" ht="27.6" hidden="1" x14ac:dyDescent="0.25">
      <c r="A144" s="1363" t="s">
        <v>1328</v>
      </c>
      <c r="B144" s="8362" t="s">
        <v>1329</v>
      </c>
      <c r="C144" s="8362"/>
      <c r="D144" s="1453" t="s">
        <v>1330</v>
      </c>
      <c r="E144" s="1454"/>
      <c r="F144" s="3941" t="s">
        <v>1317</v>
      </c>
      <c r="G144" s="3941" t="s">
        <v>265</v>
      </c>
      <c r="H144" s="3941" t="s">
        <v>1182</v>
      </c>
      <c r="I144" s="3943">
        <v>0</v>
      </c>
    </row>
    <row r="145" spans="1:9" s="167" customFormat="1" ht="27.6" hidden="1" x14ac:dyDescent="0.25">
      <c r="A145" s="3989" t="s">
        <v>1331</v>
      </c>
      <c r="B145" s="8376" t="s">
        <v>1332</v>
      </c>
      <c r="C145" s="8376"/>
      <c r="D145" s="8367" t="s">
        <v>1333</v>
      </c>
      <c r="E145" s="8368"/>
      <c r="F145" s="3992" t="s">
        <v>1181</v>
      </c>
      <c r="G145" s="3992" t="s">
        <v>265</v>
      </c>
      <c r="H145" s="3992" t="s">
        <v>1182</v>
      </c>
      <c r="I145" s="4001">
        <v>0</v>
      </c>
    </row>
    <row r="146" spans="1:9" s="167" customFormat="1" ht="27.6" hidden="1" x14ac:dyDescent="0.25">
      <c r="A146" s="3989" t="s">
        <v>1334</v>
      </c>
      <c r="B146" s="8376" t="s">
        <v>1335</v>
      </c>
      <c r="C146" s="8376"/>
      <c r="D146" s="8367" t="s">
        <v>1336</v>
      </c>
      <c r="E146" s="8368"/>
      <c r="F146" s="3992" t="s">
        <v>1317</v>
      </c>
      <c r="G146" s="3992" t="s">
        <v>265</v>
      </c>
      <c r="H146" s="3992" t="s">
        <v>1182</v>
      </c>
      <c r="I146" s="4001">
        <v>0</v>
      </c>
    </row>
    <row r="147" spans="1:9" s="167" customFormat="1" ht="27.6" hidden="1" x14ac:dyDescent="0.25">
      <c r="A147" s="3989" t="s">
        <v>1337</v>
      </c>
      <c r="B147" s="8376" t="s">
        <v>1338</v>
      </c>
      <c r="C147" s="8376"/>
      <c r="D147" s="8367" t="s">
        <v>1339</v>
      </c>
      <c r="E147" s="8368"/>
      <c r="F147" s="3992" t="s">
        <v>1317</v>
      </c>
      <c r="G147" s="3992" t="s">
        <v>265</v>
      </c>
      <c r="H147" s="3992" t="s">
        <v>1182</v>
      </c>
      <c r="I147" s="4001">
        <v>0</v>
      </c>
    </row>
    <row r="148" spans="1:9" s="167" customFormat="1" ht="27.6" hidden="1" x14ac:dyDescent="0.25">
      <c r="A148" s="3989" t="s">
        <v>1340</v>
      </c>
      <c r="B148" s="8376" t="s">
        <v>1341</v>
      </c>
      <c r="C148" s="8376"/>
      <c r="D148" s="8367" t="s">
        <v>1342</v>
      </c>
      <c r="E148" s="8368"/>
      <c r="F148" s="3992" t="s">
        <v>1317</v>
      </c>
      <c r="G148" s="3992" t="s">
        <v>265</v>
      </c>
      <c r="H148" s="3992" t="s">
        <v>1182</v>
      </c>
      <c r="I148" s="4001">
        <v>0</v>
      </c>
    </row>
    <row r="149" spans="1:9" s="167" customFormat="1" ht="27.6" hidden="1" x14ac:dyDescent="0.25">
      <c r="A149" s="1381">
        <v>17.7</v>
      </c>
      <c r="B149" s="8149" t="s">
        <v>1343</v>
      </c>
      <c r="C149" s="8150"/>
      <c r="D149" s="1386" t="s">
        <v>310</v>
      </c>
      <c r="E149" s="3937" t="s">
        <v>1345</v>
      </c>
      <c r="F149" s="3886" t="s">
        <v>229</v>
      </c>
      <c r="G149" s="3886" t="s">
        <v>304</v>
      </c>
      <c r="H149" s="3886" t="s">
        <v>1182</v>
      </c>
      <c r="I149" s="1455">
        <v>705000000</v>
      </c>
    </row>
    <row r="150" spans="1:9" s="167" customFormat="1" hidden="1" x14ac:dyDescent="0.25">
      <c r="A150" s="1381"/>
      <c r="B150" s="3925"/>
      <c r="C150" s="3926"/>
      <c r="D150" s="4003" t="s">
        <v>311</v>
      </c>
      <c r="E150" s="3937" t="s">
        <v>6532</v>
      </c>
      <c r="F150" s="3938" t="s">
        <v>1346</v>
      </c>
      <c r="G150" s="3938" t="s">
        <v>304</v>
      </c>
      <c r="H150" s="3886"/>
      <c r="I150" s="1455"/>
    </row>
    <row r="151" spans="1:9" s="167" customFormat="1" hidden="1" x14ac:dyDescent="0.25">
      <c r="A151" s="1392"/>
      <c r="B151" s="3984"/>
      <c r="C151" s="3937"/>
      <c r="D151" s="1456" t="s">
        <v>320</v>
      </c>
      <c r="E151" s="1457" t="s">
        <v>1347</v>
      </c>
      <c r="F151" s="3885" t="s">
        <v>229</v>
      </c>
      <c r="G151" s="3885" t="s">
        <v>304</v>
      </c>
      <c r="H151" s="3938"/>
      <c r="I151" s="1458"/>
    </row>
    <row r="152" spans="1:9" s="167" customFormat="1" hidden="1" x14ac:dyDescent="0.25">
      <c r="A152" s="1395"/>
      <c r="B152" s="1459"/>
      <c r="C152" s="1457"/>
      <c r="D152" s="1456" t="s">
        <v>325</v>
      </c>
      <c r="E152" s="1457" t="s">
        <v>6533</v>
      </c>
      <c r="F152" s="3885" t="s">
        <v>229</v>
      </c>
      <c r="G152" s="3885" t="s">
        <v>304</v>
      </c>
      <c r="H152" s="3885"/>
      <c r="I152" s="1460"/>
    </row>
    <row r="153" spans="1:9" s="167" customFormat="1" ht="30.75" hidden="1" customHeight="1" thickBot="1" x14ac:dyDescent="0.3">
      <c r="A153" s="1412" t="s">
        <v>1593</v>
      </c>
      <c r="B153" s="8184" t="s">
        <v>1348</v>
      </c>
      <c r="C153" s="8184"/>
      <c r="D153" s="1435"/>
      <c r="E153" s="1413"/>
      <c r="F153" s="3922"/>
      <c r="G153" s="3922"/>
      <c r="H153" s="3922"/>
      <c r="I153" s="1436">
        <f>SUM(I154:I161)</f>
        <v>2958635750</v>
      </c>
    </row>
    <row r="154" spans="1:9" s="167" customFormat="1" ht="29.25" hidden="1" customHeight="1" x14ac:dyDescent="0.25">
      <c r="A154" s="1442">
        <v>18.100000000000001</v>
      </c>
      <c r="B154" s="8338" t="s">
        <v>1349</v>
      </c>
      <c r="C154" s="8338"/>
      <c r="D154" s="1461" t="s">
        <v>310</v>
      </c>
      <c r="E154" s="3944" t="s">
        <v>6534</v>
      </c>
      <c r="F154" s="3934" t="s">
        <v>1181</v>
      </c>
      <c r="G154" s="3934" t="s">
        <v>2949</v>
      </c>
      <c r="H154" s="3934" t="s">
        <v>1182</v>
      </c>
      <c r="I154" s="1462">
        <v>2850635750</v>
      </c>
    </row>
    <row r="155" spans="1:9" s="167" customFormat="1" ht="29.25" hidden="1" customHeight="1" x14ac:dyDescent="0.25">
      <c r="A155" s="1381"/>
      <c r="B155" s="3886"/>
      <c r="C155" s="3886"/>
      <c r="D155" s="3981" t="s">
        <v>311</v>
      </c>
      <c r="E155" s="3937" t="s">
        <v>2950</v>
      </c>
      <c r="F155" s="3938" t="s">
        <v>1325</v>
      </c>
      <c r="G155" s="3938" t="s">
        <v>6516</v>
      </c>
      <c r="H155" s="3886"/>
      <c r="I155" s="1455"/>
    </row>
    <row r="156" spans="1:9" s="167" customFormat="1" ht="29.25" hidden="1" customHeight="1" x14ac:dyDescent="0.25">
      <c r="A156" s="1381"/>
      <c r="B156" s="3886"/>
      <c r="C156" s="3886"/>
      <c r="D156" s="3981" t="s">
        <v>320</v>
      </c>
      <c r="E156" s="3937" t="s">
        <v>2951</v>
      </c>
      <c r="F156" s="3938" t="s">
        <v>1325</v>
      </c>
      <c r="G156" s="3938" t="s">
        <v>6535</v>
      </c>
      <c r="H156" s="3886"/>
      <c r="I156" s="1455"/>
    </row>
    <row r="157" spans="1:9" s="167" customFormat="1" ht="29.25" hidden="1" customHeight="1" x14ac:dyDescent="0.25">
      <c r="A157" s="1381"/>
      <c r="B157" s="3886"/>
      <c r="C157" s="3886"/>
      <c r="D157" s="3981" t="s">
        <v>325</v>
      </c>
      <c r="E157" s="3937" t="s">
        <v>6536</v>
      </c>
      <c r="F157" s="3938" t="s">
        <v>1325</v>
      </c>
      <c r="G157" s="3938" t="s">
        <v>262</v>
      </c>
      <c r="H157" s="3886"/>
      <c r="I157" s="1455"/>
    </row>
    <row r="158" spans="1:9" s="167" customFormat="1" ht="37.5" hidden="1" customHeight="1" x14ac:dyDescent="0.25">
      <c r="A158" s="1381"/>
      <c r="B158" s="7939"/>
      <c r="C158" s="7939"/>
      <c r="D158" s="1379" t="s">
        <v>1265</v>
      </c>
      <c r="E158" s="1378" t="s">
        <v>6537</v>
      </c>
      <c r="F158" s="3947" t="s">
        <v>1181</v>
      </c>
      <c r="G158" s="3947" t="s">
        <v>2952</v>
      </c>
      <c r="H158" s="3886"/>
      <c r="I158" s="1455">
        <v>0</v>
      </c>
    </row>
    <row r="159" spans="1:9" s="167" customFormat="1" ht="43.5" hidden="1" customHeight="1" x14ac:dyDescent="0.25">
      <c r="A159" s="1392">
        <v>18.3</v>
      </c>
      <c r="B159" s="8392" t="s">
        <v>1350</v>
      </c>
      <c r="C159" s="8392"/>
      <c r="D159" s="8357" t="s">
        <v>1351</v>
      </c>
      <c r="E159" s="8358"/>
      <c r="F159" s="3938" t="s">
        <v>1292</v>
      </c>
      <c r="G159" s="3938" t="s">
        <v>1352</v>
      </c>
      <c r="H159" s="3938" t="s">
        <v>1182</v>
      </c>
      <c r="I159" s="1458"/>
    </row>
    <row r="160" spans="1:9" s="167" customFormat="1" ht="30.75" hidden="1" customHeight="1" x14ac:dyDescent="0.25">
      <c r="A160" s="1392">
        <v>18.399999999999999</v>
      </c>
      <c r="B160" s="8392" t="s">
        <v>1353</v>
      </c>
      <c r="C160" s="8392"/>
      <c r="D160" s="8357" t="s">
        <v>1354</v>
      </c>
      <c r="E160" s="8358"/>
      <c r="F160" s="3938" t="s">
        <v>1292</v>
      </c>
      <c r="G160" s="3938" t="s">
        <v>304</v>
      </c>
      <c r="H160" s="3938" t="s">
        <v>1182</v>
      </c>
      <c r="I160" s="1458">
        <v>0</v>
      </c>
    </row>
    <row r="161" spans="1:9" s="167" customFormat="1" ht="28.2" hidden="1" thickBot="1" x14ac:dyDescent="0.3">
      <c r="A161" s="1395">
        <v>18.7</v>
      </c>
      <c r="B161" s="7938" t="s">
        <v>302</v>
      </c>
      <c r="C161" s="7938"/>
      <c r="D161" s="8393" t="s">
        <v>1355</v>
      </c>
      <c r="E161" s="8394"/>
      <c r="F161" s="3885" t="s">
        <v>1317</v>
      </c>
      <c r="G161" s="3885" t="s">
        <v>1269</v>
      </c>
      <c r="H161" s="3885" t="s">
        <v>1182</v>
      </c>
      <c r="I161" s="1460">
        <v>108000000</v>
      </c>
    </row>
    <row r="162" spans="1:9" s="168" customFormat="1" ht="33.75" hidden="1" customHeight="1" thickBot="1" x14ac:dyDescent="0.3">
      <c r="A162" s="1359" t="s">
        <v>1596</v>
      </c>
      <c r="B162" s="8153" t="s">
        <v>1356</v>
      </c>
      <c r="C162" s="8153"/>
      <c r="D162" s="1432"/>
      <c r="E162" s="1361"/>
      <c r="F162" s="3923"/>
      <c r="G162" s="3923"/>
      <c r="H162" s="3923"/>
      <c r="I162" s="1362">
        <f>SUM(I163:I177)</f>
        <v>4573207500</v>
      </c>
    </row>
    <row r="163" spans="1:9" s="167" customFormat="1" ht="27.6" hidden="1" x14ac:dyDescent="0.25">
      <c r="A163" s="1442">
        <v>19.100000000000001</v>
      </c>
      <c r="B163" s="8338" t="s">
        <v>1357</v>
      </c>
      <c r="C163" s="8338"/>
      <c r="D163" s="3945" t="s">
        <v>1358</v>
      </c>
      <c r="E163" s="3928"/>
      <c r="F163" s="1447" t="s">
        <v>1322</v>
      </c>
      <c r="G163" s="1447" t="s">
        <v>6538</v>
      </c>
      <c r="H163" s="1447" t="s">
        <v>1182</v>
      </c>
      <c r="I163" s="1462">
        <v>3321175000</v>
      </c>
    </row>
    <row r="164" spans="1:9" s="167" customFormat="1" hidden="1" x14ac:dyDescent="0.25">
      <c r="A164" s="1387"/>
      <c r="B164" s="1377"/>
      <c r="C164" s="1378"/>
      <c r="D164" s="1379" t="s">
        <v>1359</v>
      </c>
      <c r="E164" s="1378"/>
      <c r="F164" s="3947"/>
      <c r="G164" s="3947" t="s">
        <v>6539</v>
      </c>
      <c r="H164" s="3947"/>
      <c r="I164" s="1455"/>
    </row>
    <row r="165" spans="1:9" s="167" customFormat="1" ht="27.6" hidden="1" x14ac:dyDescent="0.3">
      <c r="A165" s="1381" t="s">
        <v>1360</v>
      </c>
      <c r="B165" s="8151" t="s">
        <v>1361</v>
      </c>
      <c r="C165" s="8152"/>
      <c r="D165" s="8399" t="s">
        <v>6540</v>
      </c>
      <c r="E165" s="8400"/>
      <c r="F165" s="3938" t="s">
        <v>1322</v>
      </c>
      <c r="G165" s="3938" t="s">
        <v>6539</v>
      </c>
      <c r="H165" s="3938" t="s">
        <v>1182</v>
      </c>
      <c r="I165" s="1437">
        <v>0</v>
      </c>
    </row>
    <row r="166" spans="1:9" s="167" customFormat="1" ht="27.6" hidden="1" x14ac:dyDescent="0.3">
      <c r="A166" s="1381" t="s">
        <v>1362</v>
      </c>
      <c r="B166" s="7939" t="s">
        <v>1363</v>
      </c>
      <c r="C166" s="7939"/>
      <c r="D166" s="8395" t="s">
        <v>1364</v>
      </c>
      <c r="E166" s="8396"/>
      <c r="F166" s="3938" t="s">
        <v>1365</v>
      </c>
      <c r="G166" s="3886" t="s">
        <v>265</v>
      </c>
      <c r="H166" s="1447" t="s">
        <v>1182</v>
      </c>
      <c r="I166" s="1425">
        <v>0</v>
      </c>
    </row>
    <row r="167" spans="1:9" s="167" customFormat="1" ht="27.6" hidden="1" x14ac:dyDescent="0.3">
      <c r="A167" s="1392" t="s">
        <v>1366</v>
      </c>
      <c r="B167" s="8392" t="s">
        <v>1367</v>
      </c>
      <c r="C167" s="8392"/>
      <c r="D167" s="8395" t="s">
        <v>1368</v>
      </c>
      <c r="E167" s="8396"/>
      <c r="F167" s="3938" t="s">
        <v>1181</v>
      </c>
      <c r="G167" s="3938" t="s">
        <v>6541</v>
      </c>
      <c r="H167" s="3938" t="s">
        <v>1182</v>
      </c>
      <c r="I167" s="1437">
        <v>0</v>
      </c>
    </row>
    <row r="168" spans="1:9" s="167" customFormat="1" ht="27.6" hidden="1" x14ac:dyDescent="0.3">
      <c r="A168" s="1392" t="s">
        <v>1369</v>
      </c>
      <c r="B168" s="8392" t="s">
        <v>1370</v>
      </c>
      <c r="C168" s="8392"/>
      <c r="D168" s="8395" t="s">
        <v>1371</v>
      </c>
      <c r="E168" s="8396"/>
      <c r="F168" s="3938" t="s">
        <v>1317</v>
      </c>
      <c r="G168" s="3938" t="s">
        <v>265</v>
      </c>
      <c r="H168" s="3938" t="s">
        <v>1182</v>
      </c>
      <c r="I168" s="1437">
        <v>0</v>
      </c>
    </row>
    <row r="169" spans="1:9" s="167" customFormat="1" ht="31.5" hidden="1" customHeight="1" x14ac:dyDescent="0.25">
      <c r="A169" s="1392" t="s">
        <v>1372</v>
      </c>
      <c r="B169" s="8392" t="s">
        <v>1373</v>
      </c>
      <c r="C169" s="8392"/>
      <c r="D169" s="8357" t="s">
        <v>1374</v>
      </c>
      <c r="E169" s="8358"/>
      <c r="F169" s="3938" t="s">
        <v>1317</v>
      </c>
      <c r="G169" s="3938" t="s">
        <v>1375</v>
      </c>
      <c r="H169" s="3938" t="s">
        <v>1182</v>
      </c>
      <c r="I169" s="1458">
        <v>0</v>
      </c>
    </row>
    <row r="170" spans="1:9" s="167" customFormat="1" ht="35.25" hidden="1" customHeight="1" x14ac:dyDescent="0.25">
      <c r="A170" s="1392" t="s">
        <v>1376</v>
      </c>
      <c r="B170" s="8392" t="s">
        <v>1377</v>
      </c>
      <c r="C170" s="8392"/>
      <c r="D170" s="8397" t="s">
        <v>1378</v>
      </c>
      <c r="E170" s="8398"/>
      <c r="F170" s="3938" t="s">
        <v>1181</v>
      </c>
      <c r="G170" s="3938" t="s">
        <v>304</v>
      </c>
      <c r="H170" s="3938" t="s">
        <v>1182</v>
      </c>
      <c r="I170" s="1458">
        <v>0</v>
      </c>
    </row>
    <row r="171" spans="1:9" s="167" customFormat="1" ht="27.6" hidden="1" x14ac:dyDescent="0.25">
      <c r="A171" s="1392" t="s">
        <v>1379</v>
      </c>
      <c r="B171" s="8392" t="s">
        <v>1380</v>
      </c>
      <c r="C171" s="8392"/>
      <c r="D171" s="8397" t="s">
        <v>1381</v>
      </c>
      <c r="E171" s="8398"/>
      <c r="F171" s="3938" t="s">
        <v>1181</v>
      </c>
      <c r="G171" s="3938" t="s">
        <v>1269</v>
      </c>
      <c r="H171" s="3938" t="s">
        <v>1182</v>
      </c>
      <c r="I171" s="1458">
        <v>0</v>
      </c>
    </row>
    <row r="172" spans="1:9" s="167" customFormat="1" ht="27.6" hidden="1" x14ac:dyDescent="0.25">
      <c r="A172" s="1392">
        <v>19.899999999999999</v>
      </c>
      <c r="B172" s="8392" t="s">
        <v>1382</v>
      </c>
      <c r="C172" s="8392"/>
      <c r="D172" s="8397" t="s">
        <v>1383</v>
      </c>
      <c r="E172" s="8398"/>
      <c r="F172" s="3938" t="s">
        <v>1181</v>
      </c>
      <c r="G172" s="3938" t="s">
        <v>1269</v>
      </c>
      <c r="H172" s="3938" t="s">
        <v>1182</v>
      </c>
      <c r="I172" s="1458">
        <v>96550000</v>
      </c>
    </row>
    <row r="173" spans="1:9" s="167" customFormat="1" ht="27.6" hidden="1" x14ac:dyDescent="0.3">
      <c r="A173" s="1392">
        <v>19.100000000000001</v>
      </c>
      <c r="B173" s="8392" t="s">
        <v>1384</v>
      </c>
      <c r="C173" s="8392"/>
      <c r="D173" s="8395" t="s">
        <v>1385</v>
      </c>
      <c r="E173" s="8396"/>
      <c r="F173" s="3938" t="s">
        <v>1181</v>
      </c>
      <c r="G173" s="3938" t="s">
        <v>1269</v>
      </c>
      <c r="H173" s="3938" t="s">
        <v>1182</v>
      </c>
      <c r="I173" s="1458">
        <v>96550000</v>
      </c>
    </row>
    <row r="174" spans="1:9" s="167" customFormat="1" ht="27.6" hidden="1" x14ac:dyDescent="0.25">
      <c r="A174" s="1392">
        <v>19.11</v>
      </c>
      <c r="B174" s="8392" t="s">
        <v>1386</v>
      </c>
      <c r="C174" s="8392"/>
      <c r="D174" s="8397" t="s">
        <v>1387</v>
      </c>
      <c r="E174" s="8398"/>
      <c r="F174" s="3938" t="s">
        <v>1181</v>
      </c>
      <c r="G174" s="3938" t="s">
        <v>1269</v>
      </c>
      <c r="H174" s="3938" t="s">
        <v>1182</v>
      </c>
      <c r="I174" s="1458">
        <v>468432500</v>
      </c>
    </row>
    <row r="175" spans="1:9" s="167" customFormat="1" ht="27.6" hidden="1" x14ac:dyDescent="0.25">
      <c r="A175" s="1392">
        <v>19.12</v>
      </c>
      <c r="B175" s="8392" t="s">
        <v>1321</v>
      </c>
      <c r="C175" s="8392"/>
      <c r="D175" s="8397" t="s">
        <v>1388</v>
      </c>
      <c r="E175" s="8398"/>
      <c r="F175" s="3938" t="s">
        <v>1322</v>
      </c>
      <c r="G175" s="3938" t="s">
        <v>456</v>
      </c>
      <c r="H175" s="3938" t="s">
        <v>1182</v>
      </c>
      <c r="I175" s="1458">
        <v>0</v>
      </c>
    </row>
    <row r="176" spans="1:9" s="167" customFormat="1" ht="27.6" hidden="1" x14ac:dyDescent="0.3">
      <c r="A176" s="1392">
        <v>19.13</v>
      </c>
      <c r="B176" s="8392" t="s">
        <v>1389</v>
      </c>
      <c r="C176" s="8392"/>
      <c r="D176" s="8395" t="s">
        <v>1390</v>
      </c>
      <c r="E176" s="8396"/>
      <c r="F176" s="3938" t="s">
        <v>1325</v>
      </c>
      <c r="G176" s="3938" t="s">
        <v>6542</v>
      </c>
      <c r="H176" s="3938" t="s">
        <v>1182</v>
      </c>
      <c r="I176" s="1458">
        <v>482500000</v>
      </c>
    </row>
    <row r="177" spans="1:9" s="167" customFormat="1" ht="28.2" hidden="1" thickBot="1" x14ac:dyDescent="0.3">
      <c r="A177" s="1395">
        <v>19.600000000000001</v>
      </c>
      <c r="B177" s="7938" t="s">
        <v>302</v>
      </c>
      <c r="C177" s="7938"/>
      <c r="D177" s="8393" t="s">
        <v>1355</v>
      </c>
      <c r="E177" s="8401"/>
      <c r="F177" s="3885" t="s">
        <v>1317</v>
      </c>
      <c r="G177" s="3885" t="s">
        <v>1269</v>
      </c>
      <c r="H177" s="3885" t="s">
        <v>1182</v>
      </c>
      <c r="I177" s="1463">
        <v>108000000</v>
      </c>
    </row>
    <row r="178" spans="1:9" s="168" customFormat="1" ht="34.5" hidden="1" customHeight="1" thickBot="1" x14ac:dyDescent="0.3">
      <c r="A178" s="1464">
        <v>21</v>
      </c>
      <c r="B178" s="8153" t="s">
        <v>1391</v>
      </c>
      <c r="C178" s="8153"/>
      <c r="D178" s="1432"/>
      <c r="E178" s="1361"/>
      <c r="F178" s="3923"/>
      <c r="G178" s="3923"/>
      <c r="H178" s="3923"/>
      <c r="I178" s="1465">
        <f>SUM(I179:I185)</f>
        <v>40000000</v>
      </c>
    </row>
    <row r="179" spans="1:9" s="167" customFormat="1" ht="27.6" hidden="1" x14ac:dyDescent="0.25">
      <c r="A179" s="1420">
        <v>21.1</v>
      </c>
      <c r="B179" s="8154" t="s">
        <v>1392</v>
      </c>
      <c r="C179" s="8154"/>
      <c r="D179" s="3920" t="s">
        <v>1393</v>
      </c>
      <c r="E179" s="3942"/>
      <c r="F179" s="3924" t="s">
        <v>1317</v>
      </c>
      <c r="G179" s="3924" t="s">
        <v>1269</v>
      </c>
      <c r="H179" s="3924" t="s">
        <v>1182</v>
      </c>
      <c r="I179" s="1433">
        <v>0</v>
      </c>
    </row>
    <row r="180" spans="1:9" s="167" customFormat="1" ht="27.6" hidden="1" x14ac:dyDescent="0.25">
      <c r="A180" s="1381">
        <v>21.2</v>
      </c>
      <c r="B180" s="7939" t="s">
        <v>1394</v>
      </c>
      <c r="C180" s="7939"/>
      <c r="D180" s="1374" t="s">
        <v>1395</v>
      </c>
      <c r="E180" s="3926"/>
      <c r="F180" s="3886" t="s">
        <v>1317</v>
      </c>
      <c r="G180" s="3886" t="s">
        <v>6543</v>
      </c>
      <c r="H180" s="3886" t="s">
        <v>1182</v>
      </c>
      <c r="I180" s="1425">
        <v>40000000</v>
      </c>
    </row>
    <row r="181" spans="1:9" s="167" customFormat="1" hidden="1" x14ac:dyDescent="0.25">
      <c r="A181" s="1392"/>
      <c r="B181" s="3984"/>
      <c r="C181" s="3937"/>
      <c r="D181" s="3981" t="s">
        <v>6544</v>
      </c>
      <c r="E181" s="3937"/>
      <c r="F181" s="3938"/>
      <c r="G181" s="3938" t="s">
        <v>265</v>
      </c>
      <c r="H181" s="3938"/>
      <c r="I181" s="1437"/>
    </row>
    <row r="182" spans="1:9" s="167" customFormat="1" hidden="1" x14ac:dyDescent="0.25">
      <c r="A182" s="1387"/>
      <c r="B182" s="1377"/>
      <c r="C182" s="1378"/>
      <c r="D182" s="1379" t="s">
        <v>6545</v>
      </c>
      <c r="E182" s="1378"/>
      <c r="F182" s="3947"/>
      <c r="G182" s="3947" t="s">
        <v>265</v>
      </c>
      <c r="H182" s="3947"/>
      <c r="I182" s="1438"/>
    </row>
    <row r="183" spans="1:9" s="167" customFormat="1" ht="27.6" hidden="1" x14ac:dyDescent="0.25">
      <c r="A183" s="1381" t="s">
        <v>1396</v>
      </c>
      <c r="B183" s="7939" t="s">
        <v>1397</v>
      </c>
      <c r="C183" s="7939"/>
      <c r="D183" s="1374" t="s">
        <v>1398</v>
      </c>
      <c r="E183" s="3926"/>
      <c r="F183" s="3886" t="s">
        <v>1317</v>
      </c>
      <c r="G183" s="3886" t="s">
        <v>265</v>
      </c>
      <c r="H183" s="3886" t="s">
        <v>1182</v>
      </c>
      <c r="I183" s="1455">
        <v>0</v>
      </c>
    </row>
    <row r="184" spans="1:9" s="167" customFormat="1" ht="27.6" hidden="1" x14ac:dyDescent="0.25">
      <c r="A184" s="1392" t="s">
        <v>1399</v>
      </c>
      <c r="B184" s="8392" t="s">
        <v>1400</v>
      </c>
      <c r="C184" s="8392"/>
      <c r="D184" s="3981" t="s">
        <v>1401</v>
      </c>
      <c r="E184" s="3937"/>
      <c r="F184" s="3938" t="s">
        <v>1317</v>
      </c>
      <c r="G184" s="3938" t="s">
        <v>265</v>
      </c>
      <c r="H184" s="3938" t="s">
        <v>1182</v>
      </c>
      <c r="I184" s="1437">
        <v>0</v>
      </c>
    </row>
    <row r="185" spans="1:9" s="167" customFormat="1" ht="27.6" hidden="1" x14ac:dyDescent="0.25">
      <c r="A185" s="1395" t="s">
        <v>1402</v>
      </c>
      <c r="B185" s="7938" t="s">
        <v>302</v>
      </c>
      <c r="C185" s="7938"/>
      <c r="D185" s="1466" t="s">
        <v>1355</v>
      </c>
      <c r="E185" s="1457"/>
      <c r="F185" s="3885" t="s">
        <v>1317</v>
      </c>
      <c r="G185" s="3885" t="s">
        <v>1269</v>
      </c>
      <c r="H185" s="3885" t="s">
        <v>1182</v>
      </c>
      <c r="I185" s="1463">
        <v>0</v>
      </c>
    </row>
    <row r="186" spans="1:9" s="167" customFormat="1" ht="35.25" hidden="1" customHeight="1" thickBot="1" x14ac:dyDescent="0.3">
      <c r="A186" s="1464">
        <v>22</v>
      </c>
      <c r="B186" s="8153" t="s">
        <v>1403</v>
      </c>
      <c r="C186" s="8153"/>
      <c r="D186" s="1432"/>
      <c r="E186" s="1361"/>
      <c r="F186" s="3923"/>
      <c r="G186" s="3923"/>
      <c r="H186" s="3923"/>
      <c r="I186" s="1362">
        <f>SUM(I187:I200)</f>
        <v>8727413000</v>
      </c>
    </row>
    <row r="187" spans="1:9" s="167" customFormat="1" ht="27.6" hidden="1" x14ac:dyDescent="0.25">
      <c r="A187" s="1442">
        <v>22.1</v>
      </c>
      <c r="B187" s="8338" t="s">
        <v>1404</v>
      </c>
      <c r="C187" s="8338"/>
      <c r="D187" s="1461" t="s">
        <v>310</v>
      </c>
      <c r="E187" s="3944" t="s">
        <v>1405</v>
      </c>
      <c r="F187" s="3934" t="s">
        <v>1406</v>
      </c>
      <c r="G187" s="3934" t="s">
        <v>265</v>
      </c>
      <c r="H187" s="3934" t="s">
        <v>1182</v>
      </c>
      <c r="I187" s="1462">
        <v>0</v>
      </c>
    </row>
    <row r="188" spans="1:9" s="167" customFormat="1" hidden="1" x14ac:dyDescent="0.25">
      <c r="A188" s="1387"/>
      <c r="B188" s="1377"/>
      <c r="C188" s="1378"/>
      <c r="D188" s="1388" t="s">
        <v>311</v>
      </c>
      <c r="E188" s="1378" t="s">
        <v>1407</v>
      </c>
      <c r="F188" s="3947"/>
      <c r="G188" s="3947" t="s">
        <v>265</v>
      </c>
      <c r="H188" s="3947"/>
      <c r="I188" s="1467"/>
    </row>
    <row r="189" spans="1:9" s="167" customFormat="1" ht="27.6" hidden="1" x14ac:dyDescent="0.25">
      <c r="A189" s="1381">
        <v>22.2</v>
      </c>
      <c r="B189" s="7939" t="s">
        <v>1408</v>
      </c>
      <c r="C189" s="7939"/>
      <c r="D189" s="1386" t="s">
        <v>310</v>
      </c>
      <c r="E189" s="3926" t="s">
        <v>6546</v>
      </c>
      <c r="F189" s="3886" t="s">
        <v>6547</v>
      </c>
      <c r="G189" s="3886" t="s">
        <v>265</v>
      </c>
      <c r="H189" s="3886" t="s">
        <v>1182</v>
      </c>
      <c r="I189" s="1455">
        <v>8618413000</v>
      </c>
    </row>
    <row r="190" spans="1:9" s="167" customFormat="1" ht="27.6" hidden="1" x14ac:dyDescent="0.25">
      <c r="A190" s="1381"/>
      <c r="B190" s="3981"/>
      <c r="C190" s="1468"/>
      <c r="D190" s="1386" t="s">
        <v>311</v>
      </c>
      <c r="E190" s="3926" t="s">
        <v>6548</v>
      </c>
      <c r="F190" s="3886" t="s">
        <v>6547</v>
      </c>
      <c r="G190" s="3886" t="s">
        <v>265</v>
      </c>
      <c r="H190" s="3886"/>
      <c r="I190" s="1455"/>
    </row>
    <row r="191" spans="1:9" s="167" customFormat="1" hidden="1" x14ac:dyDescent="0.25">
      <c r="A191" s="1391"/>
      <c r="B191" s="1466"/>
      <c r="C191" s="1469"/>
      <c r="D191" s="1388" t="s">
        <v>320</v>
      </c>
      <c r="E191" s="1378" t="s">
        <v>6549</v>
      </c>
      <c r="F191" s="3947" t="s">
        <v>6550</v>
      </c>
      <c r="G191" s="3947" t="s">
        <v>6551</v>
      </c>
      <c r="H191" s="1470"/>
      <c r="I191" s="1471"/>
    </row>
    <row r="192" spans="1:9" s="167" customFormat="1" hidden="1" x14ac:dyDescent="0.25">
      <c r="A192" s="1391"/>
      <c r="B192" s="1466"/>
      <c r="C192" s="1472"/>
      <c r="D192" s="3981" t="s">
        <v>325</v>
      </c>
      <c r="E192" s="3937" t="s">
        <v>6552</v>
      </c>
      <c r="F192" s="3938" t="s">
        <v>6550</v>
      </c>
      <c r="G192" s="3938" t="s">
        <v>6553</v>
      </c>
      <c r="H192" s="1473"/>
      <c r="I192" s="1474"/>
    </row>
    <row r="193" spans="1:9" s="167" customFormat="1" hidden="1" x14ac:dyDescent="0.25">
      <c r="A193" s="1391"/>
      <c r="B193" s="1466"/>
      <c r="C193" s="1472"/>
      <c r="D193" s="1466" t="s">
        <v>1265</v>
      </c>
      <c r="E193" s="1457" t="s">
        <v>6554</v>
      </c>
      <c r="F193" s="3885" t="s">
        <v>6550</v>
      </c>
      <c r="G193" s="3885" t="s">
        <v>6555</v>
      </c>
      <c r="H193" s="1473"/>
      <c r="I193" s="1474"/>
    </row>
    <row r="194" spans="1:9" s="167" customFormat="1" ht="27.6" hidden="1" x14ac:dyDescent="0.25">
      <c r="A194" s="1391"/>
      <c r="B194" s="1466"/>
      <c r="C194" s="1472"/>
      <c r="D194" s="1379" t="s">
        <v>1283</v>
      </c>
      <c r="E194" s="1378" t="s">
        <v>6556</v>
      </c>
      <c r="F194" s="3947" t="s">
        <v>1181</v>
      </c>
      <c r="G194" s="3947" t="s">
        <v>6557</v>
      </c>
      <c r="H194" s="1473"/>
      <c r="I194" s="1474"/>
    </row>
    <row r="195" spans="1:9" s="167" customFormat="1" hidden="1" x14ac:dyDescent="0.25">
      <c r="A195" s="1391"/>
      <c r="B195" s="1466"/>
      <c r="C195" s="1475"/>
      <c r="D195" s="1476"/>
      <c r="E195" s="1477"/>
      <c r="F195" s="1478"/>
      <c r="G195" s="1478"/>
      <c r="H195" s="1478"/>
      <c r="I195" s="1479"/>
    </row>
    <row r="196" spans="1:9" s="167" customFormat="1" hidden="1" x14ac:dyDescent="0.25">
      <c r="A196" s="1387"/>
      <c r="B196" s="1379"/>
      <c r="C196" s="1480"/>
      <c r="D196" s="1388" t="s">
        <v>320</v>
      </c>
      <c r="E196" s="1378" t="s">
        <v>6549</v>
      </c>
      <c r="F196" s="3947" t="s">
        <v>6550</v>
      </c>
      <c r="G196" s="3947" t="s">
        <v>6557</v>
      </c>
      <c r="H196" s="3947"/>
      <c r="I196" s="1467"/>
    </row>
    <row r="197" spans="1:9" s="167" customFormat="1" ht="27.6" hidden="1" x14ac:dyDescent="0.25">
      <c r="A197" s="3989" t="s">
        <v>1409</v>
      </c>
      <c r="B197" s="8376" t="s">
        <v>1410</v>
      </c>
      <c r="C197" s="8376"/>
      <c r="D197" s="3990" t="s">
        <v>1411</v>
      </c>
      <c r="E197" s="3991"/>
      <c r="F197" s="3992" t="s">
        <v>1317</v>
      </c>
      <c r="G197" s="3992" t="s">
        <v>265</v>
      </c>
      <c r="H197" s="3992" t="s">
        <v>1182</v>
      </c>
      <c r="I197" s="4001">
        <v>0</v>
      </c>
    </row>
    <row r="198" spans="1:9" s="167" customFormat="1" ht="27.6" hidden="1" x14ac:dyDescent="0.25">
      <c r="A198" s="3989" t="s">
        <v>1412</v>
      </c>
      <c r="B198" s="8376" t="s">
        <v>1413</v>
      </c>
      <c r="C198" s="8376"/>
      <c r="D198" s="3990" t="s">
        <v>1414</v>
      </c>
      <c r="E198" s="3991"/>
      <c r="F198" s="3992" t="s">
        <v>1317</v>
      </c>
      <c r="G198" s="3992" t="s">
        <v>265</v>
      </c>
      <c r="H198" s="3992" t="s">
        <v>1182</v>
      </c>
      <c r="I198" s="4001">
        <v>0</v>
      </c>
    </row>
    <row r="199" spans="1:9" s="167" customFormat="1" ht="27.6" hidden="1" x14ac:dyDescent="0.25">
      <c r="A199" s="3989" t="s">
        <v>1415</v>
      </c>
      <c r="B199" s="8376" t="s">
        <v>1416</v>
      </c>
      <c r="C199" s="8376"/>
      <c r="D199" s="3990" t="s">
        <v>1417</v>
      </c>
      <c r="E199" s="3991"/>
      <c r="F199" s="3992" t="s">
        <v>1418</v>
      </c>
      <c r="G199" s="3992" t="s">
        <v>265</v>
      </c>
      <c r="H199" s="3992" t="s">
        <v>1182</v>
      </c>
      <c r="I199" s="4001">
        <v>0</v>
      </c>
    </row>
    <row r="200" spans="1:9" s="167" customFormat="1" ht="27.6" hidden="1" x14ac:dyDescent="0.25">
      <c r="A200" s="1391">
        <v>22.9</v>
      </c>
      <c r="B200" s="8144" t="s">
        <v>302</v>
      </c>
      <c r="C200" s="8144"/>
      <c r="D200" s="1371" t="s">
        <v>1355</v>
      </c>
      <c r="E200" s="3930"/>
      <c r="F200" s="3917" t="s">
        <v>1317</v>
      </c>
      <c r="G200" s="3917" t="s">
        <v>1269</v>
      </c>
      <c r="H200" s="3917" t="s">
        <v>1182</v>
      </c>
      <c r="I200" s="1434">
        <v>109000000</v>
      </c>
    </row>
    <row r="201" spans="1:9" s="168" customFormat="1" ht="29.25" hidden="1" customHeight="1" thickBot="1" x14ac:dyDescent="0.3">
      <c r="A201" s="1464" t="s">
        <v>1419</v>
      </c>
      <c r="B201" s="8153" t="s">
        <v>1420</v>
      </c>
      <c r="C201" s="8153"/>
      <c r="D201" s="1432"/>
      <c r="E201" s="1361"/>
      <c r="F201" s="3923"/>
      <c r="G201" s="3923"/>
      <c r="H201" s="3923"/>
      <c r="I201" s="1465">
        <f>SUM(I202:I213)</f>
        <v>0</v>
      </c>
    </row>
    <row r="202" spans="1:9" s="167" customFormat="1" ht="27.6" hidden="1" x14ac:dyDescent="0.25">
      <c r="A202" s="1442" t="s">
        <v>1421</v>
      </c>
      <c r="B202" s="8338" t="s">
        <v>1422</v>
      </c>
      <c r="C202" s="8338"/>
      <c r="D202" s="8339" t="s">
        <v>1423</v>
      </c>
      <c r="E202" s="8391"/>
      <c r="F202" s="3934" t="s">
        <v>1317</v>
      </c>
      <c r="G202" s="3934" t="s">
        <v>6558</v>
      </c>
      <c r="H202" s="3934" t="s">
        <v>1182</v>
      </c>
      <c r="I202" s="1462">
        <v>0</v>
      </c>
    </row>
    <row r="203" spans="1:9" s="167" customFormat="1" ht="27.6" hidden="1" x14ac:dyDescent="0.25">
      <c r="A203" s="1392" t="s">
        <v>1424</v>
      </c>
      <c r="B203" s="8392" t="s">
        <v>1425</v>
      </c>
      <c r="C203" s="8392"/>
      <c r="D203" s="8357" t="s">
        <v>1426</v>
      </c>
      <c r="E203" s="8358"/>
      <c r="F203" s="3938" t="s">
        <v>1181</v>
      </c>
      <c r="G203" s="3938" t="s">
        <v>265</v>
      </c>
      <c r="H203" s="3938" t="s">
        <v>1182</v>
      </c>
      <c r="I203" s="1458">
        <v>0</v>
      </c>
    </row>
    <row r="204" spans="1:9" s="167" customFormat="1" ht="28.5" hidden="1" customHeight="1" x14ac:dyDescent="0.25">
      <c r="A204" s="1392" t="s">
        <v>1427</v>
      </c>
      <c r="B204" s="8392" t="s">
        <v>1428</v>
      </c>
      <c r="C204" s="8392"/>
      <c r="D204" s="8357" t="s">
        <v>1429</v>
      </c>
      <c r="E204" s="8358"/>
      <c r="F204" s="3938" t="s">
        <v>1317</v>
      </c>
      <c r="G204" s="3938" t="s">
        <v>262</v>
      </c>
      <c r="H204" s="3938" t="s">
        <v>1182</v>
      </c>
      <c r="I204" s="1458">
        <v>0</v>
      </c>
    </row>
    <row r="205" spans="1:9" s="167" customFormat="1" ht="27.6" hidden="1" x14ac:dyDescent="0.25">
      <c r="A205" s="1392" t="s">
        <v>1430</v>
      </c>
      <c r="B205" s="8392" t="s">
        <v>1431</v>
      </c>
      <c r="C205" s="8392"/>
      <c r="D205" s="8397" t="s">
        <v>1432</v>
      </c>
      <c r="E205" s="8402"/>
      <c r="F205" s="3938" t="s">
        <v>1317</v>
      </c>
      <c r="G205" s="3938" t="s">
        <v>262</v>
      </c>
      <c r="H205" s="3938" t="s">
        <v>1182</v>
      </c>
      <c r="I205" s="1458">
        <v>0</v>
      </c>
    </row>
    <row r="206" spans="1:9" s="167" customFormat="1" ht="27.6" hidden="1" x14ac:dyDescent="0.25">
      <c r="A206" s="1392" t="s">
        <v>1433</v>
      </c>
      <c r="B206" s="8392" t="s">
        <v>1434</v>
      </c>
      <c r="C206" s="8392"/>
      <c r="D206" s="8397" t="s">
        <v>1435</v>
      </c>
      <c r="E206" s="8402"/>
      <c r="F206" s="3938" t="s">
        <v>1181</v>
      </c>
      <c r="G206" s="3938" t="s">
        <v>265</v>
      </c>
      <c r="H206" s="3938" t="s">
        <v>1182</v>
      </c>
      <c r="I206" s="1458">
        <v>0</v>
      </c>
    </row>
    <row r="207" spans="1:9" s="167" customFormat="1" ht="27.6" hidden="1" x14ac:dyDescent="0.25">
      <c r="A207" s="1387" t="s">
        <v>1436</v>
      </c>
      <c r="B207" s="8403" t="s">
        <v>1437</v>
      </c>
      <c r="C207" s="8403"/>
      <c r="D207" s="8404" t="s">
        <v>1438</v>
      </c>
      <c r="E207" s="8405"/>
      <c r="F207" s="3947" t="s">
        <v>1317</v>
      </c>
      <c r="G207" s="3947" t="s">
        <v>265</v>
      </c>
      <c r="H207" s="3947" t="s">
        <v>1182</v>
      </c>
      <c r="I207" s="1467">
        <v>0</v>
      </c>
    </row>
    <row r="208" spans="1:9" s="167" customFormat="1" ht="27.6" hidden="1" x14ac:dyDescent="0.25">
      <c r="A208" s="1381" t="s">
        <v>1439</v>
      </c>
      <c r="B208" s="7939" t="s">
        <v>1440</v>
      </c>
      <c r="C208" s="7939"/>
      <c r="D208" s="1386" t="s">
        <v>310</v>
      </c>
      <c r="E208" s="3926" t="s">
        <v>1344</v>
      </c>
      <c r="F208" s="3886" t="s">
        <v>1181</v>
      </c>
      <c r="G208" s="3886" t="s">
        <v>304</v>
      </c>
      <c r="H208" s="3886" t="s">
        <v>1182</v>
      </c>
      <c r="I208" s="1455">
        <v>0</v>
      </c>
    </row>
    <row r="209" spans="1:10" s="167" customFormat="1" hidden="1" x14ac:dyDescent="0.25">
      <c r="A209" s="1387"/>
      <c r="B209" s="1377"/>
      <c r="C209" s="1378"/>
      <c r="D209" s="1388" t="s">
        <v>311</v>
      </c>
      <c r="E209" s="1378" t="s">
        <v>1345</v>
      </c>
      <c r="F209" s="3947"/>
      <c r="G209" s="3947" t="s">
        <v>304</v>
      </c>
      <c r="H209" s="3947"/>
      <c r="I209" s="1467"/>
    </row>
    <row r="210" spans="1:10" s="167" customFormat="1" ht="27.6" hidden="1" x14ac:dyDescent="0.25">
      <c r="A210" s="3989" t="s">
        <v>1441</v>
      </c>
      <c r="B210" s="8376" t="s">
        <v>1442</v>
      </c>
      <c r="C210" s="8376"/>
      <c r="D210" s="3990" t="s">
        <v>1443</v>
      </c>
      <c r="E210" s="3991"/>
      <c r="F210" s="3992" t="s">
        <v>1317</v>
      </c>
      <c r="G210" s="3992" t="s">
        <v>265</v>
      </c>
      <c r="H210" s="3992" t="s">
        <v>1182</v>
      </c>
      <c r="I210" s="4001">
        <v>0</v>
      </c>
    </row>
    <row r="211" spans="1:10" s="167" customFormat="1" ht="27.6" hidden="1" x14ac:dyDescent="0.25">
      <c r="A211" s="1381" t="s">
        <v>1444</v>
      </c>
      <c r="B211" s="7939" t="s">
        <v>1445</v>
      </c>
      <c r="C211" s="7939"/>
      <c r="D211" s="1386" t="s">
        <v>310</v>
      </c>
      <c r="E211" s="3926" t="s">
        <v>1446</v>
      </c>
      <c r="F211" s="3886" t="s">
        <v>1181</v>
      </c>
      <c r="G211" s="3886" t="s">
        <v>304</v>
      </c>
      <c r="H211" s="3886" t="s">
        <v>1182</v>
      </c>
      <c r="I211" s="1455">
        <v>0</v>
      </c>
    </row>
    <row r="212" spans="1:10" s="167" customFormat="1" hidden="1" x14ac:dyDescent="0.25">
      <c r="A212" s="1387"/>
      <c r="B212" s="1377"/>
      <c r="C212" s="1378"/>
      <c r="D212" s="1388" t="s">
        <v>311</v>
      </c>
      <c r="E212" s="1378" t="s">
        <v>1447</v>
      </c>
      <c r="F212" s="3947"/>
      <c r="G212" s="3947" t="s">
        <v>6559</v>
      </c>
      <c r="H212" s="3947"/>
      <c r="I212" s="1467"/>
    </row>
    <row r="213" spans="1:10" s="167" customFormat="1" ht="28.2" hidden="1" thickBot="1" x14ac:dyDescent="0.3">
      <c r="A213" s="1391" t="s">
        <v>1448</v>
      </c>
      <c r="B213" s="8144" t="s">
        <v>302</v>
      </c>
      <c r="C213" s="8144"/>
      <c r="D213" s="8189" t="s">
        <v>1355</v>
      </c>
      <c r="E213" s="8378"/>
      <c r="F213" s="3917" t="s">
        <v>1181</v>
      </c>
      <c r="G213" s="3917" t="s">
        <v>1269</v>
      </c>
      <c r="H213" s="3917" t="s">
        <v>1182</v>
      </c>
      <c r="I213" s="1417">
        <v>0</v>
      </c>
    </row>
    <row r="214" spans="1:10" s="168" customFormat="1" ht="36" hidden="1" customHeight="1" thickBot="1" x14ac:dyDescent="0.3">
      <c r="A214" s="1464" t="s">
        <v>1449</v>
      </c>
      <c r="B214" s="8153" t="s">
        <v>1450</v>
      </c>
      <c r="C214" s="8153"/>
      <c r="D214" s="1432"/>
      <c r="E214" s="1361"/>
      <c r="F214" s="3923"/>
      <c r="G214" s="3923"/>
      <c r="H214" s="3923"/>
      <c r="I214" s="1465">
        <f>SUM(I215:I222)</f>
        <v>0</v>
      </c>
      <c r="J214" s="1481"/>
    </row>
    <row r="215" spans="1:10" s="167" customFormat="1" ht="27.6" hidden="1" x14ac:dyDescent="0.25">
      <c r="A215" s="1442" t="s">
        <v>1451</v>
      </c>
      <c r="B215" s="8338" t="s">
        <v>1452</v>
      </c>
      <c r="C215" s="8338"/>
      <c r="D215" s="1461" t="s">
        <v>310</v>
      </c>
      <c r="E215" s="3944" t="s">
        <v>1453</v>
      </c>
      <c r="F215" s="3934" t="s">
        <v>1454</v>
      </c>
      <c r="G215" s="3934" t="s">
        <v>6560</v>
      </c>
      <c r="H215" s="3934" t="s">
        <v>1182</v>
      </c>
      <c r="I215" s="1462">
        <v>0</v>
      </c>
    </row>
    <row r="216" spans="1:10" s="167" customFormat="1" ht="27.6" hidden="1" x14ac:dyDescent="0.25">
      <c r="A216" s="1381"/>
      <c r="B216" s="3984"/>
      <c r="C216" s="3937"/>
      <c r="D216" s="1386" t="s">
        <v>311</v>
      </c>
      <c r="E216" s="3926" t="s">
        <v>1455</v>
      </c>
      <c r="F216" s="3886" t="s">
        <v>1456</v>
      </c>
      <c r="G216" s="3886" t="s">
        <v>6561</v>
      </c>
      <c r="H216" s="3886" t="s">
        <v>1182</v>
      </c>
      <c r="I216" s="1455"/>
    </row>
    <row r="217" spans="1:10" s="167" customFormat="1" ht="27.6" hidden="1" x14ac:dyDescent="0.25">
      <c r="A217" s="1387"/>
      <c r="B217" s="1377"/>
      <c r="C217" s="1378"/>
      <c r="D217" s="1388" t="s">
        <v>320</v>
      </c>
      <c r="E217" s="1378" t="s">
        <v>1457</v>
      </c>
      <c r="F217" s="3947" t="s">
        <v>1458</v>
      </c>
      <c r="G217" s="3947" t="s">
        <v>6506</v>
      </c>
      <c r="H217" s="3947" t="s">
        <v>1182</v>
      </c>
      <c r="I217" s="1467"/>
    </row>
    <row r="218" spans="1:10" s="167" customFormat="1" ht="27.6" hidden="1" x14ac:dyDescent="0.25">
      <c r="A218" s="3989" t="s">
        <v>1459</v>
      </c>
      <c r="B218" s="8376" t="s">
        <v>1460</v>
      </c>
      <c r="C218" s="8376"/>
      <c r="D218" s="3990" t="s">
        <v>1461</v>
      </c>
      <c r="E218" s="3991"/>
      <c r="F218" s="3992" t="s">
        <v>1462</v>
      </c>
      <c r="G218" s="3992" t="s">
        <v>6562</v>
      </c>
      <c r="H218" s="3992" t="s">
        <v>1182</v>
      </c>
      <c r="I218" s="4001">
        <v>0</v>
      </c>
    </row>
    <row r="219" spans="1:10" s="167" customFormat="1" ht="27.6" hidden="1" x14ac:dyDescent="0.25">
      <c r="A219" s="1381" t="s">
        <v>1463</v>
      </c>
      <c r="B219" s="7939" t="s">
        <v>1464</v>
      </c>
      <c r="C219" s="7939"/>
      <c r="D219" s="1386" t="s">
        <v>310</v>
      </c>
      <c r="E219" s="3926" t="s">
        <v>1465</v>
      </c>
      <c r="F219" s="3886" t="s">
        <v>1418</v>
      </c>
      <c r="G219" s="3886" t="s">
        <v>291</v>
      </c>
      <c r="H219" s="3886" t="s">
        <v>1182</v>
      </c>
      <c r="I219" s="1455">
        <v>0</v>
      </c>
    </row>
    <row r="220" spans="1:10" s="167" customFormat="1" ht="27.6" hidden="1" x14ac:dyDescent="0.25">
      <c r="A220" s="1395"/>
      <c r="B220" s="1459"/>
      <c r="C220" s="1457"/>
      <c r="D220" s="1456" t="s">
        <v>311</v>
      </c>
      <c r="E220" s="1457" t="s">
        <v>1466</v>
      </c>
      <c r="F220" s="3885"/>
      <c r="G220" s="3885" t="s">
        <v>291</v>
      </c>
      <c r="H220" s="3885" t="s">
        <v>1182</v>
      </c>
      <c r="I220" s="1460"/>
    </row>
    <row r="221" spans="1:10" s="167" customFormat="1" ht="27.6" hidden="1" x14ac:dyDescent="0.25">
      <c r="A221" s="1387"/>
      <c r="B221" s="1377"/>
      <c r="C221" s="1378"/>
      <c r="D221" s="1388" t="s">
        <v>320</v>
      </c>
      <c r="E221" s="1378" t="s">
        <v>1467</v>
      </c>
      <c r="F221" s="3947"/>
      <c r="G221" s="3947" t="s">
        <v>291</v>
      </c>
      <c r="H221" s="3947" t="s">
        <v>1182</v>
      </c>
      <c r="I221" s="1467"/>
    </row>
    <row r="222" spans="1:10" s="167" customFormat="1" ht="28.2" hidden="1" thickBot="1" x14ac:dyDescent="0.3">
      <c r="A222" s="1391" t="s">
        <v>1468</v>
      </c>
      <c r="B222" s="8144" t="s">
        <v>302</v>
      </c>
      <c r="C222" s="8144"/>
      <c r="D222" s="8189" t="s">
        <v>1355</v>
      </c>
      <c r="E222" s="8378"/>
      <c r="F222" s="3917" t="s">
        <v>1317</v>
      </c>
      <c r="G222" s="3917" t="s">
        <v>1269</v>
      </c>
      <c r="H222" s="3917" t="s">
        <v>1182</v>
      </c>
      <c r="I222" s="1417">
        <v>0</v>
      </c>
    </row>
    <row r="223" spans="1:10" s="169" customFormat="1" ht="38.25" hidden="1" customHeight="1" thickBot="1" x14ac:dyDescent="0.3">
      <c r="A223" s="1464">
        <v>17</v>
      </c>
      <c r="B223" s="8153" t="s">
        <v>1469</v>
      </c>
      <c r="C223" s="8153"/>
      <c r="D223" s="1432"/>
      <c r="E223" s="1361"/>
      <c r="F223" s="3923"/>
      <c r="G223" s="3923"/>
      <c r="H223" s="3923"/>
      <c r="I223" s="1465">
        <f>I224</f>
        <v>0</v>
      </c>
      <c r="J223" s="1482"/>
    </row>
    <row r="224" spans="1:10" s="169" customFormat="1" ht="27.6" hidden="1" x14ac:dyDescent="0.25">
      <c r="A224" s="1442" t="s">
        <v>1451</v>
      </c>
      <c r="B224" s="8338" t="s">
        <v>1470</v>
      </c>
      <c r="C224" s="8338"/>
      <c r="D224" s="1443" t="s">
        <v>1471</v>
      </c>
      <c r="E224" s="3944"/>
      <c r="F224" s="3934" t="s">
        <v>1317</v>
      </c>
      <c r="G224" s="3934" t="s">
        <v>6563</v>
      </c>
      <c r="H224" s="3934" t="s">
        <v>1182</v>
      </c>
      <c r="I224" s="1483">
        <v>0</v>
      </c>
    </row>
    <row r="225" spans="1:9" s="169" customFormat="1" ht="39.75" customHeight="1" x14ac:dyDescent="0.25">
      <c r="A225" s="1392" t="s">
        <v>4423</v>
      </c>
      <c r="B225" s="8357" t="s">
        <v>6564</v>
      </c>
      <c r="C225" s="8358"/>
      <c r="D225" s="8357" t="s">
        <v>6565</v>
      </c>
      <c r="E225" s="8358"/>
      <c r="F225" s="3938" t="s">
        <v>6566</v>
      </c>
      <c r="G225" s="3938" t="s">
        <v>6567</v>
      </c>
      <c r="H225" s="3938" t="s">
        <v>78</v>
      </c>
      <c r="I225" s="1458">
        <v>297040000</v>
      </c>
    </row>
    <row r="226" spans="1:9" s="169" customFormat="1" ht="39" customHeight="1" x14ac:dyDescent="0.25">
      <c r="A226" s="1392" t="s">
        <v>4425</v>
      </c>
      <c r="B226" s="8357" t="s">
        <v>6568</v>
      </c>
      <c r="C226" s="8358"/>
      <c r="D226" s="8357" t="s">
        <v>6569</v>
      </c>
      <c r="E226" s="8358"/>
      <c r="F226" s="3938" t="s">
        <v>6570</v>
      </c>
      <c r="G226" s="3938" t="s">
        <v>6571</v>
      </c>
      <c r="H226" s="3938" t="s">
        <v>78</v>
      </c>
      <c r="I226" s="1458">
        <v>134826000</v>
      </c>
    </row>
    <row r="227" spans="1:9" s="169" customFormat="1" ht="38.25" customHeight="1" x14ac:dyDescent="0.25">
      <c r="A227" s="1392" t="s">
        <v>4427</v>
      </c>
      <c r="B227" s="8357" t="s">
        <v>6572</v>
      </c>
      <c r="C227" s="8358"/>
      <c r="D227" s="8357" t="s">
        <v>6573</v>
      </c>
      <c r="E227" s="8358"/>
      <c r="F227" s="3938" t="s">
        <v>6570</v>
      </c>
      <c r="G227" s="3938" t="s">
        <v>6574</v>
      </c>
      <c r="H227" s="3938" t="s">
        <v>78</v>
      </c>
      <c r="I227" s="1458">
        <v>549631000</v>
      </c>
    </row>
    <row r="228" spans="1:9" s="169" customFormat="1" ht="38.25" customHeight="1" x14ac:dyDescent="0.25">
      <c r="A228" s="1395" t="s">
        <v>6575</v>
      </c>
      <c r="B228" s="8357" t="s">
        <v>6576</v>
      </c>
      <c r="C228" s="8358"/>
      <c r="D228" s="8357" t="s">
        <v>6577</v>
      </c>
      <c r="E228" s="8358"/>
      <c r="F228" s="3938" t="s">
        <v>6566</v>
      </c>
      <c r="G228" s="3885" t="s">
        <v>6578</v>
      </c>
      <c r="H228" s="3885" t="s">
        <v>78</v>
      </c>
      <c r="I228" s="1460">
        <v>517110000</v>
      </c>
    </row>
    <row r="229" spans="1:9" s="169" customFormat="1" ht="38.25" customHeight="1" x14ac:dyDescent="0.25">
      <c r="A229" s="1395" t="s">
        <v>6579</v>
      </c>
      <c r="B229" s="8357" t="s">
        <v>6580</v>
      </c>
      <c r="C229" s="8358"/>
      <c r="D229" s="8357" t="s">
        <v>6581</v>
      </c>
      <c r="E229" s="8358"/>
      <c r="F229" s="3938" t="s">
        <v>6566</v>
      </c>
      <c r="G229" s="3885" t="s">
        <v>6582</v>
      </c>
      <c r="H229" s="3885" t="s">
        <v>78</v>
      </c>
      <c r="I229" s="1460">
        <v>1274810000</v>
      </c>
    </row>
    <row r="230" spans="1:9" s="169" customFormat="1" ht="52.5" customHeight="1" x14ac:dyDescent="0.25">
      <c r="A230" s="1395" t="s">
        <v>6583</v>
      </c>
      <c r="B230" s="8357" t="s">
        <v>6992</v>
      </c>
      <c r="C230" s="8358"/>
      <c r="D230" s="8357" t="s">
        <v>6584</v>
      </c>
      <c r="E230" s="8358"/>
      <c r="F230" s="3885" t="s">
        <v>6585</v>
      </c>
      <c r="G230" s="3885" t="s">
        <v>6586</v>
      </c>
      <c r="H230" s="3885" t="s">
        <v>78</v>
      </c>
      <c r="I230" s="1460">
        <v>809160000</v>
      </c>
    </row>
    <row r="231" spans="1:9" s="169" customFormat="1" ht="52.5" customHeight="1" x14ac:dyDescent="0.25">
      <c r="A231" s="1395"/>
      <c r="B231" s="8357" t="s">
        <v>6993</v>
      </c>
      <c r="C231" s="8358"/>
      <c r="D231" s="8357" t="s">
        <v>6584</v>
      </c>
      <c r="E231" s="8358"/>
      <c r="F231" s="3885" t="s">
        <v>6585</v>
      </c>
      <c r="G231" s="3885" t="s">
        <v>6586</v>
      </c>
      <c r="H231" s="3885" t="s">
        <v>78</v>
      </c>
      <c r="I231" s="1460">
        <v>809160000</v>
      </c>
    </row>
    <row r="232" spans="1:9" s="169" customFormat="1" ht="52.5" customHeight="1" x14ac:dyDescent="0.25">
      <c r="A232" s="1395"/>
      <c r="B232" s="8357" t="s">
        <v>6994</v>
      </c>
      <c r="C232" s="8358"/>
      <c r="D232" s="8357" t="s">
        <v>6584</v>
      </c>
      <c r="E232" s="8358"/>
      <c r="F232" s="3885" t="s">
        <v>6585</v>
      </c>
      <c r="G232" s="3885" t="s">
        <v>6586</v>
      </c>
      <c r="H232" s="3885" t="s">
        <v>78</v>
      </c>
      <c r="I232" s="1460">
        <v>809160000</v>
      </c>
    </row>
    <row r="233" spans="1:9" s="169" customFormat="1" ht="51.75" customHeight="1" x14ac:dyDescent="0.25">
      <c r="A233" s="1395" t="s">
        <v>6587</v>
      </c>
      <c r="B233" s="8357" t="s">
        <v>6588</v>
      </c>
      <c r="C233" s="8358"/>
      <c r="D233" s="8357" t="s">
        <v>6589</v>
      </c>
      <c r="E233" s="8358"/>
      <c r="F233" s="3885" t="s">
        <v>6585</v>
      </c>
      <c r="G233" s="3885" t="s">
        <v>6586</v>
      </c>
      <c r="H233" s="3885" t="s">
        <v>78</v>
      </c>
      <c r="I233" s="1460">
        <v>866930000</v>
      </c>
    </row>
    <row r="234" spans="1:9" s="169" customFormat="1" ht="39" customHeight="1" x14ac:dyDescent="0.25">
      <c r="A234" s="1395" t="s">
        <v>6590</v>
      </c>
      <c r="B234" s="8357" t="s">
        <v>6995</v>
      </c>
      <c r="C234" s="8358"/>
      <c r="D234" s="8357" t="s">
        <v>6591</v>
      </c>
      <c r="E234" s="8358"/>
      <c r="F234" s="3885" t="s">
        <v>6437</v>
      </c>
      <c r="G234" s="3885" t="s">
        <v>304</v>
      </c>
      <c r="H234" s="3885" t="s">
        <v>78</v>
      </c>
      <c r="I234" s="1460">
        <v>92400000</v>
      </c>
    </row>
    <row r="235" spans="1:9" s="169" customFormat="1" ht="38.25" customHeight="1" x14ac:dyDescent="0.25">
      <c r="A235" s="1395" t="s">
        <v>6592</v>
      </c>
      <c r="B235" s="8357" t="s">
        <v>6593</v>
      </c>
      <c r="C235" s="8358"/>
      <c r="D235" s="8357" t="s">
        <v>6594</v>
      </c>
      <c r="E235" s="8358"/>
      <c r="F235" s="3885" t="s">
        <v>6595</v>
      </c>
      <c r="G235" s="3885" t="s">
        <v>304</v>
      </c>
      <c r="H235" s="3885" t="s">
        <v>78</v>
      </c>
      <c r="I235" s="1460">
        <v>3000000</v>
      </c>
    </row>
    <row r="236" spans="1:9" s="169" customFormat="1" ht="53.25" customHeight="1" x14ac:dyDescent="0.25">
      <c r="A236" s="1395" t="s">
        <v>6596</v>
      </c>
      <c r="B236" s="8357" t="s">
        <v>6597</v>
      </c>
      <c r="C236" s="8358"/>
      <c r="D236" s="8357" t="s">
        <v>6598</v>
      </c>
      <c r="E236" s="8358"/>
      <c r="F236" s="3885" t="s">
        <v>6585</v>
      </c>
      <c r="G236" s="3885" t="s">
        <v>6586</v>
      </c>
      <c r="H236" s="3885" t="s">
        <v>78</v>
      </c>
      <c r="I236" s="1460">
        <v>809180000</v>
      </c>
    </row>
    <row r="237" spans="1:9" s="169" customFormat="1" ht="51" customHeight="1" x14ac:dyDescent="0.25">
      <c r="A237" s="1395" t="s">
        <v>6599</v>
      </c>
      <c r="B237" s="8357" t="s">
        <v>6600</v>
      </c>
      <c r="C237" s="8358"/>
      <c r="D237" s="8357" t="s">
        <v>6601</v>
      </c>
      <c r="E237" s="8358"/>
      <c r="F237" s="3885" t="s">
        <v>6585</v>
      </c>
      <c r="G237" s="3885" t="s">
        <v>6586</v>
      </c>
      <c r="H237" s="3885" t="s">
        <v>78</v>
      </c>
      <c r="I237" s="1460">
        <v>884930000</v>
      </c>
    </row>
    <row r="238" spans="1:9" s="169" customFormat="1" ht="26.25" customHeight="1" x14ac:dyDescent="0.25">
      <c r="A238" s="1395" t="s">
        <v>6602</v>
      </c>
      <c r="B238" s="8357" t="s">
        <v>6603</v>
      </c>
      <c r="C238" s="8358"/>
      <c r="D238" s="8357" t="s">
        <v>6604</v>
      </c>
      <c r="E238" s="8358"/>
      <c r="F238" s="3885" t="s">
        <v>6605</v>
      </c>
      <c r="G238" s="3885" t="s">
        <v>6586</v>
      </c>
      <c r="H238" s="3885" t="s">
        <v>78</v>
      </c>
      <c r="I238" s="1460">
        <v>90000000</v>
      </c>
    </row>
    <row r="239" spans="1:9" s="169" customFormat="1" ht="38.25" customHeight="1" x14ac:dyDescent="0.25">
      <c r="A239" s="1395" t="s">
        <v>6606</v>
      </c>
      <c r="B239" s="8357" t="s">
        <v>6607</v>
      </c>
      <c r="C239" s="8358"/>
      <c r="D239" s="8357" t="s">
        <v>6608</v>
      </c>
      <c r="E239" s="8358"/>
      <c r="F239" s="3885" t="s">
        <v>6609</v>
      </c>
      <c r="G239" s="3885" t="s">
        <v>304</v>
      </c>
      <c r="H239" s="3885" t="s">
        <v>78</v>
      </c>
      <c r="I239" s="1460">
        <v>44000000</v>
      </c>
    </row>
    <row r="240" spans="1:9" s="169" customFormat="1" ht="38.25" customHeight="1" x14ac:dyDescent="0.25">
      <c r="A240" s="1395" t="s">
        <v>6610</v>
      </c>
      <c r="B240" s="8357" t="s">
        <v>6611</v>
      </c>
      <c r="C240" s="8358"/>
      <c r="D240" s="8357" t="s">
        <v>6612</v>
      </c>
      <c r="E240" s="8358"/>
      <c r="F240" s="3885" t="s">
        <v>6605</v>
      </c>
      <c r="G240" s="3885" t="s">
        <v>6586</v>
      </c>
      <c r="H240" s="3885" t="s">
        <v>78</v>
      </c>
      <c r="I240" s="1460">
        <v>189375000</v>
      </c>
    </row>
    <row r="241" spans="1:11" s="169" customFormat="1" ht="40.5" customHeight="1" x14ac:dyDescent="0.25">
      <c r="A241" s="1395" t="s">
        <v>6613</v>
      </c>
      <c r="B241" s="8357" t="s">
        <v>6614</v>
      </c>
      <c r="C241" s="8358"/>
      <c r="D241" s="8357" t="s">
        <v>6615</v>
      </c>
      <c r="E241" s="8358"/>
      <c r="F241" s="3885" t="s">
        <v>6500</v>
      </c>
      <c r="G241" s="3885" t="s">
        <v>6616</v>
      </c>
      <c r="H241" s="3885" t="s">
        <v>6501</v>
      </c>
      <c r="I241" s="1460">
        <v>225000000</v>
      </c>
    </row>
    <row r="242" spans="1:11" s="169" customFormat="1" ht="38.25" customHeight="1" x14ac:dyDescent="0.25">
      <c r="A242" s="1395" t="s">
        <v>6617</v>
      </c>
      <c r="B242" s="8357" t="s">
        <v>8441</v>
      </c>
      <c r="C242" s="8358"/>
      <c r="D242" s="8357" t="s">
        <v>6618</v>
      </c>
      <c r="E242" s="8358"/>
      <c r="F242" s="3885" t="s">
        <v>6605</v>
      </c>
      <c r="G242" s="3885" t="s">
        <v>6586</v>
      </c>
      <c r="H242" s="3885" t="s">
        <v>78</v>
      </c>
      <c r="I242" s="1460">
        <v>90000000</v>
      </c>
    </row>
    <row r="243" spans="1:11" s="169" customFormat="1" ht="26.25" customHeight="1" x14ac:dyDescent="0.25">
      <c r="A243" s="1395" t="s">
        <v>6619</v>
      </c>
      <c r="B243" s="8357" t="s">
        <v>6620</v>
      </c>
      <c r="C243" s="8358"/>
      <c r="D243" s="8357" t="s">
        <v>6621</v>
      </c>
      <c r="E243" s="8358"/>
      <c r="F243" s="3885" t="s">
        <v>6605</v>
      </c>
      <c r="G243" s="3885" t="s">
        <v>6586</v>
      </c>
      <c r="H243" s="3885" t="s">
        <v>78</v>
      </c>
      <c r="I243" s="1460">
        <v>90000000</v>
      </c>
    </row>
    <row r="244" spans="1:11" s="169" customFormat="1" ht="38.25" customHeight="1" x14ac:dyDescent="0.25">
      <c r="A244" s="1395" t="s">
        <v>6622</v>
      </c>
      <c r="B244" s="8357" t="s">
        <v>6623</v>
      </c>
      <c r="C244" s="8358"/>
      <c r="D244" s="8357" t="s">
        <v>6624</v>
      </c>
      <c r="E244" s="8358"/>
      <c r="F244" s="3885" t="s">
        <v>6605</v>
      </c>
      <c r="G244" s="3885" t="s">
        <v>6586</v>
      </c>
      <c r="H244" s="3885" t="s">
        <v>78</v>
      </c>
      <c r="I244" s="1460">
        <v>97000000</v>
      </c>
    </row>
    <row r="245" spans="1:11" s="169" customFormat="1" ht="27" customHeight="1" x14ac:dyDescent="0.25">
      <c r="A245" s="1395" t="s">
        <v>6625</v>
      </c>
      <c r="B245" s="8357" t="s">
        <v>6626</v>
      </c>
      <c r="C245" s="8358"/>
      <c r="D245" s="8357" t="s">
        <v>6627</v>
      </c>
      <c r="E245" s="8358"/>
      <c r="F245" s="3885" t="s">
        <v>6437</v>
      </c>
      <c r="G245" s="3885" t="s">
        <v>304</v>
      </c>
      <c r="H245" s="3885" t="s">
        <v>78</v>
      </c>
      <c r="I245" s="1460">
        <v>69500000</v>
      </c>
    </row>
    <row r="246" spans="1:11" s="169" customFormat="1" ht="26.25" customHeight="1" x14ac:dyDescent="0.25">
      <c r="A246" s="1395" t="s">
        <v>6628</v>
      </c>
      <c r="B246" s="8357" t="s">
        <v>6629</v>
      </c>
      <c r="C246" s="8358"/>
      <c r="D246" s="8357" t="s">
        <v>6630</v>
      </c>
      <c r="E246" s="8358"/>
      <c r="F246" s="3885" t="s">
        <v>6631</v>
      </c>
      <c r="G246" s="3885" t="s">
        <v>304</v>
      </c>
      <c r="H246" s="3885" t="s">
        <v>78</v>
      </c>
      <c r="I246" s="1460">
        <v>41590000</v>
      </c>
      <c r="K246" s="4004">
        <f>I248-I10</f>
        <v>15162681601</v>
      </c>
    </row>
    <row r="247" spans="1:11" s="169" customFormat="1" ht="14.4" thickBot="1" x14ac:dyDescent="0.3">
      <c r="A247" s="1395"/>
      <c r="B247" s="7938"/>
      <c r="C247" s="7938"/>
      <c r="D247" s="1466"/>
      <c r="E247" s="1457"/>
      <c r="F247" s="3885"/>
      <c r="G247" s="3885"/>
      <c r="H247" s="3885"/>
      <c r="I247" s="1484"/>
    </row>
    <row r="248" spans="1:11" s="164" customFormat="1" ht="21.75" customHeight="1" thickBot="1" x14ac:dyDescent="0.35">
      <c r="A248" s="8214" t="s">
        <v>1604</v>
      </c>
      <c r="B248" s="8215"/>
      <c r="C248" s="8215"/>
      <c r="D248" s="170"/>
      <c r="E248" s="170"/>
      <c r="F248" s="170"/>
      <c r="G248" s="170"/>
      <c r="H248" s="519"/>
      <c r="I248" s="1485">
        <f>SUM(I9,I13,I53,I100,I107,I111,I129)</f>
        <v>21966280801</v>
      </c>
      <c r="K248" s="162"/>
    </row>
    <row r="249" spans="1:11" x14ac:dyDescent="0.3">
      <c r="K249" s="172"/>
    </row>
    <row r="250" spans="1:11" hidden="1" x14ac:dyDescent="0.3">
      <c r="F250" s="8216" t="s">
        <v>6632</v>
      </c>
      <c r="G250" s="8216"/>
      <c r="H250" s="8216"/>
      <c r="I250" s="8216"/>
    </row>
    <row r="251" spans="1:11" hidden="1" x14ac:dyDescent="0.3">
      <c r="F251" s="8216"/>
      <c r="G251" s="8216"/>
      <c r="H251" s="8216"/>
      <c r="I251" s="8216"/>
    </row>
    <row r="252" spans="1:11" hidden="1" x14ac:dyDescent="0.3">
      <c r="F252" s="8216" t="s">
        <v>1473</v>
      </c>
      <c r="G252" s="8216"/>
      <c r="H252" s="8216"/>
      <c r="I252" s="8216"/>
    </row>
    <row r="253" spans="1:11" hidden="1" x14ac:dyDescent="0.3">
      <c r="F253" s="8216" t="s">
        <v>338</v>
      </c>
      <c r="G253" s="8216"/>
      <c r="H253" s="8216"/>
      <c r="I253" s="8216"/>
    </row>
    <row r="254" spans="1:11" hidden="1" x14ac:dyDescent="0.3">
      <c r="F254" s="8216"/>
      <c r="G254" s="8216"/>
      <c r="H254" s="8216"/>
      <c r="I254" s="8216"/>
    </row>
    <row r="255" spans="1:11" hidden="1" x14ac:dyDescent="0.3">
      <c r="F255" s="8216"/>
      <c r="G255" s="8216"/>
      <c r="H255" s="8216"/>
      <c r="I255" s="8216"/>
    </row>
    <row r="256" spans="1:11" hidden="1" x14ac:dyDescent="0.3">
      <c r="F256" s="8216"/>
      <c r="G256" s="8216"/>
      <c r="H256" s="8216"/>
      <c r="I256" s="8216"/>
    </row>
    <row r="257" spans="6:9" hidden="1" x14ac:dyDescent="0.3">
      <c r="F257" s="8216" t="s">
        <v>1474</v>
      </c>
      <c r="G257" s="8216"/>
      <c r="H257" s="8216"/>
      <c r="I257" s="8216"/>
    </row>
    <row r="258" spans="6:9" hidden="1" x14ac:dyDescent="0.3">
      <c r="F258" s="8216" t="s">
        <v>1475</v>
      </c>
      <c r="G258" s="8216"/>
      <c r="H258" s="8216"/>
      <c r="I258" s="8216"/>
    </row>
    <row r="259" spans="6:9" hidden="1" x14ac:dyDescent="0.3">
      <c r="F259" s="8216" t="s">
        <v>1476</v>
      </c>
      <c r="G259" s="8216"/>
      <c r="H259" s="8216"/>
      <c r="I259" s="8216"/>
    </row>
    <row r="260" spans="6:9" hidden="1" x14ac:dyDescent="0.3">
      <c r="F260" s="8216"/>
      <c r="G260" s="8216"/>
      <c r="H260" s="8216"/>
      <c r="I260" s="8216"/>
    </row>
    <row r="261" spans="6:9" x14ac:dyDescent="0.3">
      <c r="F261" s="8216"/>
      <c r="G261" s="8216"/>
      <c r="H261" s="8216"/>
      <c r="I261" s="8216"/>
    </row>
  </sheetData>
  <mergeCells count="284">
    <mergeCell ref="F260:I260"/>
    <mergeCell ref="F261:I261"/>
    <mergeCell ref="F254:I254"/>
    <mergeCell ref="F255:I255"/>
    <mergeCell ref="F256:I256"/>
    <mergeCell ref="F257:I257"/>
    <mergeCell ref="F258:I258"/>
    <mergeCell ref="F259:I259"/>
    <mergeCell ref="B247:C247"/>
    <mergeCell ref="A248:C248"/>
    <mergeCell ref="F250:I250"/>
    <mergeCell ref="F251:I251"/>
    <mergeCell ref="F252:I252"/>
    <mergeCell ref="F253:I253"/>
    <mergeCell ref="B244:C244"/>
    <mergeCell ref="D244:E244"/>
    <mergeCell ref="B245:C245"/>
    <mergeCell ref="D245:E245"/>
    <mergeCell ref="B246:C246"/>
    <mergeCell ref="D246:E246"/>
    <mergeCell ref="B241:C241"/>
    <mergeCell ref="D241:E241"/>
    <mergeCell ref="B242:C242"/>
    <mergeCell ref="D242:E242"/>
    <mergeCell ref="B243:C243"/>
    <mergeCell ref="D243:E243"/>
    <mergeCell ref="B238:C238"/>
    <mergeCell ref="D238:E238"/>
    <mergeCell ref="B239:C239"/>
    <mergeCell ref="D239:E239"/>
    <mergeCell ref="B240:C240"/>
    <mergeCell ref="D240:E240"/>
    <mergeCell ref="B235:C235"/>
    <mergeCell ref="D235:E235"/>
    <mergeCell ref="B236:C236"/>
    <mergeCell ref="D236:E236"/>
    <mergeCell ref="B237:C237"/>
    <mergeCell ref="D237:E237"/>
    <mergeCell ref="B232:C232"/>
    <mergeCell ref="D232:E232"/>
    <mergeCell ref="B233:C233"/>
    <mergeCell ref="D233:E233"/>
    <mergeCell ref="B234:C234"/>
    <mergeCell ref="D234:E234"/>
    <mergeCell ref="B229:C229"/>
    <mergeCell ref="D229:E229"/>
    <mergeCell ref="B230:C230"/>
    <mergeCell ref="D230:E230"/>
    <mergeCell ref="B231:C231"/>
    <mergeCell ref="D231:E231"/>
    <mergeCell ref="B226:C226"/>
    <mergeCell ref="D226:E226"/>
    <mergeCell ref="B227:C227"/>
    <mergeCell ref="D227:E227"/>
    <mergeCell ref="B228:C228"/>
    <mergeCell ref="D228:E228"/>
    <mergeCell ref="B219:C219"/>
    <mergeCell ref="B222:C222"/>
    <mergeCell ref="D222:E222"/>
    <mergeCell ref="B223:C223"/>
    <mergeCell ref="B224:C224"/>
    <mergeCell ref="B225:C225"/>
    <mergeCell ref="D225:E225"/>
    <mergeCell ref="B211:C211"/>
    <mergeCell ref="B213:C213"/>
    <mergeCell ref="D213:E213"/>
    <mergeCell ref="B214:C214"/>
    <mergeCell ref="B215:C215"/>
    <mergeCell ref="B218:C218"/>
    <mergeCell ref="B206:C206"/>
    <mergeCell ref="D206:E206"/>
    <mergeCell ref="B207:C207"/>
    <mergeCell ref="D207:E207"/>
    <mergeCell ref="B208:C208"/>
    <mergeCell ref="B210:C210"/>
    <mergeCell ref="B203:C203"/>
    <mergeCell ref="D203:E203"/>
    <mergeCell ref="B204:C204"/>
    <mergeCell ref="D204:E204"/>
    <mergeCell ref="B205:C205"/>
    <mergeCell ref="D205:E205"/>
    <mergeCell ref="B198:C198"/>
    <mergeCell ref="B199:C199"/>
    <mergeCell ref="B200:C200"/>
    <mergeCell ref="B201:C201"/>
    <mergeCell ref="B202:C202"/>
    <mergeCell ref="D202:E202"/>
    <mergeCell ref="B184:C184"/>
    <mergeCell ref="B185:C185"/>
    <mergeCell ref="B186:C186"/>
    <mergeCell ref="B187:C187"/>
    <mergeCell ref="B189:C189"/>
    <mergeCell ref="B197:C197"/>
    <mergeCell ref="B177:C177"/>
    <mergeCell ref="D177:E177"/>
    <mergeCell ref="B178:C178"/>
    <mergeCell ref="B179:C179"/>
    <mergeCell ref="B180:C180"/>
    <mergeCell ref="B183:C183"/>
    <mergeCell ref="B174:C174"/>
    <mergeCell ref="D174:E174"/>
    <mergeCell ref="B175:C175"/>
    <mergeCell ref="D175:E175"/>
    <mergeCell ref="B176:C176"/>
    <mergeCell ref="D176:E176"/>
    <mergeCell ref="B171:C171"/>
    <mergeCell ref="D171:E171"/>
    <mergeCell ref="B172:C172"/>
    <mergeCell ref="D172:E172"/>
    <mergeCell ref="B173:C173"/>
    <mergeCell ref="D173:E173"/>
    <mergeCell ref="B168:C168"/>
    <mergeCell ref="D168:E168"/>
    <mergeCell ref="B169:C169"/>
    <mergeCell ref="D169:E169"/>
    <mergeCell ref="B170:C170"/>
    <mergeCell ref="D170:E170"/>
    <mergeCell ref="B165:C165"/>
    <mergeCell ref="D165:E165"/>
    <mergeCell ref="B166:C166"/>
    <mergeCell ref="D166:E166"/>
    <mergeCell ref="B167:C167"/>
    <mergeCell ref="D167:E167"/>
    <mergeCell ref="B160:C160"/>
    <mergeCell ref="D160:E160"/>
    <mergeCell ref="B161:C161"/>
    <mergeCell ref="D161:E161"/>
    <mergeCell ref="B162:C162"/>
    <mergeCell ref="B163:C163"/>
    <mergeCell ref="B149:C149"/>
    <mergeCell ref="B153:C153"/>
    <mergeCell ref="B154:C154"/>
    <mergeCell ref="B158:C158"/>
    <mergeCell ref="B159:C159"/>
    <mergeCell ref="D159:E159"/>
    <mergeCell ref="B146:C146"/>
    <mergeCell ref="D146:E146"/>
    <mergeCell ref="B147:C147"/>
    <mergeCell ref="D147:E147"/>
    <mergeCell ref="B148:C148"/>
    <mergeCell ref="D148:E148"/>
    <mergeCell ref="D139:E139"/>
    <mergeCell ref="B140:C140"/>
    <mergeCell ref="B141:C141"/>
    <mergeCell ref="B143:C143"/>
    <mergeCell ref="B144:C144"/>
    <mergeCell ref="B145:C145"/>
    <mergeCell ref="D145:E145"/>
    <mergeCell ref="B126:C126"/>
    <mergeCell ref="B129:C129"/>
    <mergeCell ref="B130:C130"/>
    <mergeCell ref="B134:C134"/>
    <mergeCell ref="B137:C137"/>
    <mergeCell ref="B139:C139"/>
    <mergeCell ref="B116:C116"/>
    <mergeCell ref="B117:C117"/>
    <mergeCell ref="B118:C118"/>
    <mergeCell ref="D118:E118"/>
    <mergeCell ref="B119:C119"/>
    <mergeCell ref="B123:C123"/>
    <mergeCell ref="F112:F113"/>
    <mergeCell ref="G112:G113"/>
    <mergeCell ref="H112:H113"/>
    <mergeCell ref="I112:I113"/>
    <mergeCell ref="B114:C114"/>
    <mergeCell ref="B115:C115"/>
    <mergeCell ref="B108:C108"/>
    <mergeCell ref="D108:E108"/>
    <mergeCell ref="B110:C110"/>
    <mergeCell ref="B111:C111"/>
    <mergeCell ref="A112:A113"/>
    <mergeCell ref="B112:C113"/>
    <mergeCell ref="B104:C104"/>
    <mergeCell ref="D104:E104"/>
    <mergeCell ref="B105:C105"/>
    <mergeCell ref="D105:E105"/>
    <mergeCell ref="B106:C106"/>
    <mergeCell ref="B107:C107"/>
    <mergeCell ref="B100:C100"/>
    <mergeCell ref="B101:C101"/>
    <mergeCell ref="D101:E101"/>
    <mergeCell ref="B102:C102"/>
    <mergeCell ref="D102:E102"/>
    <mergeCell ref="B103:C103"/>
    <mergeCell ref="D103:E103"/>
    <mergeCell ref="B95:C95"/>
    <mergeCell ref="D95:E95"/>
    <mergeCell ref="B96:C96"/>
    <mergeCell ref="B97:C97"/>
    <mergeCell ref="B98:C98"/>
    <mergeCell ref="B99:C99"/>
    <mergeCell ref="B89:C89"/>
    <mergeCell ref="D89:E89"/>
    <mergeCell ref="H89:H93"/>
    <mergeCell ref="I89:I93"/>
    <mergeCell ref="B90:C93"/>
    <mergeCell ref="B94:C94"/>
    <mergeCell ref="I67:I88"/>
    <mergeCell ref="B68:C68"/>
    <mergeCell ref="B69:C69"/>
    <mergeCell ref="B70:C70"/>
    <mergeCell ref="B73:C73"/>
    <mergeCell ref="B74:C74"/>
    <mergeCell ref="D74:E74"/>
    <mergeCell ref="B75:C75"/>
    <mergeCell ref="D75:E75"/>
    <mergeCell ref="B76:C88"/>
    <mergeCell ref="B62:C62"/>
    <mergeCell ref="D62:E62"/>
    <mergeCell ref="B67:C67"/>
    <mergeCell ref="D67:E67"/>
    <mergeCell ref="F67:F88"/>
    <mergeCell ref="H67:H88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B52:C52"/>
    <mergeCell ref="D52:E52"/>
    <mergeCell ref="B53:C53"/>
    <mergeCell ref="B54:C54"/>
    <mergeCell ref="B55:C55"/>
    <mergeCell ref="D55:E55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38:C38"/>
    <mergeCell ref="B39:C39"/>
    <mergeCell ref="B40:C40"/>
    <mergeCell ref="B41:C41"/>
    <mergeCell ref="D41:E41"/>
    <mergeCell ref="B42:C42"/>
    <mergeCell ref="D42:E42"/>
    <mergeCell ref="B30:C30"/>
    <mergeCell ref="B31:C31"/>
    <mergeCell ref="B33:C33"/>
    <mergeCell ref="B34:C34"/>
    <mergeCell ref="B35:C35"/>
    <mergeCell ref="B36:C36"/>
    <mergeCell ref="B15:C15"/>
    <mergeCell ref="B16:C16"/>
    <mergeCell ref="B17:C17"/>
    <mergeCell ref="B21:C21"/>
    <mergeCell ref="B24:C24"/>
    <mergeCell ref="B26:C26"/>
    <mergeCell ref="B7:C7"/>
    <mergeCell ref="D7:E7"/>
    <mergeCell ref="D10:E10"/>
    <mergeCell ref="B13:C13"/>
    <mergeCell ref="J13:K13"/>
    <mergeCell ref="B14:C14"/>
    <mergeCell ref="D14:E14"/>
    <mergeCell ref="A1:I1"/>
    <mergeCell ref="A2:I2"/>
    <mergeCell ref="A3:C3"/>
    <mergeCell ref="B5:C6"/>
    <mergeCell ref="D5:F5"/>
    <mergeCell ref="G5:G6"/>
    <mergeCell ref="H5:H6"/>
    <mergeCell ref="I5:I6"/>
    <mergeCell ref="D6:E6"/>
  </mergeCells>
  <pageMargins left="0.8" right="0.196850393700787" top="0.27" bottom="0.34" header="0.31496062992126" footer="0.31496062992126"/>
  <pageSetup paperSize="9" orientation="landscape" horizontalDpi="4294967293" verticalDpi="300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FF00"/>
  </sheetPr>
  <dimension ref="A1:H84"/>
  <sheetViews>
    <sheetView topLeftCell="C1" workbookViewId="0">
      <selection activeCell="D16" sqref="D16"/>
    </sheetView>
  </sheetViews>
  <sheetFormatPr defaultColWidth="9.109375" defaultRowHeight="13.8" x14ac:dyDescent="0.25"/>
  <cols>
    <col min="1" max="1" width="4.33203125" style="4145" customWidth="1"/>
    <col min="2" max="2" width="5" style="4145" customWidth="1"/>
    <col min="3" max="3" width="54.109375" style="4145" customWidth="1"/>
    <col min="4" max="4" width="50.88671875" style="4145" customWidth="1"/>
    <col min="5" max="5" width="31.109375" style="4145" customWidth="1"/>
    <col min="6" max="6" width="12.109375" style="4145" customWidth="1"/>
    <col min="7" max="7" width="13.6640625" style="4145" customWidth="1"/>
    <col min="8" max="8" width="16.88671875" style="4145" customWidth="1"/>
    <col min="9" max="16384" width="9.109375" style="4145"/>
  </cols>
  <sheetData>
    <row r="1" spans="1:8" s="4139" customFormat="1" x14ac:dyDescent="0.25">
      <c r="A1" s="8410" t="s">
        <v>3197</v>
      </c>
      <c r="B1" s="8410"/>
      <c r="C1" s="8410"/>
      <c r="D1" s="8410"/>
      <c r="E1" s="8410"/>
      <c r="F1" s="8410"/>
      <c r="G1" s="8410"/>
      <c r="H1" s="8410"/>
    </row>
    <row r="2" spans="1:8" s="4139" customFormat="1" ht="24" customHeight="1" x14ac:dyDescent="0.25">
      <c r="A2" s="4139" t="s">
        <v>448</v>
      </c>
      <c r="B2" s="7066"/>
      <c r="C2" s="4140" t="s">
        <v>3876</v>
      </c>
      <c r="D2" s="7066"/>
      <c r="E2" s="7066"/>
      <c r="F2" s="7066"/>
      <c r="G2" s="7066"/>
      <c r="H2" s="4141"/>
    </row>
    <row r="3" spans="1:8" ht="5.25" customHeight="1" thickBot="1" x14ac:dyDescent="0.35">
      <c r="A3" s="4142"/>
      <c r="B3" s="4143"/>
      <c r="C3" s="4143"/>
      <c r="D3" s="4143"/>
      <c r="E3" s="4143"/>
      <c r="F3" s="4143"/>
      <c r="G3" s="4143"/>
      <c r="H3" s="4144"/>
    </row>
    <row r="4" spans="1:8" s="4146" customFormat="1" ht="27" customHeight="1" x14ac:dyDescent="0.3">
      <c r="A4" s="8411" t="s">
        <v>59</v>
      </c>
      <c r="B4" s="8412"/>
      <c r="C4" s="8415" t="s">
        <v>3875</v>
      </c>
      <c r="D4" s="8417" t="s">
        <v>62</v>
      </c>
      <c r="E4" s="8412"/>
      <c r="F4" s="8415" t="s">
        <v>63</v>
      </c>
      <c r="G4" s="8415" t="s">
        <v>234</v>
      </c>
      <c r="H4" s="8418" t="s">
        <v>3874</v>
      </c>
    </row>
    <row r="5" spans="1:8" s="4146" customFormat="1" ht="14.4" thickBot="1" x14ac:dyDescent="0.35">
      <c r="A5" s="8413"/>
      <c r="B5" s="8414"/>
      <c r="C5" s="8416"/>
      <c r="D5" s="4147" t="s">
        <v>3873</v>
      </c>
      <c r="E5" s="4147" t="s">
        <v>66</v>
      </c>
      <c r="F5" s="8416"/>
      <c r="G5" s="8416"/>
      <c r="H5" s="8419"/>
    </row>
    <row r="6" spans="1:8" s="4146" customFormat="1" ht="14.4" thickBot="1" x14ac:dyDescent="0.35">
      <c r="A6" s="8406">
        <v>1</v>
      </c>
      <c r="B6" s="8406"/>
      <c r="C6" s="7065">
        <v>2</v>
      </c>
      <c r="D6" s="7065">
        <v>3</v>
      </c>
      <c r="E6" s="7065">
        <v>4</v>
      </c>
      <c r="F6" s="7065">
        <v>5</v>
      </c>
      <c r="G6" s="7065">
        <v>6</v>
      </c>
      <c r="H6" s="4148">
        <v>7</v>
      </c>
    </row>
    <row r="7" spans="1:8" s="4146" customFormat="1" x14ac:dyDescent="0.3">
      <c r="A7" s="4149"/>
      <c r="B7" s="4150"/>
      <c r="C7" s="4151"/>
      <c r="D7" s="4151"/>
      <c r="E7" s="4151"/>
      <c r="F7" s="4150"/>
      <c r="G7" s="4152"/>
      <c r="H7" s="341"/>
    </row>
    <row r="8" spans="1:8" s="4146" customFormat="1" x14ac:dyDescent="0.3">
      <c r="A8" s="4149"/>
      <c r="B8" s="4150"/>
      <c r="C8" s="4153" t="s">
        <v>68</v>
      </c>
      <c r="D8" s="4154"/>
      <c r="E8" s="4154"/>
      <c r="F8" s="347"/>
      <c r="G8" s="346"/>
      <c r="H8" s="345">
        <f>+H9</f>
        <v>4883890300</v>
      </c>
    </row>
    <row r="9" spans="1:8" s="4146" customFormat="1" ht="26.25" customHeight="1" x14ac:dyDescent="0.3">
      <c r="A9" s="4149"/>
      <c r="B9" s="4150"/>
      <c r="C9" s="4155" t="s">
        <v>3378</v>
      </c>
      <c r="D9" s="4156" t="s">
        <v>70</v>
      </c>
      <c r="E9" s="4156"/>
      <c r="F9" s="344" t="s">
        <v>3872</v>
      </c>
      <c r="G9" s="343" t="s">
        <v>3871</v>
      </c>
      <c r="H9" s="341">
        <v>4883890300</v>
      </c>
    </row>
    <row r="10" spans="1:8" s="4146" customFormat="1" x14ac:dyDescent="0.3">
      <c r="A10" s="4149"/>
      <c r="B10" s="4150"/>
      <c r="C10" s="4150"/>
      <c r="D10" s="4150"/>
      <c r="E10" s="4150"/>
      <c r="F10" s="4150"/>
      <c r="G10" s="4152"/>
      <c r="H10" s="4157"/>
    </row>
    <row r="11" spans="1:8" s="4146" customFormat="1" x14ac:dyDescent="0.3">
      <c r="A11" s="4158"/>
      <c r="B11" s="4159"/>
      <c r="C11" s="4153" t="s">
        <v>3375</v>
      </c>
      <c r="D11" s="4159"/>
      <c r="E11" s="4159"/>
      <c r="F11" s="4159"/>
      <c r="G11" s="4160"/>
      <c r="H11" s="4161">
        <f>H12+H27+H36+H39+H43+H46+H53+H57+H60+H62+H69+H75+H79</f>
        <v>20643970000</v>
      </c>
    </row>
    <row r="12" spans="1:8" s="4146" customFormat="1" ht="27.6" x14ac:dyDescent="0.3">
      <c r="A12" s="4162">
        <v>1</v>
      </c>
      <c r="B12" s="4163"/>
      <c r="C12" s="4164" t="s">
        <v>771</v>
      </c>
      <c r="D12" s="4165" t="s">
        <v>3870</v>
      </c>
      <c r="E12" s="4165"/>
      <c r="F12" s="4166"/>
      <c r="G12" s="4166"/>
      <c r="H12" s="4167">
        <f>SUM(H13:H25)</f>
        <v>947597000</v>
      </c>
    </row>
    <row r="13" spans="1:8" s="4146" customFormat="1" ht="27.6" x14ac:dyDescent="0.3">
      <c r="A13" s="4168"/>
      <c r="B13" s="4169" t="s">
        <v>67</v>
      </c>
      <c r="C13" s="4170" t="s">
        <v>3869</v>
      </c>
      <c r="D13" s="4171" t="s">
        <v>772</v>
      </c>
      <c r="E13" s="4171" t="s">
        <v>3868</v>
      </c>
      <c r="F13" s="4166" t="s">
        <v>3867</v>
      </c>
      <c r="G13" s="4166" t="s">
        <v>78</v>
      </c>
      <c r="H13" s="4172">
        <v>500000</v>
      </c>
    </row>
    <row r="14" spans="1:8" s="4146" customFormat="1" ht="27.6" x14ac:dyDescent="0.3">
      <c r="A14" s="4168"/>
      <c r="B14" s="4173" t="s">
        <v>72</v>
      </c>
      <c r="C14" s="4174" t="s">
        <v>3866</v>
      </c>
      <c r="D14" s="4175" t="s">
        <v>773</v>
      </c>
      <c r="E14" s="4175" t="s">
        <v>3865</v>
      </c>
      <c r="F14" s="4166" t="s">
        <v>250</v>
      </c>
      <c r="G14" s="4166" t="s">
        <v>78</v>
      </c>
      <c r="H14" s="4176">
        <v>40000000</v>
      </c>
    </row>
    <row r="15" spans="1:8" s="4146" customFormat="1" ht="27.6" x14ac:dyDescent="0.3">
      <c r="A15" s="4168"/>
      <c r="B15" s="4173" t="s">
        <v>109</v>
      </c>
      <c r="C15" s="4174" t="s">
        <v>3864</v>
      </c>
      <c r="D15" s="4175" t="s">
        <v>774</v>
      </c>
      <c r="E15" s="4175" t="s">
        <v>3863</v>
      </c>
      <c r="F15" s="4166" t="s">
        <v>3862</v>
      </c>
      <c r="G15" s="4166" t="s">
        <v>78</v>
      </c>
      <c r="H15" s="4176">
        <v>40000000</v>
      </c>
    </row>
    <row r="16" spans="1:8" s="4146" customFormat="1" ht="27.6" x14ac:dyDescent="0.3">
      <c r="A16" s="4168"/>
      <c r="B16" s="4173" t="s">
        <v>114</v>
      </c>
      <c r="C16" s="4174" t="s">
        <v>3861</v>
      </c>
      <c r="D16" s="4175" t="s">
        <v>3860</v>
      </c>
      <c r="E16" s="4175" t="s">
        <v>3859</v>
      </c>
      <c r="F16" s="4166" t="s">
        <v>250</v>
      </c>
      <c r="G16" s="4166" t="s">
        <v>78</v>
      </c>
      <c r="H16" s="4176">
        <v>56467000</v>
      </c>
    </row>
    <row r="17" spans="1:8" s="4146" customFormat="1" ht="27.6" x14ac:dyDescent="0.3">
      <c r="A17" s="4168"/>
      <c r="B17" s="4173" t="s">
        <v>139</v>
      </c>
      <c r="C17" s="4174" t="s">
        <v>3858</v>
      </c>
      <c r="D17" s="4175" t="s">
        <v>775</v>
      </c>
      <c r="E17" s="4175" t="s">
        <v>3857</v>
      </c>
      <c r="F17" s="4166" t="s">
        <v>250</v>
      </c>
      <c r="G17" s="4166" t="s">
        <v>78</v>
      </c>
      <c r="H17" s="4176">
        <v>53500000</v>
      </c>
    </row>
    <row r="18" spans="1:8" s="4146" customFormat="1" ht="27.6" hidden="1" x14ac:dyDescent="0.3">
      <c r="A18" s="4168"/>
      <c r="B18" s="4173" t="s">
        <v>81</v>
      </c>
      <c r="C18" s="4174" t="s">
        <v>3856</v>
      </c>
      <c r="D18" s="4175" t="s">
        <v>776</v>
      </c>
      <c r="E18" s="4175" t="s">
        <v>3855</v>
      </c>
      <c r="F18" s="4166" t="s">
        <v>267</v>
      </c>
      <c r="G18" s="4166" t="s">
        <v>78</v>
      </c>
      <c r="H18" s="4176">
        <v>0</v>
      </c>
    </row>
    <row r="19" spans="1:8" s="4146" customFormat="1" ht="27.6" x14ac:dyDescent="0.3">
      <c r="A19" s="4168"/>
      <c r="B19" s="4173" t="s">
        <v>84</v>
      </c>
      <c r="C19" s="4174" t="s">
        <v>3854</v>
      </c>
      <c r="D19" s="4175" t="s">
        <v>94</v>
      </c>
      <c r="E19" s="4175" t="s">
        <v>3853</v>
      </c>
      <c r="F19" s="4166" t="s">
        <v>1576</v>
      </c>
      <c r="G19" s="4166" t="s">
        <v>78</v>
      </c>
      <c r="H19" s="4176">
        <v>6000000</v>
      </c>
    </row>
    <row r="20" spans="1:8" s="4146" customFormat="1" x14ac:dyDescent="0.3">
      <c r="A20" s="4168"/>
      <c r="B20" s="4173" t="s">
        <v>119</v>
      </c>
      <c r="C20" s="4174" t="s">
        <v>3852</v>
      </c>
      <c r="D20" s="4175" t="s">
        <v>777</v>
      </c>
      <c r="E20" s="4175" t="s">
        <v>3851</v>
      </c>
      <c r="F20" s="4166" t="s">
        <v>250</v>
      </c>
      <c r="G20" s="4166" t="s">
        <v>78</v>
      </c>
      <c r="H20" s="4176">
        <v>12000000</v>
      </c>
    </row>
    <row r="21" spans="1:8" s="4146" customFormat="1" ht="27.6" x14ac:dyDescent="0.3">
      <c r="A21" s="4168"/>
      <c r="B21" s="4173" t="s">
        <v>185</v>
      </c>
      <c r="C21" s="4174" t="s">
        <v>3850</v>
      </c>
      <c r="D21" s="4175" t="s">
        <v>778</v>
      </c>
      <c r="E21" s="4175" t="s">
        <v>3849</v>
      </c>
      <c r="F21" s="4166" t="s">
        <v>472</v>
      </c>
      <c r="G21" s="4166" t="s">
        <v>78</v>
      </c>
      <c r="H21" s="4176">
        <v>55000000</v>
      </c>
    </row>
    <row r="22" spans="1:8" s="4146" customFormat="1" ht="41.4" x14ac:dyDescent="0.3">
      <c r="A22" s="4168"/>
      <c r="B22" s="4173" t="s">
        <v>281</v>
      </c>
      <c r="C22" s="4174" t="s">
        <v>3848</v>
      </c>
      <c r="D22" s="4175" t="s">
        <v>3847</v>
      </c>
      <c r="E22" s="4175" t="s">
        <v>3846</v>
      </c>
      <c r="F22" s="4166" t="s">
        <v>472</v>
      </c>
      <c r="G22" s="4166" t="s">
        <v>78</v>
      </c>
      <c r="H22" s="4176">
        <v>536510000</v>
      </c>
    </row>
    <row r="23" spans="1:8" s="4146" customFormat="1" ht="27.6" x14ac:dyDescent="0.3">
      <c r="A23" s="4168"/>
      <c r="B23" s="4173" t="s">
        <v>283</v>
      </c>
      <c r="C23" s="4174" t="s">
        <v>3845</v>
      </c>
      <c r="D23" s="4175" t="s">
        <v>779</v>
      </c>
      <c r="E23" s="4175" t="s">
        <v>3844</v>
      </c>
      <c r="F23" s="4166" t="s">
        <v>250</v>
      </c>
      <c r="G23" s="4166" t="s">
        <v>78</v>
      </c>
      <c r="H23" s="4176">
        <v>48500000</v>
      </c>
    </row>
    <row r="24" spans="1:8" s="4146" customFormat="1" ht="27.6" x14ac:dyDescent="0.3">
      <c r="A24" s="4168"/>
      <c r="B24" s="4173">
        <v>13</v>
      </c>
      <c r="C24" s="4174" t="s">
        <v>3843</v>
      </c>
      <c r="D24" s="4175" t="s">
        <v>3842</v>
      </c>
      <c r="E24" s="4175" t="s">
        <v>3841</v>
      </c>
      <c r="F24" s="4166" t="s">
        <v>250</v>
      </c>
      <c r="G24" s="4166" t="s">
        <v>78</v>
      </c>
      <c r="H24" s="4176">
        <v>54120000</v>
      </c>
    </row>
    <row r="25" spans="1:8" s="4146" customFormat="1" ht="27.6" x14ac:dyDescent="0.3">
      <c r="A25" s="4168"/>
      <c r="B25" s="4173">
        <v>14</v>
      </c>
      <c r="C25" s="4174" t="s">
        <v>3840</v>
      </c>
      <c r="D25" s="4175" t="s">
        <v>3839</v>
      </c>
      <c r="E25" s="4175" t="s">
        <v>3838</v>
      </c>
      <c r="F25" s="4166" t="s">
        <v>250</v>
      </c>
      <c r="G25" s="4166" t="s">
        <v>78</v>
      </c>
      <c r="H25" s="4176">
        <v>45000000</v>
      </c>
    </row>
    <row r="26" spans="1:8" s="4146" customFormat="1" x14ac:dyDescent="0.3">
      <c r="A26" s="4168"/>
      <c r="B26" s="4177"/>
      <c r="C26" s="4170"/>
      <c r="D26" s="4171"/>
      <c r="E26" s="4171"/>
      <c r="F26" s="4166"/>
      <c r="G26" s="4166"/>
      <c r="H26" s="4172"/>
    </row>
    <row r="27" spans="1:8" s="4146" customFormat="1" ht="27.6" x14ac:dyDescent="0.3">
      <c r="A27" s="4162" t="s">
        <v>3837</v>
      </c>
      <c r="B27" s="4178"/>
      <c r="C27" s="4164" t="s">
        <v>780</v>
      </c>
      <c r="D27" s="4165" t="s">
        <v>3836</v>
      </c>
      <c r="E27" s="4165"/>
      <c r="F27" s="4179"/>
      <c r="G27" s="4179"/>
      <c r="H27" s="4167">
        <f>SUM(H28:H35)</f>
        <v>1000050000</v>
      </c>
    </row>
    <row r="28" spans="1:8" s="4182" customFormat="1" ht="55.2" x14ac:dyDescent="0.25">
      <c r="A28" s="4180"/>
      <c r="B28" s="4173" t="s">
        <v>67</v>
      </c>
      <c r="C28" s="4174" t="s">
        <v>6997</v>
      </c>
      <c r="D28" s="4175" t="s">
        <v>781</v>
      </c>
      <c r="E28" s="4175" t="s">
        <v>3835</v>
      </c>
      <c r="F28" s="4181" t="s">
        <v>3834</v>
      </c>
      <c r="G28" s="4166" t="s">
        <v>78</v>
      </c>
      <c r="H28" s="4176">
        <v>512070000</v>
      </c>
    </row>
    <row r="29" spans="1:8" s="4182" customFormat="1" ht="27.6" hidden="1" x14ac:dyDescent="0.25">
      <c r="A29" s="4180"/>
      <c r="B29" s="4173" t="s">
        <v>72</v>
      </c>
      <c r="C29" s="4174" t="s">
        <v>3833</v>
      </c>
      <c r="D29" s="4175" t="s">
        <v>782</v>
      </c>
      <c r="E29" s="4175" t="s">
        <v>3832</v>
      </c>
      <c r="F29" s="4181" t="s">
        <v>323</v>
      </c>
      <c r="G29" s="4166" t="s">
        <v>78</v>
      </c>
      <c r="H29" s="4176">
        <v>0</v>
      </c>
    </row>
    <row r="30" spans="1:8" s="4182" customFormat="1" x14ac:dyDescent="0.25">
      <c r="A30" s="4180"/>
      <c r="B30" s="4173" t="s">
        <v>109</v>
      </c>
      <c r="C30" s="4174" t="s">
        <v>6999</v>
      </c>
      <c r="D30" s="4175" t="s">
        <v>783</v>
      </c>
      <c r="E30" s="4175" t="s">
        <v>117</v>
      </c>
      <c r="F30" s="4181" t="s">
        <v>321</v>
      </c>
      <c r="G30" s="4166" t="s">
        <v>78</v>
      </c>
      <c r="H30" s="4176">
        <v>50000000</v>
      </c>
    </row>
    <row r="31" spans="1:8" s="4182" customFormat="1" x14ac:dyDescent="0.25">
      <c r="A31" s="4180"/>
      <c r="B31" s="4173" t="s">
        <v>144</v>
      </c>
      <c r="C31" s="4174" t="s">
        <v>6998</v>
      </c>
      <c r="D31" s="4175" t="s">
        <v>3831</v>
      </c>
      <c r="E31" s="4175" t="s">
        <v>319</v>
      </c>
      <c r="F31" s="4181" t="s">
        <v>520</v>
      </c>
      <c r="G31" s="4166" t="s">
        <v>78</v>
      </c>
      <c r="H31" s="4183">
        <v>8000000</v>
      </c>
    </row>
    <row r="32" spans="1:8" s="4182" customFormat="1" x14ac:dyDescent="0.25">
      <c r="A32" s="4180"/>
      <c r="B32" s="4184" t="s">
        <v>114</v>
      </c>
      <c r="C32" s="4185" t="s">
        <v>3830</v>
      </c>
      <c r="D32" s="4186" t="s">
        <v>784</v>
      </c>
      <c r="E32" s="4186" t="s">
        <v>3829</v>
      </c>
      <c r="F32" s="4187" t="s">
        <v>3828</v>
      </c>
      <c r="G32" s="4188" t="s">
        <v>78</v>
      </c>
      <c r="H32" s="4189">
        <v>78000000</v>
      </c>
    </row>
    <row r="33" spans="1:8" s="4182" customFormat="1" x14ac:dyDescent="0.25">
      <c r="A33" s="4180"/>
      <c r="B33" s="4190" t="s">
        <v>139</v>
      </c>
      <c r="C33" s="4191" t="s">
        <v>3827</v>
      </c>
      <c r="D33" s="4192" t="s">
        <v>785</v>
      </c>
      <c r="E33" s="4192" t="s">
        <v>608</v>
      </c>
      <c r="F33" s="4159" t="s">
        <v>1576</v>
      </c>
      <c r="G33" s="4193" t="s">
        <v>78</v>
      </c>
      <c r="H33" s="4194">
        <v>35000000</v>
      </c>
    </row>
    <row r="34" spans="1:8" s="4182" customFormat="1" ht="27.6" x14ac:dyDescent="0.25">
      <c r="A34" s="4180"/>
      <c r="B34" s="4173" t="s">
        <v>81</v>
      </c>
      <c r="C34" s="4174" t="s">
        <v>3826</v>
      </c>
      <c r="D34" s="4175" t="s">
        <v>786</v>
      </c>
      <c r="E34" s="4175" t="s">
        <v>3825</v>
      </c>
      <c r="F34" s="4181" t="s">
        <v>472</v>
      </c>
      <c r="G34" s="4166" t="s">
        <v>78</v>
      </c>
      <c r="H34" s="4176">
        <v>292480000</v>
      </c>
    </row>
    <row r="35" spans="1:8" s="4182" customFormat="1" ht="27.6" x14ac:dyDescent="0.25">
      <c r="A35" s="4180"/>
      <c r="B35" s="4184" t="s">
        <v>84</v>
      </c>
      <c r="C35" s="4185" t="s">
        <v>3824</v>
      </c>
      <c r="D35" s="4186" t="s">
        <v>787</v>
      </c>
      <c r="E35" s="4186" t="s">
        <v>3823</v>
      </c>
      <c r="F35" s="4187" t="s">
        <v>270</v>
      </c>
      <c r="G35" s="4188" t="s">
        <v>78</v>
      </c>
      <c r="H35" s="4189">
        <v>24500000</v>
      </c>
    </row>
    <row r="36" spans="1:8" s="4182" customFormat="1" ht="27.6" x14ac:dyDescent="0.25">
      <c r="A36" s="4195" t="s">
        <v>3822</v>
      </c>
      <c r="B36" s="4196"/>
      <c r="C36" s="4197" t="s">
        <v>788</v>
      </c>
      <c r="D36" s="4198" t="s">
        <v>3821</v>
      </c>
      <c r="E36" s="4198"/>
      <c r="F36" s="4199"/>
      <c r="G36" s="4200"/>
      <c r="H36" s="4201">
        <f>SUM(H37)</f>
        <v>65000000</v>
      </c>
    </row>
    <row r="37" spans="1:8" s="4182" customFormat="1" ht="27.6" x14ac:dyDescent="0.25">
      <c r="A37" s="4180"/>
      <c r="B37" s="4184" t="s">
        <v>67</v>
      </c>
      <c r="C37" s="4185" t="s">
        <v>3820</v>
      </c>
      <c r="D37" s="4186" t="s">
        <v>789</v>
      </c>
      <c r="E37" s="4186" t="s">
        <v>3819</v>
      </c>
      <c r="F37" s="4187" t="s">
        <v>3818</v>
      </c>
      <c r="G37" s="4187" t="s">
        <v>78</v>
      </c>
      <c r="H37" s="4189">
        <v>65000000</v>
      </c>
    </row>
    <row r="38" spans="1:8" s="4182" customFormat="1" x14ac:dyDescent="0.25">
      <c r="A38" s="4202"/>
      <c r="B38" s="4184"/>
      <c r="C38" s="4185"/>
      <c r="D38" s="4186"/>
      <c r="E38" s="4186"/>
      <c r="F38" s="4187"/>
      <c r="G38" s="4187"/>
      <c r="H38" s="4203"/>
    </row>
    <row r="39" spans="1:8" s="4182" customFormat="1" ht="27.6" x14ac:dyDescent="0.25">
      <c r="A39" s="4204" t="s">
        <v>3817</v>
      </c>
      <c r="B39" s="4205"/>
      <c r="C39" s="4206" t="s">
        <v>790</v>
      </c>
      <c r="D39" s="4207" t="s">
        <v>3816</v>
      </c>
      <c r="E39" s="4207"/>
      <c r="F39" s="4181"/>
      <c r="G39" s="4208"/>
      <c r="H39" s="4209">
        <f>SUM(H40:H41)</f>
        <v>150000000</v>
      </c>
    </row>
    <row r="40" spans="1:8" s="4182" customFormat="1" ht="27.6" x14ac:dyDescent="0.25">
      <c r="A40" s="4180"/>
      <c r="B40" s="4173" t="s">
        <v>67</v>
      </c>
      <c r="C40" s="4174" t="s">
        <v>3815</v>
      </c>
      <c r="D40" s="4175" t="s">
        <v>791</v>
      </c>
      <c r="E40" s="4175" t="s">
        <v>3814</v>
      </c>
      <c r="F40" s="4181" t="s">
        <v>369</v>
      </c>
      <c r="G40" s="4181" t="s">
        <v>78</v>
      </c>
      <c r="H40" s="4183">
        <v>150000000</v>
      </c>
    </row>
    <row r="41" spans="1:8" s="4182" customFormat="1" ht="27.6" hidden="1" x14ac:dyDescent="0.25">
      <c r="A41" s="4180"/>
      <c r="B41" s="4173" t="s">
        <v>72</v>
      </c>
      <c r="C41" s="4174" t="s">
        <v>3813</v>
      </c>
      <c r="D41" s="4175" t="s">
        <v>792</v>
      </c>
      <c r="E41" s="4175" t="s">
        <v>3812</v>
      </c>
      <c r="F41" s="4181" t="s">
        <v>3774</v>
      </c>
      <c r="G41" s="4181" t="s">
        <v>78</v>
      </c>
      <c r="H41" s="4183">
        <v>0</v>
      </c>
    </row>
    <row r="42" spans="1:8" s="4182" customFormat="1" x14ac:dyDescent="0.25">
      <c r="A42" s="4180"/>
      <c r="B42" s="4173"/>
      <c r="C42" s="4174"/>
      <c r="D42" s="4175"/>
      <c r="E42" s="4175"/>
      <c r="F42" s="4181"/>
      <c r="G42" s="4181"/>
      <c r="H42" s="4183"/>
    </row>
    <row r="43" spans="1:8" s="4182" customFormat="1" ht="27.6" x14ac:dyDescent="0.25">
      <c r="A43" s="4210" t="s">
        <v>3811</v>
      </c>
      <c r="B43" s="4205"/>
      <c r="C43" s="4206" t="s">
        <v>794</v>
      </c>
      <c r="D43" s="4207" t="s">
        <v>3810</v>
      </c>
      <c r="E43" s="4207"/>
      <c r="F43" s="4181"/>
      <c r="G43" s="4181"/>
      <c r="H43" s="4211">
        <f>SUM(H44:H44)</f>
        <v>5000000</v>
      </c>
    </row>
    <row r="44" spans="1:8" s="4182" customFormat="1" x14ac:dyDescent="0.25">
      <c r="A44" s="4180"/>
      <c r="B44" s="4173" t="s">
        <v>67</v>
      </c>
      <c r="C44" s="4174" t="s">
        <v>3809</v>
      </c>
      <c r="D44" s="4175" t="s">
        <v>795</v>
      </c>
      <c r="E44" s="4175" t="s">
        <v>3808</v>
      </c>
      <c r="F44" s="4212" t="s">
        <v>266</v>
      </c>
      <c r="G44" s="4212" t="s">
        <v>78</v>
      </c>
      <c r="H44" s="4176">
        <v>5000000</v>
      </c>
    </row>
    <row r="45" spans="1:8" s="4182" customFormat="1" x14ac:dyDescent="0.25">
      <c r="A45" s="4180"/>
      <c r="B45" s="4173"/>
      <c r="C45" s="4174"/>
      <c r="D45" s="4175"/>
      <c r="E45" s="4175"/>
      <c r="F45" s="4212"/>
      <c r="G45" s="4212"/>
      <c r="H45" s="4176"/>
    </row>
    <row r="46" spans="1:8" s="4182" customFormat="1" ht="27.6" x14ac:dyDescent="0.25">
      <c r="A46" s="4210" t="s">
        <v>3807</v>
      </c>
      <c r="B46" s="4205"/>
      <c r="C46" s="4206" t="s">
        <v>796</v>
      </c>
      <c r="D46" s="4207" t="s">
        <v>3806</v>
      </c>
      <c r="E46" s="4207"/>
      <c r="F46" s="4181"/>
      <c r="G46" s="4181"/>
      <c r="H46" s="4211">
        <f>SUM(H47:H50)</f>
        <v>775000000</v>
      </c>
    </row>
    <row r="47" spans="1:8" s="4182" customFormat="1" ht="41.4" x14ac:dyDescent="0.25">
      <c r="A47" s="4180"/>
      <c r="B47" s="4173" t="s">
        <v>67</v>
      </c>
      <c r="C47" s="4174" t="s">
        <v>3805</v>
      </c>
      <c r="D47" s="4175" t="s">
        <v>797</v>
      </c>
      <c r="E47" s="4156" t="s">
        <v>3804</v>
      </c>
      <c r="F47" s="4150" t="s">
        <v>270</v>
      </c>
      <c r="G47" s="4150" t="s">
        <v>78</v>
      </c>
      <c r="H47" s="4176">
        <v>100000000</v>
      </c>
    </row>
    <row r="48" spans="1:8" s="4182" customFormat="1" x14ac:dyDescent="0.25">
      <c r="A48" s="4180"/>
      <c r="B48" s="4173" t="s">
        <v>72</v>
      </c>
      <c r="C48" s="4174" t="s">
        <v>3803</v>
      </c>
      <c r="D48" s="4175" t="s">
        <v>799</v>
      </c>
      <c r="E48" s="4175" t="s">
        <v>798</v>
      </c>
      <c r="F48" s="4181" t="s">
        <v>270</v>
      </c>
      <c r="G48" s="4181" t="s">
        <v>78</v>
      </c>
      <c r="H48" s="4176">
        <v>75000000</v>
      </c>
    </row>
    <row r="49" spans="1:8" s="4182" customFormat="1" x14ac:dyDescent="0.25">
      <c r="A49" s="4180"/>
      <c r="B49" s="4173" t="s">
        <v>109</v>
      </c>
      <c r="C49" s="4174" t="s">
        <v>8456</v>
      </c>
      <c r="D49" s="4175"/>
      <c r="E49" s="4175"/>
      <c r="F49" s="4181"/>
      <c r="G49" s="4181"/>
      <c r="H49" s="4176">
        <v>600000000</v>
      </c>
    </row>
    <row r="50" spans="1:8" s="4182" customFormat="1" ht="27.6" hidden="1" x14ac:dyDescent="0.25">
      <c r="A50" s="4180"/>
      <c r="B50" s="4173" t="s">
        <v>109</v>
      </c>
      <c r="C50" s="4174" t="s">
        <v>3802</v>
      </c>
      <c r="D50" s="4175" t="s">
        <v>800</v>
      </c>
      <c r="E50" s="4175" t="s">
        <v>3801</v>
      </c>
      <c r="F50" s="4181" t="s">
        <v>270</v>
      </c>
      <c r="G50" s="4181" t="s">
        <v>78</v>
      </c>
      <c r="H50" s="4176">
        <v>0</v>
      </c>
    </row>
    <row r="51" spans="1:8" s="4182" customFormat="1" hidden="1" x14ac:dyDescent="0.25">
      <c r="A51" s="4180"/>
      <c r="B51" s="4173" t="s">
        <v>144</v>
      </c>
      <c r="C51" s="4175" t="s">
        <v>3800</v>
      </c>
      <c r="D51" s="4175" t="s">
        <v>3799</v>
      </c>
      <c r="E51" s="4175" t="s">
        <v>3798</v>
      </c>
      <c r="F51" s="4181" t="s">
        <v>270</v>
      </c>
      <c r="G51" s="4181" t="s">
        <v>2042</v>
      </c>
      <c r="H51" s="4213">
        <v>0</v>
      </c>
    </row>
    <row r="52" spans="1:8" s="4182" customFormat="1" x14ac:dyDescent="0.25">
      <c r="A52" s="4180"/>
      <c r="B52" s="4173"/>
      <c r="C52" s="4175"/>
      <c r="D52" s="4175"/>
      <c r="E52" s="4175"/>
      <c r="F52" s="4181"/>
      <c r="G52" s="4181"/>
      <c r="H52" s="4213"/>
    </row>
    <row r="53" spans="1:8" s="4182" customFormat="1" hidden="1" x14ac:dyDescent="0.25">
      <c r="A53" s="4210" t="s">
        <v>3797</v>
      </c>
      <c r="B53" s="4205"/>
      <c r="C53" s="4206" t="s">
        <v>801</v>
      </c>
      <c r="D53" s="4207" t="s">
        <v>3796</v>
      </c>
      <c r="E53" s="4207"/>
      <c r="F53" s="4212"/>
      <c r="G53" s="4212"/>
      <c r="H53" s="4211">
        <f>SUM(H54:H55)</f>
        <v>0</v>
      </c>
    </row>
    <row r="54" spans="1:8" s="4182" customFormat="1" ht="27.6" hidden="1" x14ac:dyDescent="0.25">
      <c r="A54" s="4180"/>
      <c r="B54" s="4173" t="s">
        <v>67</v>
      </c>
      <c r="C54" s="4174" t="s">
        <v>3795</v>
      </c>
      <c r="D54" s="4175" t="s">
        <v>3794</v>
      </c>
      <c r="E54" s="4175" t="s">
        <v>3793</v>
      </c>
      <c r="F54" s="4181" t="s">
        <v>226</v>
      </c>
      <c r="G54" s="4181" t="s">
        <v>78</v>
      </c>
      <c r="H54" s="4176">
        <v>0</v>
      </c>
    </row>
    <row r="55" spans="1:8" s="4182" customFormat="1" ht="27.6" hidden="1" x14ac:dyDescent="0.25">
      <c r="A55" s="4180"/>
      <c r="B55" s="4173" t="s">
        <v>72</v>
      </c>
      <c r="C55" s="4174" t="s">
        <v>3792</v>
      </c>
      <c r="D55" s="4175" t="s">
        <v>802</v>
      </c>
      <c r="E55" s="4175" t="s">
        <v>3791</v>
      </c>
      <c r="F55" s="4181" t="s">
        <v>270</v>
      </c>
      <c r="G55" s="4181" t="s">
        <v>2042</v>
      </c>
      <c r="H55" s="4176">
        <v>0</v>
      </c>
    </row>
    <row r="56" spans="1:8" s="4182" customFormat="1" hidden="1" x14ac:dyDescent="0.25">
      <c r="A56" s="4180"/>
      <c r="B56" s="4173"/>
      <c r="C56" s="4174"/>
      <c r="D56" s="4175"/>
      <c r="E56" s="4175"/>
      <c r="F56" s="4181"/>
      <c r="G56" s="4181"/>
      <c r="H56" s="4176"/>
    </row>
    <row r="57" spans="1:8" s="4182" customFormat="1" ht="27.6" x14ac:dyDescent="0.25">
      <c r="A57" s="4210" t="s">
        <v>3790</v>
      </c>
      <c r="B57" s="4205"/>
      <c r="C57" s="4206" t="s">
        <v>803</v>
      </c>
      <c r="D57" s="4207" t="s">
        <v>3789</v>
      </c>
      <c r="E57" s="4207"/>
      <c r="F57" s="4212"/>
      <c r="G57" s="4212"/>
      <c r="H57" s="4211">
        <f>SUM(H58:H58)</f>
        <v>121400000</v>
      </c>
    </row>
    <row r="58" spans="1:8" s="4182" customFormat="1" ht="41.4" x14ac:dyDescent="0.25">
      <c r="A58" s="4180"/>
      <c r="B58" s="4214" t="s">
        <v>67</v>
      </c>
      <c r="C58" s="4174" t="s">
        <v>3788</v>
      </c>
      <c r="D58" s="4175" t="s">
        <v>805</v>
      </c>
      <c r="E58" s="4156" t="s">
        <v>3787</v>
      </c>
      <c r="F58" s="4150" t="s">
        <v>398</v>
      </c>
      <c r="G58" s="4150" t="s">
        <v>78</v>
      </c>
      <c r="H58" s="4176">
        <v>121400000</v>
      </c>
    </row>
    <row r="59" spans="1:8" s="4182" customFormat="1" x14ac:dyDescent="0.25">
      <c r="A59" s="4180"/>
      <c r="B59" s="4214"/>
      <c r="C59" s="4174"/>
      <c r="D59" s="4175"/>
      <c r="E59" s="4156"/>
      <c r="F59" s="4150"/>
      <c r="G59" s="4150"/>
      <c r="H59" s="4176"/>
    </row>
    <row r="60" spans="1:8" s="4182" customFormat="1" ht="27.6" x14ac:dyDescent="0.25">
      <c r="A60" s="4210" t="s">
        <v>3786</v>
      </c>
      <c r="B60" s="4205"/>
      <c r="C60" s="4206" t="s">
        <v>806</v>
      </c>
      <c r="D60" s="4207"/>
      <c r="E60" s="4207"/>
      <c r="F60" s="4181"/>
      <c r="G60" s="4181"/>
      <c r="H60" s="4211">
        <f>SUM(H61:H61)</f>
        <v>146900000</v>
      </c>
    </row>
    <row r="61" spans="1:8" s="4182" customFormat="1" ht="27.6" x14ac:dyDescent="0.25">
      <c r="A61" s="4180"/>
      <c r="B61" s="4173" t="s">
        <v>67</v>
      </c>
      <c r="C61" s="4174" t="s">
        <v>3785</v>
      </c>
      <c r="D61" s="4175" t="s">
        <v>807</v>
      </c>
      <c r="E61" s="4175" t="s">
        <v>3784</v>
      </c>
      <c r="F61" s="4181" t="s">
        <v>398</v>
      </c>
      <c r="G61" s="4181" t="s">
        <v>78</v>
      </c>
      <c r="H61" s="4176">
        <v>146900000</v>
      </c>
    </row>
    <row r="62" spans="1:8" s="4182" customFormat="1" x14ac:dyDescent="0.25">
      <c r="A62" s="4210" t="s">
        <v>3783</v>
      </c>
      <c r="B62" s="4205"/>
      <c r="C62" s="4206" t="s">
        <v>3782</v>
      </c>
      <c r="D62" s="4207"/>
      <c r="E62" s="4215"/>
      <c r="F62" s="4181"/>
      <c r="G62" s="4216"/>
      <c r="H62" s="4211">
        <f>SUM(H63:H64)</f>
        <v>55000000</v>
      </c>
    </row>
    <row r="63" spans="1:8" s="4182" customFormat="1" ht="27.6" hidden="1" x14ac:dyDescent="0.25">
      <c r="A63" s="4180"/>
      <c r="B63" s="4173" t="s">
        <v>67</v>
      </c>
      <c r="C63" s="4174" t="s">
        <v>3781</v>
      </c>
      <c r="D63" s="4175" t="s">
        <v>808</v>
      </c>
      <c r="E63" s="4217" t="s">
        <v>3780</v>
      </c>
      <c r="F63" s="4181" t="s">
        <v>270</v>
      </c>
      <c r="G63" s="4216" t="s">
        <v>78</v>
      </c>
      <c r="H63" s="4176">
        <v>0</v>
      </c>
    </row>
    <row r="64" spans="1:8" s="4182" customFormat="1" ht="27.6" x14ac:dyDescent="0.25">
      <c r="A64" s="4180"/>
      <c r="B64" s="4173" t="s">
        <v>72</v>
      </c>
      <c r="C64" s="4174" t="s">
        <v>3779</v>
      </c>
      <c r="D64" s="4175" t="s">
        <v>810</v>
      </c>
      <c r="E64" s="4217" t="s">
        <v>809</v>
      </c>
      <c r="F64" s="4181" t="s">
        <v>270</v>
      </c>
      <c r="G64" s="4216" t="s">
        <v>2042</v>
      </c>
      <c r="H64" s="4176">
        <v>55000000</v>
      </c>
    </row>
    <row r="65" spans="1:8" s="4182" customFormat="1" hidden="1" x14ac:dyDescent="0.25">
      <c r="A65" s="4180"/>
      <c r="B65" s="4184"/>
      <c r="C65" s="4185"/>
      <c r="D65" s="4186"/>
      <c r="E65" s="4218"/>
      <c r="F65" s="4187"/>
      <c r="G65" s="4219"/>
      <c r="H65" s="4189"/>
    </row>
    <row r="66" spans="1:8" s="4182" customFormat="1" hidden="1" x14ac:dyDescent="0.25">
      <c r="A66" s="4220"/>
      <c r="B66" s="4221"/>
      <c r="C66" s="4222"/>
      <c r="D66" s="4223"/>
      <c r="E66" s="4223"/>
      <c r="F66" s="4224"/>
      <c r="G66" s="4224"/>
      <c r="H66" s="4225"/>
    </row>
    <row r="67" spans="1:8" s="4182" customFormat="1" hidden="1" x14ac:dyDescent="0.25">
      <c r="A67" s="4226"/>
      <c r="B67" s="4227"/>
      <c r="C67" s="4228"/>
      <c r="D67" s="4229"/>
      <c r="E67" s="4229"/>
      <c r="F67" s="4230"/>
      <c r="G67" s="4230"/>
      <c r="H67" s="4231"/>
    </row>
    <row r="68" spans="1:8" s="4182" customFormat="1" hidden="1" x14ac:dyDescent="0.25">
      <c r="A68" s="4226"/>
      <c r="B68" s="4227"/>
      <c r="C68" s="4228"/>
      <c r="D68" s="4229"/>
      <c r="E68" s="4229"/>
      <c r="F68" s="4230"/>
      <c r="G68" s="4230"/>
      <c r="H68" s="4231"/>
    </row>
    <row r="69" spans="1:8" s="4182" customFormat="1" hidden="1" x14ac:dyDescent="0.25">
      <c r="A69" s="4195" t="s">
        <v>3778</v>
      </c>
      <c r="B69" s="4196"/>
      <c r="C69" s="4197" t="s">
        <v>3777</v>
      </c>
      <c r="D69" s="4198"/>
      <c r="E69" s="7195"/>
      <c r="F69" s="4159"/>
      <c r="G69" s="7196"/>
      <c r="H69" s="4201">
        <f>SUM(H70:H73)</f>
        <v>0</v>
      </c>
    </row>
    <row r="70" spans="1:8" s="4182" customFormat="1" hidden="1" x14ac:dyDescent="0.25">
      <c r="A70" s="4180"/>
      <c r="B70" s="4173" t="s">
        <v>67</v>
      </c>
      <c r="C70" s="4174" t="s">
        <v>3775</v>
      </c>
      <c r="D70" s="4175" t="s">
        <v>3776</v>
      </c>
      <c r="E70" s="4217" t="s">
        <v>3775</v>
      </c>
      <c r="F70" s="4181" t="s">
        <v>3774</v>
      </c>
      <c r="G70" s="4216" t="s">
        <v>78</v>
      </c>
      <c r="H70" s="4176">
        <v>0</v>
      </c>
    </row>
    <row r="71" spans="1:8" s="4182" customFormat="1" ht="27.6" hidden="1" x14ac:dyDescent="0.25">
      <c r="A71" s="4180"/>
      <c r="B71" s="4173" t="s">
        <v>72</v>
      </c>
      <c r="C71" s="4174" t="s">
        <v>811</v>
      </c>
      <c r="D71" s="4175" t="s">
        <v>812</v>
      </c>
      <c r="E71" s="4217" t="s">
        <v>811</v>
      </c>
      <c r="F71" s="4181" t="s">
        <v>3774</v>
      </c>
      <c r="G71" s="4216" t="s">
        <v>78</v>
      </c>
      <c r="H71" s="4176">
        <v>0</v>
      </c>
    </row>
    <row r="72" spans="1:8" s="4182" customFormat="1" ht="27.6" hidden="1" x14ac:dyDescent="0.25">
      <c r="A72" s="4180"/>
      <c r="B72" s="4173" t="s">
        <v>109</v>
      </c>
      <c r="C72" s="4174" t="s">
        <v>813</v>
      </c>
      <c r="D72" s="4175" t="s">
        <v>814</v>
      </c>
      <c r="E72" s="4217" t="s">
        <v>3773</v>
      </c>
      <c r="F72" s="4181" t="s">
        <v>270</v>
      </c>
      <c r="G72" s="4181" t="s">
        <v>746</v>
      </c>
      <c r="H72" s="4176">
        <v>0</v>
      </c>
    </row>
    <row r="73" spans="1:8" s="4182" customFormat="1" ht="27.6" hidden="1" x14ac:dyDescent="0.25">
      <c r="A73" s="4180"/>
      <c r="B73" s="4173" t="s">
        <v>144</v>
      </c>
      <c r="C73" s="4174" t="s">
        <v>815</v>
      </c>
      <c r="D73" s="4175" t="s">
        <v>816</v>
      </c>
      <c r="E73" s="4217" t="s">
        <v>3772</v>
      </c>
      <c r="F73" s="4181" t="s">
        <v>270</v>
      </c>
      <c r="G73" s="4181" t="s">
        <v>746</v>
      </c>
      <c r="H73" s="4176">
        <v>0</v>
      </c>
    </row>
    <row r="74" spans="1:8" s="4182" customFormat="1" x14ac:dyDescent="0.25">
      <c r="A74" s="4180"/>
      <c r="B74" s="4173"/>
      <c r="C74" s="4174"/>
      <c r="D74" s="4175"/>
      <c r="E74" s="4217"/>
      <c r="F74" s="4181"/>
      <c r="G74" s="4216"/>
      <c r="H74" s="4176"/>
    </row>
    <row r="75" spans="1:8" s="4182" customFormat="1" x14ac:dyDescent="0.25">
      <c r="A75" s="4210" t="s">
        <v>3771</v>
      </c>
      <c r="B75" s="4205"/>
      <c r="C75" s="4206" t="s">
        <v>7000</v>
      </c>
      <c r="D75" s="4207"/>
      <c r="E75" s="4215"/>
      <c r="F75" s="4181"/>
      <c r="G75" s="4216"/>
      <c r="H75" s="4211">
        <f>SUM(H76:H77)</f>
        <v>17378023000</v>
      </c>
    </row>
    <row r="76" spans="1:8" s="4182" customFormat="1" ht="55.2" x14ac:dyDescent="0.25">
      <c r="A76" s="4232"/>
      <c r="B76" s="4173" t="s">
        <v>67</v>
      </c>
      <c r="C76" s="4174" t="s">
        <v>3770</v>
      </c>
      <c r="D76" s="4175" t="s">
        <v>3769</v>
      </c>
      <c r="E76" s="4217" t="s">
        <v>3768</v>
      </c>
      <c r="F76" s="4181" t="s">
        <v>3767</v>
      </c>
      <c r="G76" s="7197" t="s">
        <v>3766</v>
      </c>
      <c r="H76" s="4176">
        <v>17378023000</v>
      </c>
    </row>
    <row r="77" spans="1:8" s="4182" customFormat="1" ht="41.4" x14ac:dyDescent="0.25">
      <c r="A77" s="4232"/>
      <c r="B77" s="4173" t="s">
        <v>72</v>
      </c>
      <c r="C77" s="4174" t="s">
        <v>817</v>
      </c>
      <c r="D77" s="4175" t="s">
        <v>3765</v>
      </c>
      <c r="E77" s="4217" t="s">
        <v>3764</v>
      </c>
      <c r="F77" s="4181" t="s">
        <v>270</v>
      </c>
      <c r="G77" s="4216" t="s">
        <v>78</v>
      </c>
      <c r="H77" s="4176">
        <v>0</v>
      </c>
    </row>
    <row r="78" spans="1:8" s="4182" customFormat="1" x14ac:dyDescent="0.25">
      <c r="A78" s="4232"/>
      <c r="B78" s="4173"/>
      <c r="C78" s="4174"/>
      <c r="D78" s="4175"/>
      <c r="E78" s="4217"/>
      <c r="F78" s="4181"/>
      <c r="G78" s="4216"/>
      <c r="H78" s="4176"/>
    </row>
    <row r="79" spans="1:8" s="4182" customFormat="1" ht="27.6" hidden="1" x14ac:dyDescent="0.25">
      <c r="A79" s="4210" t="s">
        <v>3763</v>
      </c>
      <c r="B79" s="4233"/>
      <c r="C79" s="4206" t="s">
        <v>3762</v>
      </c>
      <c r="D79" s="4207"/>
      <c r="E79" s="4215"/>
      <c r="F79" s="4181"/>
      <c r="G79" s="4216"/>
      <c r="H79" s="4211">
        <f>SUM(H80:H80)</f>
        <v>0</v>
      </c>
    </row>
    <row r="80" spans="1:8" s="4182" customFormat="1" ht="41.4" hidden="1" x14ac:dyDescent="0.25">
      <c r="A80" s="4232"/>
      <c r="B80" s="4184" t="s">
        <v>67</v>
      </c>
      <c r="C80" s="4185" t="s">
        <v>3761</v>
      </c>
      <c r="D80" s="4186" t="s">
        <v>3760</v>
      </c>
      <c r="E80" s="4217" t="s">
        <v>3759</v>
      </c>
      <c r="F80" s="4181" t="s">
        <v>226</v>
      </c>
      <c r="G80" s="4216" t="s">
        <v>78</v>
      </c>
      <c r="H80" s="4189">
        <v>0</v>
      </c>
    </row>
    <row r="81" spans="1:8" s="4146" customFormat="1" ht="21.75" customHeight="1" x14ac:dyDescent="0.3">
      <c r="A81" s="4234"/>
      <c r="B81" s="4235"/>
      <c r="C81" s="8407" t="s">
        <v>483</v>
      </c>
      <c r="D81" s="8408"/>
      <c r="E81" s="8408"/>
      <c r="F81" s="8408"/>
      <c r="G81" s="8409"/>
      <c r="H81" s="4167">
        <f>H8+H11</f>
        <v>25527860300</v>
      </c>
    </row>
    <row r="82" spans="1:8" s="4146" customFormat="1" x14ac:dyDescent="0.3"/>
    <row r="83" spans="1:8" s="4146" customFormat="1" x14ac:dyDescent="0.3"/>
    <row r="84" spans="1:8" s="4146" customFormat="1" x14ac:dyDescent="0.3"/>
  </sheetData>
  <mergeCells count="9">
    <mergeCell ref="A6:B6"/>
    <mergeCell ref="C81:G81"/>
    <mergeCell ref="A1:H1"/>
    <mergeCell ref="A4:B5"/>
    <mergeCell ref="C4:C5"/>
    <mergeCell ref="D4:E4"/>
    <mergeCell ref="F4:F5"/>
    <mergeCell ref="G4:G5"/>
    <mergeCell ref="H4:H5"/>
  </mergeCells>
  <printOptions horizontalCentered="1"/>
  <pageMargins left="0.17" right="0.32" top="0.44" bottom="0.3" header="0.22" footer="0.3"/>
  <pageSetup paperSize="9" scale="75" orientation="landscape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I140"/>
  <sheetViews>
    <sheetView topLeftCell="D4" zoomScalePageLayoutView="70" workbookViewId="0">
      <selection activeCell="F17" sqref="F17"/>
    </sheetView>
  </sheetViews>
  <sheetFormatPr defaultRowHeight="13.8" x14ac:dyDescent="0.25"/>
  <cols>
    <col min="1" max="1" width="6.6640625" style="527" customWidth="1"/>
    <col min="2" max="2" width="4.109375" style="527" customWidth="1"/>
    <col min="3" max="3" width="3.88671875" style="526" customWidth="1"/>
    <col min="4" max="4" width="44.44140625" style="527" customWidth="1"/>
    <col min="5" max="5" width="47.109375" style="527" customWidth="1"/>
    <col min="6" max="6" width="36.5546875" style="527" customWidth="1"/>
    <col min="7" max="7" width="21.109375" style="527" customWidth="1"/>
    <col min="8" max="8" width="10.6640625" style="527" customWidth="1"/>
    <col min="9" max="9" width="18.33203125" style="527" customWidth="1"/>
    <col min="10" max="256" width="9.109375" style="527"/>
    <col min="257" max="257" width="6.6640625" style="527" customWidth="1"/>
    <col min="258" max="258" width="4.109375" style="527" customWidth="1"/>
    <col min="259" max="259" width="3.88671875" style="527" customWidth="1"/>
    <col min="260" max="260" width="44.44140625" style="527" customWidth="1"/>
    <col min="261" max="261" width="47.109375" style="527" customWidth="1"/>
    <col min="262" max="262" width="36.5546875" style="527" customWidth="1"/>
    <col min="263" max="263" width="21.109375" style="527" customWidth="1"/>
    <col min="264" max="264" width="10.6640625" style="527" customWidth="1"/>
    <col min="265" max="265" width="17" style="527" customWidth="1"/>
    <col min="266" max="512" width="9.109375" style="527"/>
    <col min="513" max="513" width="6.6640625" style="527" customWidth="1"/>
    <col min="514" max="514" width="4.109375" style="527" customWidth="1"/>
    <col min="515" max="515" width="3.88671875" style="527" customWidth="1"/>
    <col min="516" max="516" width="44.44140625" style="527" customWidth="1"/>
    <col min="517" max="517" width="47.109375" style="527" customWidth="1"/>
    <col min="518" max="518" width="36.5546875" style="527" customWidth="1"/>
    <col min="519" max="519" width="21.109375" style="527" customWidth="1"/>
    <col min="520" max="520" width="10.6640625" style="527" customWidth="1"/>
    <col min="521" max="521" width="17" style="527" customWidth="1"/>
    <col min="522" max="768" width="9.109375" style="527"/>
    <col min="769" max="769" width="6.6640625" style="527" customWidth="1"/>
    <col min="770" max="770" width="4.109375" style="527" customWidth="1"/>
    <col min="771" max="771" width="3.88671875" style="527" customWidth="1"/>
    <col min="772" max="772" width="44.44140625" style="527" customWidth="1"/>
    <col min="773" max="773" width="47.109375" style="527" customWidth="1"/>
    <col min="774" max="774" width="36.5546875" style="527" customWidth="1"/>
    <col min="775" max="775" width="21.109375" style="527" customWidth="1"/>
    <col min="776" max="776" width="10.6640625" style="527" customWidth="1"/>
    <col min="777" max="777" width="17" style="527" customWidth="1"/>
    <col min="778" max="1024" width="9.109375" style="527"/>
    <col min="1025" max="1025" width="6.6640625" style="527" customWidth="1"/>
    <col min="1026" max="1026" width="4.109375" style="527" customWidth="1"/>
    <col min="1027" max="1027" width="3.88671875" style="527" customWidth="1"/>
    <col min="1028" max="1028" width="44.44140625" style="527" customWidth="1"/>
    <col min="1029" max="1029" width="47.109375" style="527" customWidth="1"/>
    <col min="1030" max="1030" width="36.5546875" style="527" customWidth="1"/>
    <col min="1031" max="1031" width="21.109375" style="527" customWidth="1"/>
    <col min="1032" max="1032" width="10.6640625" style="527" customWidth="1"/>
    <col min="1033" max="1033" width="17" style="527" customWidth="1"/>
    <col min="1034" max="1280" width="9.109375" style="527"/>
    <col min="1281" max="1281" width="6.6640625" style="527" customWidth="1"/>
    <col min="1282" max="1282" width="4.109375" style="527" customWidth="1"/>
    <col min="1283" max="1283" width="3.88671875" style="527" customWidth="1"/>
    <col min="1284" max="1284" width="44.44140625" style="527" customWidth="1"/>
    <col min="1285" max="1285" width="47.109375" style="527" customWidth="1"/>
    <col min="1286" max="1286" width="36.5546875" style="527" customWidth="1"/>
    <col min="1287" max="1287" width="21.109375" style="527" customWidth="1"/>
    <col min="1288" max="1288" width="10.6640625" style="527" customWidth="1"/>
    <col min="1289" max="1289" width="17" style="527" customWidth="1"/>
    <col min="1290" max="1536" width="9.109375" style="527"/>
    <col min="1537" max="1537" width="6.6640625" style="527" customWidth="1"/>
    <col min="1538" max="1538" width="4.109375" style="527" customWidth="1"/>
    <col min="1539" max="1539" width="3.88671875" style="527" customWidth="1"/>
    <col min="1540" max="1540" width="44.44140625" style="527" customWidth="1"/>
    <col min="1541" max="1541" width="47.109375" style="527" customWidth="1"/>
    <col min="1542" max="1542" width="36.5546875" style="527" customWidth="1"/>
    <col min="1543" max="1543" width="21.109375" style="527" customWidth="1"/>
    <col min="1544" max="1544" width="10.6640625" style="527" customWidth="1"/>
    <col min="1545" max="1545" width="17" style="527" customWidth="1"/>
    <col min="1546" max="1792" width="9.109375" style="527"/>
    <col min="1793" max="1793" width="6.6640625" style="527" customWidth="1"/>
    <col min="1794" max="1794" width="4.109375" style="527" customWidth="1"/>
    <col min="1795" max="1795" width="3.88671875" style="527" customWidth="1"/>
    <col min="1796" max="1796" width="44.44140625" style="527" customWidth="1"/>
    <col min="1797" max="1797" width="47.109375" style="527" customWidth="1"/>
    <col min="1798" max="1798" width="36.5546875" style="527" customWidth="1"/>
    <col min="1799" max="1799" width="21.109375" style="527" customWidth="1"/>
    <col min="1800" max="1800" width="10.6640625" style="527" customWidth="1"/>
    <col min="1801" max="1801" width="17" style="527" customWidth="1"/>
    <col min="1802" max="2048" width="9.109375" style="527"/>
    <col min="2049" max="2049" width="6.6640625" style="527" customWidth="1"/>
    <col min="2050" max="2050" width="4.109375" style="527" customWidth="1"/>
    <col min="2051" max="2051" width="3.88671875" style="527" customWidth="1"/>
    <col min="2052" max="2052" width="44.44140625" style="527" customWidth="1"/>
    <col min="2053" max="2053" width="47.109375" style="527" customWidth="1"/>
    <col min="2054" max="2054" width="36.5546875" style="527" customWidth="1"/>
    <col min="2055" max="2055" width="21.109375" style="527" customWidth="1"/>
    <col min="2056" max="2056" width="10.6640625" style="527" customWidth="1"/>
    <col min="2057" max="2057" width="17" style="527" customWidth="1"/>
    <col min="2058" max="2304" width="9.109375" style="527"/>
    <col min="2305" max="2305" width="6.6640625" style="527" customWidth="1"/>
    <col min="2306" max="2306" width="4.109375" style="527" customWidth="1"/>
    <col min="2307" max="2307" width="3.88671875" style="527" customWidth="1"/>
    <col min="2308" max="2308" width="44.44140625" style="527" customWidth="1"/>
    <col min="2309" max="2309" width="47.109375" style="527" customWidth="1"/>
    <col min="2310" max="2310" width="36.5546875" style="527" customWidth="1"/>
    <col min="2311" max="2311" width="21.109375" style="527" customWidth="1"/>
    <col min="2312" max="2312" width="10.6640625" style="527" customWidth="1"/>
    <col min="2313" max="2313" width="17" style="527" customWidth="1"/>
    <col min="2314" max="2560" width="9.109375" style="527"/>
    <col min="2561" max="2561" width="6.6640625" style="527" customWidth="1"/>
    <col min="2562" max="2562" width="4.109375" style="527" customWidth="1"/>
    <col min="2563" max="2563" width="3.88671875" style="527" customWidth="1"/>
    <col min="2564" max="2564" width="44.44140625" style="527" customWidth="1"/>
    <col min="2565" max="2565" width="47.109375" style="527" customWidth="1"/>
    <col min="2566" max="2566" width="36.5546875" style="527" customWidth="1"/>
    <col min="2567" max="2567" width="21.109375" style="527" customWidth="1"/>
    <col min="2568" max="2568" width="10.6640625" style="527" customWidth="1"/>
    <col min="2569" max="2569" width="17" style="527" customWidth="1"/>
    <col min="2570" max="2816" width="9.109375" style="527"/>
    <col min="2817" max="2817" width="6.6640625" style="527" customWidth="1"/>
    <col min="2818" max="2818" width="4.109375" style="527" customWidth="1"/>
    <col min="2819" max="2819" width="3.88671875" style="527" customWidth="1"/>
    <col min="2820" max="2820" width="44.44140625" style="527" customWidth="1"/>
    <col min="2821" max="2821" width="47.109375" style="527" customWidth="1"/>
    <col min="2822" max="2822" width="36.5546875" style="527" customWidth="1"/>
    <col min="2823" max="2823" width="21.109375" style="527" customWidth="1"/>
    <col min="2824" max="2824" width="10.6640625" style="527" customWidth="1"/>
    <col min="2825" max="2825" width="17" style="527" customWidth="1"/>
    <col min="2826" max="3072" width="9.109375" style="527"/>
    <col min="3073" max="3073" width="6.6640625" style="527" customWidth="1"/>
    <col min="3074" max="3074" width="4.109375" style="527" customWidth="1"/>
    <col min="3075" max="3075" width="3.88671875" style="527" customWidth="1"/>
    <col min="3076" max="3076" width="44.44140625" style="527" customWidth="1"/>
    <col min="3077" max="3077" width="47.109375" style="527" customWidth="1"/>
    <col min="3078" max="3078" width="36.5546875" style="527" customWidth="1"/>
    <col min="3079" max="3079" width="21.109375" style="527" customWidth="1"/>
    <col min="3080" max="3080" width="10.6640625" style="527" customWidth="1"/>
    <col min="3081" max="3081" width="17" style="527" customWidth="1"/>
    <col min="3082" max="3328" width="9.109375" style="527"/>
    <col min="3329" max="3329" width="6.6640625" style="527" customWidth="1"/>
    <col min="3330" max="3330" width="4.109375" style="527" customWidth="1"/>
    <col min="3331" max="3331" width="3.88671875" style="527" customWidth="1"/>
    <col min="3332" max="3332" width="44.44140625" style="527" customWidth="1"/>
    <col min="3333" max="3333" width="47.109375" style="527" customWidth="1"/>
    <col min="3334" max="3334" width="36.5546875" style="527" customWidth="1"/>
    <col min="3335" max="3335" width="21.109375" style="527" customWidth="1"/>
    <col min="3336" max="3336" width="10.6640625" style="527" customWidth="1"/>
    <col min="3337" max="3337" width="17" style="527" customWidth="1"/>
    <col min="3338" max="3584" width="9.109375" style="527"/>
    <col min="3585" max="3585" width="6.6640625" style="527" customWidth="1"/>
    <col min="3586" max="3586" width="4.109375" style="527" customWidth="1"/>
    <col min="3587" max="3587" width="3.88671875" style="527" customWidth="1"/>
    <col min="3588" max="3588" width="44.44140625" style="527" customWidth="1"/>
    <col min="3589" max="3589" width="47.109375" style="527" customWidth="1"/>
    <col min="3590" max="3590" width="36.5546875" style="527" customWidth="1"/>
    <col min="3591" max="3591" width="21.109375" style="527" customWidth="1"/>
    <col min="3592" max="3592" width="10.6640625" style="527" customWidth="1"/>
    <col min="3593" max="3593" width="17" style="527" customWidth="1"/>
    <col min="3594" max="3840" width="9.109375" style="527"/>
    <col min="3841" max="3841" width="6.6640625" style="527" customWidth="1"/>
    <col min="3842" max="3842" width="4.109375" style="527" customWidth="1"/>
    <col min="3843" max="3843" width="3.88671875" style="527" customWidth="1"/>
    <col min="3844" max="3844" width="44.44140625" style="527" customWidth="1"/>
    <col min="3845" max="3845" width="47.109375" style="527" customWidth="1"/>
    <col min="3846" max="3846" width="36.5546875" style="527" customWidth="1"/>
    <col min="3847" max="3847" width="21.109375" style="527" customWidth="1"/>
    <col min="3848" max="3848" width="10.6640625" style="527" customWidth="1"/>
    <col min="3849" max="3849" width="17" style="527" customWidth="1"/>
    <col min="3850" max="4096" width="9.109375" style="527"/>
    <col min="4097" max="4097" width="6.6640625" style="527" customWidth="1"/>
    <col min="4098" max="4098" width="4.109375" style="527" customWidth="1"/>
    <col min="4099" max="4099" width="3.88671875" style="527" customWidth="1"/>
    <col min="4100" max="4100" width="44.44140625" style="527" customWidth="1"/>
    <col min="4101" max="4101" width="47.109375" style="527" customWidth="1"/>
    <col min="4102" max="4102" width="36.5546875" style="527" customWidth="1"/>
    <col min="4103" max="4103" width="21.109375" style="527" customWidth="1"/>
    <col min="4104" max="4104" width="10.6640625" style="527" customWidth="1"/>
    <col min="4105" max="4105" width="17" style="527" customWidth="1"/>
    <col min="4106" max="4352" width="9.109375" style="527"/>
    <col min="4353" max="4353" width="6.6640625" style="527" customWidth="1"/>
    <col min="4354" max="4354" width="4.109375" style="527" customWidth="1"/>
    <col min="4355" max="4355" width="3.88671875" style="527" customWidth="1"/>
    <col min="4356" max="4356" width="44.44140625" style="527" customWidth="1"/>
    <col min="4357" max="4357" width="47.109375" style="527" customWidth="1"/>
    <col min="4358" max="4358" width="36.5546875" style="527" customWidth="1"/>
    <col min="4359" max="4359" width="21.109375" style="527" customWidth="1"/>
    <col min="4360" max="4360" width="10.6640625" style="527" customWidth="1"/>
    <col min="4361" max="4361" width="17" style="527" customWidth="1"/>
    <col min="4362" max="4608" width="9.109375" style="527"/>
    <col min="4609" max="4609" width="6.6640625" style="527" customWidth="1"/>
    <col min="4610" max="4610" width="4.109375" style="527" customWidth="1"/>
    <col min="4611" max="4611" width="3.88671875" style="527" customWidth="1"/>
    <col min="4612" max="4612" width="44.44140625" style="527" customWidth="1"/>
    <col min="4613" max="4613" width="47.109375" style="527" customWidth="1"/>
    <col min="4614" max="4614" width="36.5546875" style="527" customWidth="1"/>
    <col min="4615" max="4615" width="21.109375" style="527" customWidth="1"/>
    <col min="4616" max="4616" width="10.6640625" style="527" customWidth="1"/>
    <col min="4617" max="4617" width="17" style="527" customWidth="1"/>
    <col min="4618" max="4864" width="9.109375" style="527"/>
    <col min="4865" max="4865" width="6.6640625" style="527" customWidth="1"/>
    <col min="4866" max="4866" width="4.109375" style="527" customWidth="1"/>
    <col min="4867" max="4867" width="3.88671875" style="527" customWidth="1"/>
    <col min="4868" max="4868" width="44.44140625" style="527" customWidth="1"/>
    <col min="4869" max="4869" width="47.109375" style="527" customWidth="1"/>
    <col min="4870" max="4870" width="36.5546875" style="527" customWidth="1"/>
    <col min="4871" max="4871" width="21.109375" style="527" customWidth="1"/>
    <col min="4872" max="4872" width="10.6640625" style="527" customWidth="1"/>
    <col min="4873" max="4873" width="17" style="527" customWidth="1"/>
    <col min="4874" max="5120" width="9.109375" style="527"/>
    <col min="5121" max="5121" width="6.6640625" style="527" customWidth="1"/>
    <col min="5122" max="5122" width="4.109375" style="527" customWidth="1"/>
    <col min="5123" max="5123" width="3.88671875" style="527" customWidth="1"/>
    <col min="5124" max="5124" width="44.44140625" style="527" customWidth="1"/>
    <col min="5125" max="5125" width="47.109375" style="527" customWidth="1"/>
    <col min="5126" max="5126" width="36.5546875" style="527" customWidth="1"/>
    <col min="5127" max="5127" width="21.109375" style="527" customWidth="1"/>
    <col min="5128" max="5128" width="10.6640625" style="527" customWidth="1"/>
    <col min="5129" max="5129" width="17" style="527" customWidth="1"/>
    <col min="5130" max="5376" width="9.109375" style="527"/>
    <col min="5377" max="5377" width="6.6640625" style="527" customWidth="1"/>
    <col min="5378" max="5378" width="4.109375" style="527" customWidth="1"/>
    <col min="5379" max="5379" width="3.88671875" style="527" customWidth="1"/>
    <col min="5380" max="5380" width="44.44140625" style="527" customWidth="1"/>
    <col min="5381" max="5381" width="47.109375" style="527" customWidth="1"/>
    <col min="5382" max="5382" width="36.5546875" style="527" customWidth="1"/>
    <col min="5383" max="5383" width="21.109375" style="527" customWidth="1"/>
    <col min="5384" max="5384" width="10.6640625" style="527" customWidth="1"/>
    <col min="5385" max="5385" width="17" style="527" customWidth="1"/>
    <col min="5386" max="5632" width="9.109375" style="527"/>
    <col min="5633" max="5633" width="6.6640625" style="527" customWidth="1"/>
    <col min="5634" max="5634" width="4.109375" style="527" customWidth="1"/>
    <col min="5635" max="5635" width="3.88671875" style="527" customWidth="1"/>
    <col min="5636" max="5636" width="44.44140625" style="527" customWidth="1"/>
    <col min="5637" max="5637" width="47.109375" style="527" customWidth="1"/>
    <col min="5638" max="5638" width="36.5546875" style="527" customWidth="1"/>
    <col min="5639" max="5639" width="21.109375" style="527" customWidth="1"/>
    <col min="5640" max="5640" width="10.6640625" style="527" customWidth="1"/>
    <col min="5641" max="5641" width="17" style="527" customWidth="1"/>
    <col min="5642" max="5888" width="9.109375" style="527"/>
    <col min="5889" max="5889" width="6.6640625" style="527" customWidth="1"/>
    <col min="5890" max="5890" width="4.109375" style="527" customWidth="1"/>
    <col min="5891" max="5891" width="3.88671875" style="527" customWidth="1"/>
    <col min="5892" max="5892" width="44.44140625" style="527" customWidth="1"/>
    <col min="5893" max="5893" width="47.109375" style="527" customWidth="1"/>
    <col min="5894" max="5894" width="36.5546875" style="527" customWidth="1"/>
    <col min="5895" max="5895" width="21.109375" style="527" customWidth="1"/>
    <col min="5896" max="5896" width="10.6640625" style="527" customWidth="1"/>
    <col min="5897" max="5897" width="17" style="527" customWidth="1"/>
    <col min="5898" max="6144" width="9.109375" style="527"/>
    <col min="6145" max="6145" width="6.6640625" style="527" customWidth="1"/>
    <col min="6146" max="6146" width="4.109375" style="527" customWidth="1"/>
    <col min="6147" max="6147" width="3.88671875" style="527" customWidth="1"/>
    <col min="6148" max="6148" width="44.44140625" style="527" customWidth="1"/>
    <col min="6149" max="6149" width="47.109375" style="527" customWidth="1"/>
    <col min="6150" max="6150" width="36.5546875" style="527" customWidth="1"/>
    <col min="6151" max="6151" width="21.109375" style="527" customWidth="1"/>
    <col min="6152" max="6152" width="10.6640625" style="527" customWidth="1"/>
    <col min="6153" max="6153" width="17" style="527" customWidth="1"/>
    <col min="6154" max="6400" width="9.109375" style="527"/>
    <col min="6401" max="6401" width="6.6640625" style="527" customWidth="1"/>
    <col min="6402" max="6402" width="4.109375" style="527" customWidth="1"/>
    <col min="6403" max="6403" width="3.88671875" style="527" customWidth="1"/>
    <col min="6404" max="6404" width="44.44140625" style="527" customWidth="1"/>
    <col min="6405" max="6405" width="47.109375" style="527" customWidth="1"/>
    <col min="6406" max="6406" width="36.5546875" style="527" customWidth="1"/>
    <col min="6407" max="6407" width="21.109375" style="527" customWidth="1"/>
    <col min="6408" max="6408" width="10.6640625" style="527" customWidth="1"/>
    <col min="6409" max="6409" width="17" style="527" customWidth="1"/>
    <col min="6410" max="6656" width="9.109375" style="527"/>
    <col min="6657" max="6657" width="6.6640625" style="527" customWidth="1"/>
    <col min="6658" max="6658" width="4.109375" style="527" customWidth="1"/>
    <col min="6659" max="6659" width="3.88671875" style="527" customWidth="1"/>
    <col min="6660" max="6660" width="44.44140625" style="527" customWidth="1"/>
    <col min="6661" max="6661" width="47.109375" style="527" customWidth="1"/>
    <col min="6662" max="6662" width="36.5546875" style="527" customWidth="1"/>
    <col min="6663" max="6663" width="21.109375" style="527" customWidth="1"/>
    <col min="6664" max="6664" width="10.6640625" style="527" customWidth="1"/>
    <col min="6665" max="6665" width="17" style="527" customWidth="1"/>
    <col min="6666" max="6912" width="9.109375" style="527"/>
    <col min="6913" max="6913" width="6.6640625" style="527" customWidth="1"/>
    <col min="6914" max="6914" width="4.109375" style="527" customWidth="1"/>
    <col min="6915" max="6915" width="3.88671875" style="527" customWidth="1"/>
    <col min="6916" max="6916" width="44.44140625" style="527" customWidth="1"/>
    <col min="6917" max="6917" width="47.109375" style="527" customWidth="1"/>
    <col min="6918" max="6918" width="36.5546875" style="527" customWidth="1"/>
    <col min="6919" max="6919" width="21.109375" style="527" customWidth="1"/>
    <col min="6920" max="6920" width="10.6640625" style="527" customWidth="1"/>
    <col min="6921" max="6921" width="17" style="527" customWidth="1"/>
    <col min="6922" max="7168" width="9.109375" style="527"/>
    <col min="7169" max="7169" width="6.6640625" style="527" customWidth="1"/>
    <col min="7170" max="7170" width="4.109375" style="527" customWidth="1"/>
    <col min="7171" max="7171" width="3.88671875" style="527" customWidth="1"/>
    <col min="7172" max="7172" width="44.44140625" style="527" customWidth="1"/>
    <col min="7173" max="7173" width="47.109375" style="527" customWidth="1"/>
    <col min="7174" max="7174" width="36.5546875" style="527" customWidth="1"/>
    <col min="7175" max="7175" width="21.109375" style="527" customWidth="1"/>
    <col min="7176" max="7176" width="10.6640625" style="527" customWidth="1"/>
    <col min="7177" max="7177" width="17" style="527" customWidth="1"/>
    <col min="7178" max="7424" width="9.109375" style="527"/>
    <col min="7425" max="7425" width="6.6640625" style="527" customWidth="1"/>
    <col min="7426" max="7426" width="4.109375" style="527" customWidth="1"/>
    <col min="7427" max="7427" width="3.88671875" style="527" customWidth="1"/>
    <col min="7428" max="7428" width="44.44140625" style="527" customWidth="1"/>
    <col min="7429" max="7429" width="47.109375" style="527" customWidth="1"/>
    <col min="7430" max="7430" width="36.5546875" style="527" customWidth="1"/>
    <col min="7431" max="7431" width="21.109375" style="527" customWidth="1"/>
    <col min="7432" max="7432" width="10.6640625" style="527" customWidth="1"/>
    <col min="7433" max="7433" width="17" style="527" customWidth="1"/>
    <col min="7434" max="7680" width="9.109375" style="527"/>
    <col min="7681" max="7681" width="6.6640625" style="527" customWidth="1"/>
    <col min="7682" max="7682" width="4.109375" style="527" customWidth="1"/>
    <col min="7683" max="7683" width="3.88671875" style="527" customWidth="1"/>
    <col min="7684" max="7684" width="44.44140625" style="527" customWidth="1"/>
    <col min="7685" max="7685" width="47.109375" style="527" customWidth="1"/>
    <col min="7686" max="7686" width="36.5546875" style="527" customWidth="1"/>
    <col min="7687" max="7687" width="21.109375" style="527" customWidth="1"/>
    <col min="7688" max="7688" width="10.6640625" style="527" customWidth="1"/>
    <col min="7689" max="7689" width="17" style="527" customWidth="1"/>
    <col min="7690" max="7936" width="9.109375" style="527"/>
    <col min="7937" max="7937" width="6.6640625" style="527" customWidth="1"/>
    <col min="7938" max="7938" width="4.109375" style="527" customWidth="1"/>
    <col min="7939" max="7939" width="3.88671875" style="527" customWidth="1"/>
    <col min="7940" max="7940" width="44.44140625" style="527" customWidth="1"/>
    <col min="7941" max="7941" width="47.109375" style="527" customWidth="1"/>
    <col min="7942" max="7942" width="36.5546875" style="527" customWidth="1"/>
    <col min="7943" max="7943" width="21.109375" style="527" customWidth="1"/>
    <col min="7944" max="7944" width="10.6640625" style="527" customWidth="1"/>
    <col min="7945" max="7945" width="17" style="527" customWidth="1"/>
    <col min="7946" max="8192" width="9.109375" style="527"/>
    <col min="8193" max="8193" width="6.6640625" style="527" customWidth="1"/>
    <col min="8194" max="8194" width="4.109375" style="527" customWidth="1"/>
    <col min="8195" max="8195" width="3.88671875" style="527" customWidth="1"/>
    <col min="8196" max="8196" width="44.44140625" style="527" customWidth="1"/>
    <col min="8197" max="8197" width="47.109375" style="527" customWidth="1"/>
    <col min="8198" max="8198" width="36.5546875" style="527" customWidth="1"/>
    <col min="8199" max="8199" width="21.109375" style="527" customWidth="1"/>
    <col min="8200" max="8200" width="10.6640625" style="527" customWidth="1"/>
    <col min="8201" max="8201" width="17" style="527" customWidth="1"/>
    <col min="8202" max="8448" width="9.109375" style="527"/>
    <col min="8449" max="8449" width="6.6640625" style="527" customWidth="1"/>
    <col min="8450" max="8450" width="4.109375" style="527" customWidth="1"/>
    <col min="8451" max="8451" width="3.88671875" style="527" customWidth="1"/>
    <col min="8452" max="8452" width="44.44140625" style="527" customWidth="1"/>
    <col min="8453" max="8453" width="47.109375" style="527" customWidth="1"/>
    <col min="8454" max="8454" width="36.5546875" style="527" customWidth="1"/>
    <col min="8455" max="8455" width="21.109375" style="527" customWidth="1"/>
    <col min="8456" max="8456" width="10.6640625" style="527" customWidth="1"/>
    <col min="8457" max="8457" width="17" style="527" customWidth="1"/>
    <col min="8458" max="8704" width="9.109375" style="527"/>
    <col min="8705" max="8705" width="6.6640625" style="527" customWidth="1"/>
    <col min="8706" max="8706" width="4.109375" style="527" customWidth="1"/>
    <col min="8707" max="8707" width="3.88671875" style="527" customWidth="1"/>
    <col min="8708" max="8708" width="44.44140625" style="527" customWidth="1"/>
    <col min="8709" max="8709" width="47.109375" style="527" customWidth="1"/>
    <col min="8710" max="8710" width="36.5546875" style="527" customWidth="1"/>
    <col min="8711" max="8711" width="21.109375" style="527" customWidth="1"/>
    <col min="8712" max="8712" width="10.6640625" style="527" customWidth="1"/>
    <col min="8713" max="8713" width="17" style="527" customWidth="1"/>
    <col min="8714" max="8960" width="9.109375" style="527"/>
    <col min="8961" max="8961" width="6.6640625" style="527" customWidth="1"/>
    <col min="8962" max="8962" width="4.109375" style="527" customWidth="1"/>
    <col min="8963" max="8963" width="3.88671875" style="527" customWidth="1"/>
    <col min="8964" max="8964" width="44.44140625" style="527" customWidth="1"/>
    <col min="8965" max="8965" width="47.109375" style="527" customWidth="1"/>
    <col min="8966" max="8966" width="36.5546875" style="527" customWidth="1"/>
    <col min="8967" max="8967" width="21.109375" style="527" customWidth="1"/>
    <col min="8968" max="8968" width="10.6640625" style="527" customWidth="1"/>
    <col min="8969" max="8969" width="17" style="527" customWidth="1"/>
    <col min="8970" max="9216" width="9.109375" style="527"/>
    <col min="9217" max="9217" width="6.6640625" style="527" customWidth="1"/>
    <col min="9218" max="9218" width="4.109375" style="527" customWidth="1"/>
    <col min="9219" max="9219" width="3.88671875" style="527" customWidth="1"/>
    <col min="9220" max="9220" width="44.44140625" style="527" customWidth="1"/>
    <col min="9221" max="9221" width="47.109375" style="527" customWidth="1"/>
    <col min="9222" max="9222" width="36.5546875" style="527" customWidth="1"/>
    <col min="9223" max="9223" width="21.109375" style="527" customWidth="1"/>
    <col min="9224" max="9224" width="10.6640625" style="527" customWidth="1"/>
    <col min="9225" max="9225" width="17" style="527" customWidth="1"/>
    <col min="9226" max="9472" width="9.109375" style="527"/>
    <col min="9473" max="9473" width="6.6640625" style="527" customWidth="1"/>
    <col min="9474" max="9474" width="4.109375" style="527" customWidth="1"/>
    <col min="9475" max="9475" width="3.88671875" style="527" customWidth="1"/>
    <col min="9476" max="9476" width="44.44140625" style="527" customWidth="1"/>
    <col min="9477" max="9477" width="47.109375" style="527" customWidth="1"/>
    <col min="9478" max="9478" width="36.5546875" style="527" customWidth="1"/>
    <col min="9479" max="9479" width="21.109375" style="527" customWidth="1"/>
    <col min="9480" max="9480" width="10.6640625" style="527" customWidth="1"/>
    <col min="9481" max="9481" width="17" style="527" customWidth="1"/>
    <col min="9482" max="9728" width="9.109375" style="527"/>
    <col min="9729" max="9729" width="6.6640625" style="527" customWidth="1"/>
    <col min="9730" max="9730" width="4.109375" style="527" customWidth="1"/>
    <col min="9731" max="9731" width="3.88671875" style="527" customWidth="1"/>
    <col min="9732" max="9732" width="44.44140625" style="527" customWidth="1"/>
    <col min="9733" max="9733" width="47.109375" style="527" customWidth="1"/>
    <col min="9734" max="9734" width="36.5546875" style="527" customWidth="1"/>
    <col min="9735" max="9735" width="21.109375" style="527" customWidth="1"/>
    <col min="9736" max="9736" width="10.6640625" style="527" customWidth="1"/>
    <col min="9737" max="9737" width="17" style="527" customWidth="1"/>
    <col min="9738" max="9984" width="9.109375" style="527"/>
    <col min="9985" max="9985" width="6.6640625" style="527" customWidth="1"/>
    <col min="9986" max="9986" width="4.109375" style="527" customWidth="1"/>
    <col min="9987" max="9987" width="3.88671875" style="527" customWidth="1"/>
    <col min="9988" max="9988" width="44.44140625" style="527" customWidth="1"/>
    <col min="9989" max="9989" width="47.109375" style="527" customWidth="1"/>
    <col min="9990" max="9990" width="36.5546875" style="527" customWidth="1"/>
    <col min="9991" max="9991" width="21.109375" style="527" customWidth="1"/>
    <col min="9992" max="9992" width="10.6640625" style="527" customWidth="1"/>
    <col min="9993" max="9993" width="17" style="527" customWidth="1"/>
    <col min="9994" max="10240" width="9.109375" style="527"/>
    <col min="10241" max="10241" width="6.6640625" style="527" customWidth="1"/>
    <col min="10242" max="10242" width="4.109375" style="527" customWidth="1"/>
    <col min="10243" max="10243" width="3.88671875" style="527" customWidth="1"/>
    <col min="10244" max="10244" width="44.44140625" style="527" customWidth="1"/>
    <col min="10245" max="10245" width="47.109375" style="527" customWidth="1"/>
    <col min="10246" max="10246" width="36.5546875" style="527" customWidth="1"/>
    <col min="10247" max="10247" width="21.109375" style="527" customWidth="1"/>
    <col min="10248" max="10248" width="10.6640625" style="527" customWidth="1"/>
    <col min="10249" max="10249" width="17" style="527" customWidth="1"/>
    <col min="10250" max="10496" width="9.109375" style="527"/>
    <col min="10497" max="10497" width="6.6640625" style="527" customWidth="1"/>
    <col min="10498" max="10498" width="4.109375" style="527" customWidth="1"/>
    <col min="10499" max="10499" width="3.88671875" style="527" customWidth="1"/>
    <col min="10500" max="10500" width="44.44140625" style="527" customWidth="1"/>
    <col min="10501" max="10501" width="47.109375" style="527" customWidth="1"/>
    <col min="10502" max="10502" width="36.5546875" style="527" customWidth="1"/>
    <col min="10503" max="10503" width="21.109375" style="527" customWidth="1"/>
    <col min="10504" max="10504" width="10.6640625" style="527" customWidth="1"/>
    <col min="10505" max="10505" width="17" style="527" customWidth="1"/>
    <col min="10506" max="10752" width="9.109375" style="527"/>
    <col min="10753" max="10753" width="6.6640625" style="527" customWidth="1"/>
    <col min="10754" max="10754" width="4.109375" style="527" customWidth="1"/>
    <col min="10755" max="10755" width="3.88671875" style="527" customWidth="1"/>
    <col min="10756" max="10756" width="44.44140625" style="527" customWidth="1"/>
    <col min="10757" max="10757" width="47.109375" style="527" customWidth="1"/>
    <col min="10758" max="10758" width="36.5546875" style="527" customWidth="1"/>
    <col min="10759" max="10759" width="21.109375" style="527" customWidth="1"/>
    <col min="10760" max="10760" width="10.6640625" style="527" customWidth="1"/>
    <col min="10761" max="10761" width="17" style="527" customWidth="1"/>
    <col min="10762" max="11008" width="9.109375" style="527"/>
    <col min="11009" max="11009" width="6.6640625" style="527" customWidth="1"/>
    <col min="11010" max="11010" width="4.109375" style="527" customWidth="1"/>
    <col min="11011" max="11011" width="3.88671875" style="527" customWidth="1"/>
    <col min="11012" max="11012" width="44.44140625" style="527" customWidth="1"/>
    <col min="11013" max="11013" width="47.109375" style="527" customWidth="1"/>
    <col min="11014" max="11014" width="36.5546875" style="527" customWidth="1"/>
    <col min="11015" max="11015" width="21.109375" style="527" customWidth="1"/>
    <col min="11016" max="11016" width="10.6640625" style="527" customWidth="1"/>
    <col min="11017" max="11017" width="17" style="527" customWidth="1"/>
    <col min="11018" max="11264" width="9.109375" style="527"/>
    <col min="11265" max="11265" width="6.6640625" style="527" customWidth="1"/>
    <col min="11266" max="11266" width="4.109375" style="527" customWidth="1"/>
    <col min="11267" max="11267" width="3.88671875" style="527" customWidth="1"/>
    <col min="11268" max="11268" width="44.44140625" style="527" customWidth="1"/>
    <col min="11269" max="11269" width="47.109375" style="527" customWidth="1"/>
    <col min="11270" max="11270" width="36.5546875" style="527" customWidth="1"/>
    <col min="11271" max="11271" width="21.109375" style="527" customWidth="1"/>
    <col min="11272" max="11272" width="10.6640625" style="527" customWidth="1"/>
    <col min="11273" max="11273" width="17" style="527" customWidth="1"/>
    <col min="11274" max="11520" width="9.109375" style="527"/>
    <col min="11521" max="11521" width="6.6640625" style="527" customWidth="1"/>
    <col min="11522" max="11522" width="4.109375" style="527" customWidth="1"/>
    <col min="11523" max="11523" width="3.88671875" style="527" customWidth="1"/>
    <col min="11524" max="11524" width="44.44140625" style="527" customWidth="1"/>
    <col min="11525" max="11525" width="47.109375" style="527" customWidth="1"/>
    <col min="11526" max="11526" width="36.5546875" style="527" customWidth="1"/>
    <col min="11527" max="11527" width="21.109375" style="527" customWidth="1"/>
    <col min="11528" max="11528" width="10.6640625" style="527" customWidth="1"/>
    <col min="11529" max="11529" width="17" style="527" customWidth="1"/>
    <col min="11530" max="11776" width="9.109375" style="527"/>
    <col min="11777" max="11777" width="6.6640625" style="527" customWidth="1"/>
    <col min="11778" max="11778" width="4.109375" style="527" customWidth="1"/>
    <col min="11779" max="11779" width="3.88671875" style="527" customWidth="1"/>
    <col min="11780" max="11780" width="44.44140625" style="527" customWidth="1"/>
    <col min="11781" max="11781" width="47.109375" style="527" customWidth="1"/>
    <col min="11782" max="11782" width="36.5546875" style="527" customWidth="1"/>
    <col min="11783" max="11783" width="21.109375" style="527" customWidth="1"/>
    <col min="11784" max="11784" width="10.6640625" style="527" customWidth="1"/>
    <col min="11785" max="11785" width="17" style="527" customWidth="1"/>
    <col min="11786" max="12032" width="9.109375" style="527"/>
    <col min="12033" max="12033" width="6.6640625" style="527" customWidth="1"/>
    <col min="12034" max="12034" width="4.109375" style="527" customWidth="1"/>
    <col min="12035" max="12035" width="3.88671875" style="527" customWidth="1"/>
    <col min="12036" max="12036" width="44.44140625" style="527" customWidth="1"/>
    <col min="12037" max="12037" width="47.109375" style="527" customWidth="1"/>
    <col min="12038" max="12038" width="36.5546875" style="527" customWidth="1"/>
    <col min="12039" max="12039" width="21.109375" style="527" customWidth="1"/>
    <col min="12040" max="12040" width="10.6640625" style="527" customWidth="1"/>
    <col min="12041" max="12041" width="17" style="527" customWidth="1"/>
    <col min="12042" max="12288" width="9.109375" style="527"/>
    <col min="12289" max="12289" width="6.6640625" style="527" customWidth="1"/>
    <col min="12290" max="12290" width="4.109375" style="527" customWidth="1"/>
    <col min="12291" max="12291" width="3.88671875" style="527" customWidth="1"/>
    <col min="12292" max="12292" width="44.44140625" style="527" customWidth="1"/>
    <col min="12293" max="12293" width="47.109375" style="527" customWidth="1"/>
    <col min="12294" max="12294" width="36.5546875" style="527" customWidth="1"/>
    <col min="12295" max="12295" width="21.109375" style="527" customWidth="1"/>
    <col min="12296" max="12296" width="10.6640625" style="527" customWidth="1"/>
    <col min="12297" max="12297" width="17" style="527" customWidth="1"/>
    <col min="12298" max="12544" width="9.109375" style="527"/>
    <col min="12545" max="12545" width="6.6640625" style="527" customWidth="1"/>
    <col min="12546" max="12546" width="4.109375" style="527" customWidth="1"/>
    <col min="12547" max="12547" width="3.88671875" style="527" customWidth="1"/>
    <col min="12548" max="12548" width="44.44140625" style="527" customWidth="1"/>
    <col min="12549" max="12549" width="47.109375" style="527" customWidth="1"/>
    <col min="12550" max="12550" width="36.5546875" style="527" customWidth="1"/>
    <col min="12551" max="12551" width="21.109375" style="527" customWidth="1"/>
    <col min="12552" max="12552" width="10.6640625" style="527" customWidth="1"/>
    <col min="12553" max="12553" width="17" style="527" customWidth="1"/>
    <col min="12554" max="12800" width="9.109375" style="527"/>
    <col min="12801" max="12801" width="6.6640625" style="527" customWidth="1"/>
    <col min="12802" max="12802" width="4.109375" style="527" customWidth="1"/>
    <col min="12803" max="12803" width="3.88671875" style="527" customWidth="1"/>
    <col min="12804" max="12804" width="44.44140625" style="527" customWidth="1"/>
    <col min="12805" max="12805" width="47.109375" style="527" customWidth="1"/>
    <col min="12806" max="12806" width="36.5546875" style="527" customWidth="1"/>
    <col min="12807" max="12807" width="21.109375" style="527" customWidth="1"/>
    <col min="12808" max="12808" width="10.6640625" style="527" customWidth="1"/>
    <col min="12809" max="12809" width="17" style="527" customWidth="1"/>
    <col min="12810" max="13056" width="9.109375" style="527"/>
    <col min="13057" max="13057" width="6.6640625" style="527" customWidth="1"/>
    <col min="13058" max="13058" width="4.109375" style="527" customWidth="1"/>
    <col min="13059" max="13059" width="3.88671875" style="527" customWidth="1"/>
    <col min="13060" max="13060" width="44.44140625" style="527" customWidth="1"/>
    <col min="13061" max="13061" width="47.109375" style="527" customWidth="1"/>
    <col min="13062" max="13062" width="36.5546875" style="527" customWidth="1"/>
    <col min="13063" max="13063" width="21.109375" style="527" customWidth="1"/>
    <col min="13064" max="13064" width="10.6640625" style="527" customWidth="1"/>
    <col min="13065" max="13065" width="17" style="527" customWidth="1"/>
    <col min="13066" max="13312" width="9.109375" style="527"/>
    <col min="13313" max="13313" width="6.6640625" style="527" customWidth="1"/>
    <col min="13314" max="13314" width="4.109375" style="527" customWidth="1"/>
    <col min="13315" max="13315" width="3.88671875" style="527" customWidth="1"/>
    <col min="13316" max="13316" width="44.44140625" style="527" customWidth="1"/>
    <col min="13317" max="13317" width="47.109375" style="527" customWidth="1"/>
    <col min="13318" max="13318" width="36.5546875" style="527" customWidth="1"/>
    <col min="13319" max="13319" width="21.109375" style="527" customWidth="1"/>
    <col min="13320" max="13320" width="10.6640625" style="527" customWidth="1"/>
    <col min="13321" max="13321" width="17" style="527" customWidth="1"/>
    <col min="13322" max="13568" width="9.109375" style="527"/>
    <col min="13569" max="13569" width="6.6640625" style="527" customWidth="1"/>
    <col min="13570" max="13570" width="4.109375" style="527" customWidth="1"/>
    <col min="13571" max="13571" width="3.88671875" style="527" customWidth="1"/>
    <col min="13572" max="13572" width="44.44140625" style="527" customWidth="1"/>
    <col min="13573" max="13573" width="47.109375" style="527" customWidth="1"/>
    <col min="13574" max="13574" width="36.5546875" style="527" customWidth="1"/>
    <col min="13575" max="13575" width="21.109375" style="527" customWidth="1"/>
    <col min="13576" max="13576" width="10.6640625" style="527" customWidth="1"/>
    <col min="13577" max="13577" width="17" style="527" customWidth="1"/>
    <col min="13578" max="13824" width="9.109375" style="527"/>
    <col min="13825" max="13825" width="6.6640625" style="527" customWidth="1"/>
    <col min="13826" max="13826" width="4.109375" style="527" customWidth="1"/>
    <col min="13827" max="13827" width="3.88671875" style="527" customWidth="1"/>
    <col min="13828" max="13828" width="44.44140625" style="527" customWidth="1"/>
    <col min="13829" max="13829" width="47.109375" style="527" customWidth="1"/>
    <col min="13830" max="13830" width="36.5546875" style="527" customWidth="1"/>
    <col min="13831" max="13831" width="21.109375" style="527" customWidth="1"/>
    <col min="13832" max="13832" width="10.6640625" style="527" customWidth="1"/>
    <col min="13833" max="13833" width="17" style="527" customWidth="1"/>
    <col min="13834" max="14080" width="9.109375" style="527"/>
    <col min="14081" max="14081" width="6.6640625" style="527" customWidth="1"/>
    <col min="14082" max="14082" width="4.109375" style="527" customWidth="1"/>
    <col min="14083" max="14083" width="3.88671875" style="527" customWidth="1"/>
    <col min="14084" max="14084" width="44.44140625" style="527" customWidth="1"/>
    <col min="14085" max="14085" width="47.109375" style="527" customWidth="1"/>
    <col min="14086" max="14086" width="36.5546875" style="527" customWidth="1"/>
    <col min="14087" max="14087" width="21.109375" style="527" customWidth="1"/>
    <col min="14088" max="14088" width="10.6640625" style="527" customWidth="1"/>
    <col min="14089" max="14089" width="17" style="527" customWidth="1"/>
    <col min="14090" max="14336" width="9.109375" style="527"/>
    <col min="14337" max="14337" width="6.6640625" style="527" customWidth="1"/>
    <col min="14338" max="14338" width="4.109375" style="527" customWidth="1"/>
    <col min="14339" max="14339" width="3.88671875" style="527" customWidth="1"/>
    <col min="14340" max="14340" width="44.44140625" style="527" customWidth="1"/>
    <col min="14341" max="14341" width="47.109375" style="527" customWidth="1"/>
    <col min="14342" max="14342" width="36.5546875" style="527" customWidth="1"/>
    <col min="14343" max="14343" width="21.109375" style="527" customWidth="1"/>
    <col min="14344" max="14344" width="10.6640625" style="527" customWidth="1"/>
    <col min="14345" max="14345" width="17" style="527" customWidth="1"/>
    <col min="14346" max="14592" width="9.109375" style="527"/>
    <col min="14593" max="14593" width="6.6640625" style="527" customWidth="1"/>
    <col min="14594" max="14594" width="4.109375" style="527" customWidth="1"/>
    <col min="14595" max="14595" width="3.88671875" style="527" customWidth="1"/>
    <col min="14596" max="14596" width="44.44140625" style="527" customWidth="1"/>
    <col min="14597" max="14597" width="47.109375" style="527" customWidth="1"/>
    <col min="14598" max="14598" width="36.5546875" style="527" customWidth="1"/>
    <col min="14599" max="14599" width="21.109375" style="527" customWidth="1"/>
    <col min="14600" max="14600" width="10.6640625" style="527" customWidth="1"/>
    <col min="14601" max="14601" width="17" style="527" customWidth="1"/>
    <col min="14602" max="14848" width="9.109375" style="527"/>
    <col min="14849" max="14849" width="6.6640625" style="527" customWidth="1"/>
    <col min="14850" max="14850" width="4.109375" style="527" customWidth="1"/>
    <col min="14851" max="14851" width="3.88671875" style="527" customWidth="1"/>
    <col min="14852" max="14852" width="44.44140625" style="527" customWidth="1"/>
    <col min="14853" max="14853" width="47.109375" style="527" customWidth="1"/>
    <col min="14854" max="14854" width="36.5546875" style="527" customWidth="1"/>
    <col min="14855" max="14855" width="21.109375" style="527" customWidth="1"/>
    <col min="14856" max="14856" width="10.6640625" style="527" customWidth="1"/>
    <col min="14857" max="14857" width="17" style="527" customWidth="1"/>
    <col min="14858" max="15104" width="9.109375" style="527"/>
    <col min="15105" max="15105" width="6.6640625" style="527" customWidth="1"/>
    <col min="15106" max="15106" width="4.109375" style="527" customWidth="1"/>
    <col min="15107" max="15107" width="3.88671875" style="527" customWidth="1"/>
    <col min="15108" max="15108" width="44.44140625" style="527" customWidth="1"/>
    <col min="15109" max="15109" width="47.109375" style="527" customWidth="1"/>
    <col min="15110" max="15110" width="36.5546875" style="527" customWidth="1"/>
    <col min="15111" max="15111" width="21.109375" style="527" customWidth="1"/>
    <col min="15112" max="15112" width="10.6640625" style="527" customWidth="1"/>
    <col min="15113" max="15113" width="17" style="527" customWidth="1"/>
    <col min="15114" max="15360" width="9.109375" style="527"/>
    <col min="15361" max="15361" width="6.6640625" style="527" customWidth="1"/>
    <col min="15362" max="15362" width="4.109375" style="527" customWidth="1"/>
    <col min="15363" max="15363" width="3.88671875" style="527" customWidth="1"/>
    <col min="15364" max="15364" width="44.44140625" style="527" customWidth="1"/>
    <col min="15365" max="15365" width="47.109375" style="527" customWidth="1"/>
    <col min="15366" max="15366" width="36.5546875" style="527" customWidth="1"/>
    <col min="15367" max="15367" width="21.109375" style="527" customWidth="1"/>
    <col min="15368" max="15368" width="10.6640625" style="527" customWidth="1"/>
    <col min="15369" max="15369" width="17" style="527" customWidth="1"/>
    <col min="15370" max="15616" width="9.109375" style="527"/>
    <col min="15617" max="15617" width="6.6640625" style="527" customWidth="1"/>
    <col min="15618" max="15618" width="4.109375" style="527" customWidth="1"/>
    <col min="15619" max="15619" width="3.88671875" style="527" customWidth="1"/>
    <col min="15620" max="15620" width="44.44140625" style="527" customWidth="1"/>
    <col min="15621" max="15621" width="47.109375" style="527" customWidth="1"/>
    <col min="15622" max="15622" width="36.5546875" style="527" customWidth="1"/>
    <col min="15623" max="15623" width="21.109375" style="527" customWidth="1"/>
    <col min="15624" max="15624" width="10.6640625" style="527" customWidth="1"/>
    <col min="15625" max="15625" width="17" style="527" customWidth="1"/>
    <col min="15626" max="15872" width="9.109375" style="527"/>
    <col min="15873" max="15873" width="6.6640625" style="527" customWidth="1"/>
    <col min="15874" max="15874" width="4.109375" style="527" customWidth="1"/>
    <col min="15875" max="15875" width="3.88671875" style="527" customWidth="1"/>
    <col min="15876" max="15876" width="44.44140625" style="527" customWidth="1"/>
    <col min="15877" max="15877" width="47.109375" style="527" customWidth="1"/>
    <col min="15878" max="15878" width="36.5546875" style="527" customWidth="1"/>
    <col min="15879" max="15879" width="21.109375" style="527" customWidth="1"/>
    <col min="15880" max="15880" width="10.6640625" style="527" customWidth="1"/>
    <col min="15881" max="15881" width="17" style="527" customWidth="1"/>
    <col min="15882" max="16128" width="9.109375" style="527"/>
    <col min="16129" max="16129" width="6.6640625" style="527" customWidth="1"/>
    <col min="16130" max="16130" width="4.109375" style="527" customWidth="1"/>
    <col min="16131" max="16131" width="3.88671875" style="527" customWidth="1"/>
    <col min="16132" max="16132" width="44.44140625" style="527" customWidth="1"/>
    <col min="16133" max="16133" width="47.109375" style="527" customWidth="1"/>
    <col min="16134" max="16134" width="36.5546875" style="527" customWidth="1"/>
    <col min="16135" max="16135" width="21.109375" style="527" customWidth="1"/>
    <col min="16136" max="16136" width="10.6640625" style="527" customWidth="1"/>
    <col min="16137" max="16137" width="17" style="527" customWidth="1"/>
    <col min="16138" max="16384" width="9.109375" style="527"/>
  </cols>
  <sheetData>
    <row r="1" spans="1:9" ht="6" customHeight="1" x14ac:dyDescent="0.25">
      <c r="A1" s="526"/>
      <c r="B1" s="526"/>
      <c r="D1" s="526"/>
      <c r="E1" s="526"/>
      <c r="F1" s="526"/>
      <c r="G1" s="526"/>
      <c r="H1" s="526"/>
      <c r="I1" s="526"/>
    </row>
    <row r="2" spans="1:9" ht="23.25" customHeight="1" x14ac:dyDescent="0.25">
      <c r="A2" s="526"/>
      <c r="B2" s="8420" t="s">
        <v>3877</v>
      </c>
      <c r="C2" s="8420"/>
      <c r="D2" s="8420"/>
      <c r="E2" s="8420"/>
      <c r="F2" s="8420"/>
      <c r="G2" s="8420"/>
      <c r="H2" s="8420"/>
      <c r="I2" s="8420"/>
    </row>
    <row r="3" spans="1:9" ht="6.75" customHeight="1" x14ac:dyDescent="0.25">
      <c r="A3" s="526"/>
      <c r="B3" s="8421"/>
      <c r="C3" s="8421"/>
      <c r="D3" s="8421"/>
      <c r="E3" s="8421"/>
      <c r="F3" s="8421"/>
      <c r="G3" s="8421"/>
      <c r="H3" s="8421"/>
      <c r="I3" s="8421"/>
    </row>
    <row r="4" spans="1:9" ht="27" customHeight="1" x14ac:dyDescent="0.25">
      <c r="A4" s="526"/>
      <c r="B4" s="528" t="s">
        <v>448</v>
      </c>
      <c r="C4" s="528"/>
      <c r="D4" s="528" t="s">
        <v>3878</v>
      </c>
      <c r="E4" s="529"/>
      <c r="F4" s="529"/>
      <c r="G4" s="529"/>
      <c r="H4" s="529"/>
      <c r="I4" s="529"/>
    </row>
    <row r="5" spans="1:9" ht="5.25" customHeight="1" thickBot="1" x14ac:dyDescent="0.3">
      <c r="A5" s="526"/>
      <c r="B5" s="526"/>
      <c r="D5" s="526"/>
      <c r="E5" s="526"/>
      <c r="F5" s="526"/>
      <c r="G5" s="526"/>
      <c r="H5" s="526"/>
      <c r="I5" s="526"/>
    </row>
    <row r="6" spans="1:9" ht="18.75" customHeight="1" x14ac:dyDescent="0.25">
      <c r="A6" s="526"/>
      <c r="B6" s="8422" t="s">
        <v>59</v>
      </c>
      <c r="C6" s="8423"/>
      <c r="D6" s="8426" t="s">
        <v>3879</v>
      </c>
      <c r="E6" s="8428" t="s">
        <v>62</v>
      </c>
      <c r="F6" s="8429"/>
      <c r="G6" s="8430" t="s">
        <v>63</v>
      </c>
      <c r="H6" s="8426" t="s">
        <v>234</v>
      </c>
      <c r="I6" s="8432" t="s">
        <v>818</v>
      </c>
    </row>
    <row r="7" spans="1:9" ht="19.5" customHeight="1" x14ac:dyDescent="0.25">
      <c r="A7" s="526"/>
      <c r="B7" s="8424"/>
      <c r="C7" s="8425"/>
      <c r="D7" s="8427"/>
      <c r="E7" s="530" t="s">
        <v>65</v>
      </c>
      <c r="F7" s="530" t="s">
        <v>66</v>
      </c>
      <c r="G7" s="8431"/>
      <c r="H7" s="8427"/>
      <c r="I7" s="8433"/>
    </row>
    <row r="8" spans="1:9" ht="14.4" thickBot="1" x14ac:dyDescent="0.3">
      <c r="A8" s="526"/>
      <c r="B8" s="8441" t="s">
        <v>241</v>
      </c>
      <c r="C8" s="8442"/>
      <c r="D8" s="531" t="s">
        <v>242</v>
      </c>
      <c r="E8" s="531" t="s">
        <v>243</v>
      </c>
      <c r="F8" s="531" t="s">
        <v>244</v>
      </c>
      <c r="G8" s="531" t="s">
        <v>245</v>
      </c>
      <c r="H8" s="531" t="s">
        <v>246</v>
      </c>
      <c r="I8" s="532" t="s">
        <v>247</v>
      </c>
    </row>
    <row r="9" spans="1:9" x14ac:dyDescent="0.25">
      <c r="A9" s="526"/>
      <c r="B9" s="8443"/>
      <c r="C9" s="8444"/>
      <c r="D9" s="533"/>
      <c r="E9" s="534"/>
      <c r="F9" s="534"/>
      <c r="G9" s="534"/>
      <c r="H9" s="534"/>
      <c r="I9" s="535"/>
    </row>
    <row r="10" spans="1:9" x14ac:dyDescent="0.25">
      <c r="A10" s="526"/>
      <c r="B10" s="8445" t="s">
        <v>67</v>
      </c>
      <c r="C10" s="8446"/>
      <c r="D10" s="536" t="s">
        <v>68</v>
      </c>
      <c r="E10" s="537"/>
      <c r="F10" s="537"/>
      <c r="G10" s="537"/>
      <c r="H10" s="537"/>
      <c r="I10" s="3759">
        <f>I11</f>
        <v>2138492200</v>
      </c>
    </row>
    <row r="11" spans="1:9" x14ac:dyDescent="0.25">
      <c r="A11" s="526"/>
      <c r="B11" s="538"/>
      <c r="C11" s="539"/>
      <c r="D11" s="540" t="s">
        <v>3880</v>
      </c>
      <c r="E11" s="8447" t="s">
        <v>3881</v>
      </c>
      <c r="F11" s="8448"/>
      <c r="G11" s="537"/>
      <c r="H11" s="537"/>
      <c r="I11" s="3760">
        <v>2138492200</v>
      </c>
    </row>
    <row r="12" spans="1:9" ht="8.25" customHeight="1" x14ac:dyDescent="0.25">
      <c r="A12" s="526"/>
      <c r="B12" s="538"/>
      <c r="C12" s="539"/>
      <c r="D12" s="537"/>
      <c r="E12" s="537"/>
      <c r="F12" s="537"/>
      <c r="G12" s="537"/>
      <c r="H12" s="537"/>
      <c r="I12" s="541"/>
    </row>
    <row r="13" spans="1:9" ht="21.75" customHeight="1" x14ac:dyDescent="0.25">
      <c r="A13" s="526"/>
      <c r="B13" s="8445" t="s">
        <v>72</v>
      </c>
      <c r="C13" s="8446"/>
      <c r="D13" s="542" t="s">
        <v>3375</v>
      </c>
      <c r="E13" s="537"/>
      <c r="F13" s="537"/>
      <c r="G13" s="537"/>
      <c r="H13" s="537"/>
      <c r="I13" s="543">
        <f>SUM(I14,I36,I43,I46,I49,I55,I59,I62,I67)</f>
        <v>2750000000</v>
      </c>
    </row>
    <row r="14" spans="1:9" s="548" customFormat="1" ht="21" customHeight="1" x14ac:dyDescent="0.25">
      <c r="A14" s="544"/>
      <c r="B14" s="545" t="s">
        <v>67</v>
      </c>
      <c r="C14" s="546"/>
      <c r="D14" s="542" t="s">
        <v>73</v>
      </c>
      <c r="E14" s="547"/>
      <c r="F14" s="547"/>
      <c r="G14" s="547"/>
      <c r="H14" s="547"/>
      <c r="I14" s="543">
        <f>SUM(I15:I34)</f>
        <v>587070000</v>
      </c>
    </row>
    <row r="15" spans="1:9" s="556" customFormat="1" ht="21.75" customHeight="1" x14ac:dyDescent="0.25">
      <c r="A15" s="549"/>
      <c r="B15" s="550"/>
      <c r="C15" s="551" t="s">
        <v>67</v>
      </c>
      <c r="D15" s="552" t="s">
        <v>3882</v>
      </c>
      <c r="E15" s="553" t="s">
        <v>819</v>
      </c>
      <c r="F15" s="554" t="s">
        <v>820</v>
      </c>
      <c r="G15" s="553" t="s">
        <v>821</v>
      </c>
      <c r="H15" s="552" t="s">
        <v>78</v>
      </c>
      <c r="I15" s="555">
        <v>850000</v>
      </c>
    </row>
    <row r="16" spans="1:9" s="556" customFormat="1" ht="21.75" customHeight="1" x14ac:dyDescent="0.25">
      <c r="A16" s="549"/>
      <c r="B16" s="557"/>
      <c r="C16" s="558"/>
      <c r="D16" s="559"/>
      <c r="E16" s="554" t="s">
        <v>822</v>
      </c>
      <c r="F16" s="559"/>
      <c r="G16" s="560">
        <v>1</v>
      </c>
      <c r="H16" s="559"/>
      <c r="I16" s="561"/>
    </row>
    <row r="17" spans="1:9" s="556" customFormat="1" ht="31.5" customHeight="1" x14ac:dyDescent="0.25">
      <c r="A17" s="549"/>
      <c r="B17" s="557"/>
      <c r="C17" s="558"/>
      <c r="D17" s="559"/>
      <c r="E17" s="554" t="s">
        <v>823</v>
      </c>
      <c r="F17" s="559"/>
      <c r="G17" s="562" t="s">
        <v>824</v>
      </c>
      <c r="H17" s="559"/>
      <c r="I17" s="561"/>
    </row>
    <row r="18" spans="1:9" s="556" customFormat="1" ht="21.75" customHeight="1" x14ac:dyDescent="0.25">
      <c r="A18" s="549"/>
      <c r="B18" s="557"/>
      <c r="C18" s="558"/>
      <c r="D18" s="559"/>
      <c r="E18" s="554" t="s">
        <v>825</v>
      </c>
      <c r="F18" s="563"/>
      <c r="G18" s="554" t="s">
        <v>826</v>
      </c>
      <c r="H18" s="563"/>
      <c r="I18" s="564"/>
    </row>
    <row r="19" spans="1:9" s="556" customFormat="1" ht="21.75" customHeight="1" x14ac:dyDescent="0.25">
      <c r="A19" s="549"/>
      <c r="B19" s="565"/>
      <c r="C19" s="566" t="s">
        <v>72</v>
      </c>
      <c r="D19" s="554" t="s">
        <v>3883</v>
      </c>
      <c r="E19" s="562" t="s">
        <v>827</v>
      </c>
      <c r="F19" s="554" t="s">
        <v>820</v>
      </c>
      <c r="G19" s="554" t="s">
        <v>276</v>
      </c>
      <c r="H19" s="554" t="s">
        <v>78</v>
      </c>
      <c r="I19" s="567">
        <v>7062500</v>
      </c>
    </row>
    <row r="20" spans="1:9" s="570" customFormat="1" ht="21.75" customHeight="1" x14ac:dyDescent="0.25">
      <c r="A20" s="568"/>
      <c r="B20" s="565"/>
      <c r="C20" s="566" t="s">
        <v>185</v>
      </c>
      <c r="D20" s="554" t="s">
        <v>89</v>
      </c>
      <c r="E20" s="554" t="s">
        <v>450</v>
      </c>
      <c r="F20" s="554" t="s">
        <v>820</v>
      </c>
      <c r="G20" s="554" t="s">
        <v>451</v>
      </c>
      <c r="H20" s="554" t="s">
        <v>78</v>
      </c>
      <c r="I20" s="569">
        <v>12000000</v>
      </c>
    </row>
    <row r="21" spans="1:9" s="570" customFormat="1" ht="21.75" customHeight="1" x14ac:dyDescent="0.25">
      <c r="A21" s="568"/>
      <c r="B21" s="565"/>
      <c r="C21" s="566">
        <v>11</v>
      </c>
      <c r="D21" s="554" t="s">
        <v>282</v>
      </c>
      <c r="E21" s="571" t="s">
        <v>833</v>
      </c>
      <c r="F21" s="571" t="s">
        <v>820</v>
      </c>
      <c r="G21" s="8436" t="s">
        <v>834</v>
      </c>
      <c r="H21" s="571" t="s">
        <v>78</v>
      </c>
      <c r="I21" s="572">
        <v>9500000</v>
      </c>
    </row>
    <row r="22" spans="1:9" s="570" customFormat="1" ht="21.75" customHeight="1" x14ac:dyDescent="0.25">
      <c r="A22" s="568"/>
      <c r="B22" s="573"/>
      <c r="C22" s="574"/>
      <c r="D22" s="554"/>
      <c r="E22" s="563"/>
      <c r="F22" s="563"/>
      <c r="G22" s="8437"/>
      <c r="H22" s="563"/>
      <c r="I22" s="575"/>
    </row>
    <row r="23" spans="1:9" s="570" customFormat="1" ht="30" customHeight="1" x14ac:dyDescent="0.25">
      <c r="A23" s="568"/>
      <c r="B23" s="565"/>
      <c r="C23" s="566">
        <v>12</v>
      </c>
      <c r="D23" s="562" t="s">
        <v>3884</v>
      </c>
      <c r="E23" s="559" t="s">
        <v>723</v>
      </c>
      <c r="F23" s="571" t="s">
        <v>820</v>
      </c>
      <c r="G23" s="576" t="s">
        <v>3885</v>
      </c>
      <c r="H23" s="571" t="s">
        <v>78</v>
      </c>
      <c r="I23" s="577">
        <v>3000000</v>
      </c>
    </row>
    <row r="24" spans="1:9" s="570" customFormat="1" ht="33.75" customHeight="1" x14ac:dyDescent="0.25">
      <c r="A24" s="568"/>
      <c r="B24" s="578"/>
      <c r="C24" s="579">
        <v>13</v>
      </c>
      <c r="D24" s="580" t="s">
        <v>506</v>
      </c>
      <c r="E24" s="571" t="s">
        <v>3886</v>
      </c>
      <c r="F24" s="571" t="s">
        <v>820</v>
      </c>
      <c r="G24" s="8434" t="s">
        <v>835</v>
      </c>
      <c r="H24" s="571" t="s">
        <v>78</v>
      </c>
      <c r="I24" s="572">
        <v>0</v>
      </c>
    </row>
    <row r="25" spans="1:9" s="570" customFormat="1" ht="10.5" customHeight="1" x14ac:dyDescent="0.25">
      <c r="A25" s="568"/>
      <c r="B25" s="581"/>
      <c r="C25" s="582"/>
      <c r="D25" s="583"/>
      <c r="E25" s="563"/>
      <c r="F25" s="563"/>
      <c r="G25" s="8435"/>
      <c r="H25" s="563"/>
      <c r="I25" s="575"/>
    </row>
    <row r="26" spans="1:9" s="570" customFormat="1" ht="27.75" customHeight="1" x14ac:dyDescent="0.25">
      <c r="A26" s="568"/>
      <c r="B26" s="578"/>
      <c r="C26" s="579">
        <v>15</v>
      </c>
      <c r="D26" s="580" t="s">
        <v>836</v>
      </c>
      <c r="E26" s="554" t="s">
        <v>837</v>
      </c>
      <c r="F26" s="571" t="s">
        <v>820</v>
      </c>
      <c r="G26" s="554" t="s">
        <v>838</v>
      </c>
      <c r="H26" s="571" t="s">
        <v>78</v>
      </c>
      <c r="I26" s="572">
        <v>6387500</v>
      </c>
    </row>
    <row r="27" spans="1:9" s="570" customFormat="1" ht="21.75" customHeight="1" x14ac:dyDescent="0.25">
      <c r="A27" s="568"/>
      <c r="B27" s="581"/>
      <c r="C27" s="582"/>
      <c r="D27" s="563"/>
      <c r="E27" s="554" t="s">
        <v>839</v>
      </c>
      <c r="F27" s="559"/>
      <c r="G27" s="554" t="s">
        <v>3887</v>
      </c>
      <c r="H27" s="559"/>
      <c r="I27" s="584"/>
    </row>
    <row r="28" spans="1:9" s="570" customFormat="1" ht="21.75" customHeight="1" x14ac:dyDescent="0.25">
      <c r="A28" s="568"/>
      <c r="B28" s="565"/>
      <c r="C28" s="566">
        <v>17</v>
      </c>
      <c r="D28" s="554" t="s">
        <v>3888</v>
      </c>
      <c r="E28" s="554" t="s">
        <v>840</v>
      </c>
      <c r="F28" s="554" t="s">
        <v>820</v>
      </c>
      <c r="G28" s="554" t="s">
        <v>841</v>
      </c>
      <c r="H28" s="554" t="s">
        <v>78</v>
      </c>
      <c r="I28" s="569">
        <v>23000000</v>
      </c>
    </row>
    <row r="29" spans="1:9" s="570" customFormat="1" ht="30" customHeight="1" x14ac:dyDescent="0.25">
      <c r="B29" s="565"/>
      <c r="C29" s="566">
        <v>18</v>
      </c>
      <c r="D29" s="562" t="s">
        <v>3889</v>
      </c>
      <c r="E29" s="554" t="s">
        <v>842</v>
      </c>
      <c r="F29" s="554" t="s">
        <v>820</v>
      </c>
      <c r="G29" s="554" t="s">
        <v>841</v>
      </c>
      <c r="H29" s="562" t="s">
        <v>714</v>
      </c>
      <c r="I29" s="569">
        <v>401330000</v>
      </c>
    </row>
    <row r="30" spans="1:9" s="570" customFormat="1" ht="21.75" customHeight="1" x14ac:dyDescent="0.25">
      <c r="B30" s="565"/>
      <c r="C30" s="566">
        <v>19</v>
      </c>
      <c r="D30" s="562" t="s">
        <v>354</v>
      </c>
      <c r="E30" s="554" t="s">
        <v>843</v>
      </c>
      <c r="F30" s="554" t="s">
        <v>820</v>
      </c>
      <c r="G30" s="554" t="s">
        <v>844</v>
      </c>
      <c r="H30" s="554" t="s">
        <v>78</v>
      </c>
      <c r="I30" s="567">
        <v>48700000</v>
      </c>
    </row>
    <row r="31" spans="1:9" s="570" customFormat="1" ht="30" customHeight="1" x14ac:dyDescent="0.25">
      <c r="A31" s="568"/>
      <c r="B31" s="578"/>
      <c r="C31" s="579" t="s">
        <v>307</v>
      </c>
      <c r="D31" s="580" t="s">
        <v>3388</v>
      </c>
      <c r="E31" s="554" t="s">
        <v>828</v>
      </c>
      <c r="F31" s="571" t="s">
        <v>820</v>
      </c>
      <c r="G31" s="554" t="s">
        <v>829</v>
      </c>
      <c r="H31" s="571" t="s">
        <v>78</v>
      </c>
      <c r="I31" s="572">
        <v>38640000</v>
      </c>
    </row>
    <row r="32" spans="1:9" s="570" customFormat="1" ht="21.75" customHeight="1" x14ac:dyDescent="0.25">
      <c r="A32" s="568"/>
      <c r="B32" s="581"/>
      <c r="C32" s="582"/>
      <c r="D32" s="583"/>
      <c r="E32" s="554" t="s">
        <v>830</v>
      </c>
      <c r="F32" s="563"/>
      <c r="G32" s="554" t="s">
        <v>831</v>
      </c>
      <c r="H32" s="563"/>
      <c r="I32" s="575"/>
    </row>
    <row r="33" spans="1:9" s="570" customFormat="1" ht="33" customHeight="1" x14ac:dyDescent="0.25">
      <c r="A33" s="568"/>
      <c r="B33" s="585"/>
      <c r="C33" s="586">
        <v>28</v>
      </c>
      <c r="D33" s="587" t="s">
        <v>3398</v>
      </c>
      <c r="E33" s="554" t="s">
        <v>3890</v>
      </c>
      <c r="F33" s="571" t="s">
        <v>820</v>
      </c>
      <c r="G33" s="554" t="s">
        <v>829</v>
      </c>
      <c r="H33" s="571" t="s">
        <v>78</v>
      </c>
      <c r="I33" s="588">
        <v>36600000</v>
      </c>
    </row>
    <row r="34" spans="1:9" s="570" customFormat="1" ht="21.75" customHeight="1" x14ac:dyDescent="0.25">
      <c r="A34" s="568"/>
      <c r="B34" s="581"/>
      <c r="C34" s="582"/>
      <c r="D34" s="563"/>
      <c r="E34" s="554" t="s">
        <v>830</v>
      </c>
      <c r="F34" s="563"/>
      <c r="G34" s="554" t="s">
        <v>831</v>
      </c>
      <c r="H34" s="563"/>
      <c r="I34" s="575"/>
    </row>
    <row r="35" spans="1:9" s="589" customFormat="1" ht="3" customHeight="1" x14ac:dyDescent="0.25">
      <c r="B35" s="590"/>
      <c r="C35" s="591"/>
      <c r="D35" s="547"/>
      <c r="E35" s="547"/>
      <c r="F35" s="547"/>
      <c r="G35" s="547"/>
      <c r="H35" s="547"/>
      <c r="I35" s="592"/>
    </row>
    <row r="36" spans="1:9" s="589" customFormat="1" ht="21.75" customHeight="1" x14ac:dyDescent="0.25">
      <c r="B36" s="545" t="s">
        <v>72</v>
      </c>
      <c r="C36" s="593"/>
      <c r="D36" s="542" t="s">
        <v>315</v>
      </c>
      <c r="E36" s="547"/>
      <c r="F36" s="547"/>
      <c r="G36" s="547"/>
      <c r="H36" s="547"/>
      <c r="I36" s="543">
        <f>I37+I38+I40+I41+I39</f>
        <v>417870000</v>
      </c>
    </row>
    <row r="37" spans="1:9" s="570" customFormat="1" ht="21.75" customHeight="1" x14ac:dyDescent="0.25">
      <c r="B37" s="578"/>
      <c r="C37" s="579" t="s">
        <v>114</v>
      </c>
      <c r="D37" s="594" t="s">
        <v>845</v>
      </c>
      <c r="E37" s="554" t="s">
        <v>846</v>
      </c>
      <c r="F37" s="554" t="s">
        <v>820</v>
      </c>
      <c r="G37" s="554" t="s">
        <v>3891</v>
      </c>
      <c r="H37" s="554" t="s">
        <v>78</v>
      </c>
      <c r="I37" s="595">
        <v>326990000</v>
      </c>
    </row>
    <row r="38" spans="1:9" s="570" customFormat="1" ht="35.25" customHeight="1" x14ac:dyDescent="0.25">
      <c r="A38" s="568"/>
      <c r="B38" s="596"/>
      <c r="C38" s="597" t="s">
        <v>81</v>
      </c>
      <c r="D38" s="587" t="s">
        <v>117</v>
      </c>
      <c r="E38" s="598" t="s">
        <v>8425</v>
      </c>
      <c r="F38" s="554" t="s">
        <v>820</v>
      </c>
      <c r="G38" s="554" t="s">
        <v>472</v>
      </c>
      <c r="H38" s="563" t="s">
        <v>78</v>
      </c>
      <c r="I38" s="575">
        <v>50990000</v>
      </c>
    </row>
    <row r="39" spans="1:9" s="570" customFormat="1" ht="35.25" customHeight="1" x14ac:dyDescent="0.25">
      <c r="A39" s="568"/>
      <c r="B39" s="596"/>
      <c r="C39" s="597" t="s">
        <v>119</v>
      </c>
      <c r="D39" s="587" t="s">
        <v>319</v>
      </c>
      <c r="E39" s="598" t="s">
        <v>8426</v>
      </c>
      <c r="F39" s="554" t="s">
        <v>820</v>
      </c>
      <c r="G39" s="554" t="s">
        <v>472</v>
      </c>
      <c r="H39" s="563" t="s">
        <v>78</v>
      </c>
      <c r="I39" s="575">
        <v>12990000</v>
      </c>
    </row>
    <row r="40" spans="1:9" s="570" customFormat="1" ht="35.25" customHeight="1" x14ac:dyDescent="0.25">
      <c r="A40" s="568"/>
      <c r="B40" s="596"/>
      <c r="C40" s="597">
        <v>24</v>
      </c>
      <c r="D40" s="587" t="s">
        <v>691</v>
      </c>
      <c r="E40" s="598" t="s">
        <v>832</v>
      </c>
      <c r="F40" s="554" t="s">
        <v>820</v>
      </c>
      <c r="G40" s="554" t="s">
        <v>3892</v>
      </c>
      <c r="H40" s="563" t="s">
        <v>78</v>
      </c>
      <c r="I40" s="575">
        <v>21900000</v>
      </c>
    </row>
    <row r="41" spans="1:9" s="570" customFormat="1" ht="28.5" customHeight="1" x14ac:dyDescent="0.25">
      <c r="B41" s="596"/>
      <c r="C41" s="597">
        <v>28</v>
      </c>
      <c r="D41" s="587" t="s">
        <v>3893</v>
      </c>
      <c r="E41" s="562" t="s">
        <v>848</v>
      </c>
      <c r="F41" s="554" t="s">
        <v>820</v>
      </c>
      <c r="G41" s="554" t="s">
        <v>849</v>
      </c>
      <c r="H41" s="554" t="s">
        <v>78</v>
      </c>
      <c r="I41" s="569">
        <v>5000000</v>
      </c>
    </row>
    <row r="42" spans="1:9" s="589" customFormat="1" ht="3" customHeight="1" x14ac:dyDescent="0.25">
      <c r="B42" s="590"/>
      <c r="C42" s="599"/>
      <c r="D42" s="547"/>
      <c r="E42" s="547"/>
      <c r="F42" s="547"/>
      <c r="G42" s="547"/>
      <c r="H42" s="547"/>
      <c r="I42" s="600"/>
    </row>
    <row r="43" spans="1:9" s="570" customFormat="1" ht="21.75" customHeight="1" x14ac:dyDescent="0.25">
      <c r="B43" s="601" t="s">
        <v>109</v>
      </c>
      <c r="C43" s="602"/>
      <c r="D43" s="603" t="s">
        <v>362</v>
      </c>
      <c r="E43" s="554"/>
      <c r="F43" s="554"/>
      <c r="G43" s="554"/>
      <c r="H43" s="554"/>
      <c r="I43" s="604">
        <f>I44</f>
        <v>14000000</v>
      </c>
    </row>
    <row r="44" spans="1:9" s="570" customFormat="1" ht="26.25" customHeight="1" x14ac:dyDescent="0.25">
      <c r="B44" s="565"/>
      <c r="C44" s="566" t="s">
        <v>114</v>
      </c>
      <c r="D44" s="554" t="s">
        <v>327</v>
      </c>
      <c r="E44" s="605" t="s">
        <v>3894</v>
      </c>
      <c r="F44" s="571" t="s">
        <v>820</v>
      </c>
      <c r="G44" s="571" t="s">
        <v>3895</v>
      </c>
      <c r="H44" s="571" t="s">
        <v>853</v>
      </c>
      <c r="I44" s="572">
        <v>14000000</v>
      </c>
    </row>
    <row r="45" spans="1:9" s="570" customFormat="1" ht="3.75" customHeight="1" x14ac:dyDescent="0.25">
      <c r="B45" s="606"/>
      <c r="C45" s="607"/>
      <c r="D45" s="571"/>
      <c r="E45" s="605"/>
      <c r="F45" s="571"/>
      <c r="G45" s="571"/>
      <c r="H45" s="571"/>
      <c r="I45" s="572"/>
    </row>
    <row r="46" spans="1:9" s="570" customFormat="1" ht="21.75" customHeight="1" x14ac:dyDescent="0.25">
      <c r="B46" s="601" t="s">
        <v>114</v>
      </c>
      <c r="C46" s="602"/>
      <c r="D46" s="603" t="s">
        <v>459</v>
      </c>
      <c r="E46" s="554"/>
      <c r="F46" s="554"/>
      <c r="G46" s="554"/>
      <c r="H46" s="554"/>
      <c r="I46" s="604">
        <f>I47</f>
        <v>38668000</v>
      </c>
    </row>
    <row r="47" spans="1:9" s="570" customFormat="1" ht="26.25" customHeight="1" x14ac:dyDescent="0.25">
      <c r="B47" s="608"/>
      <c r="C47" s="609" t="s">
        <v>109</v>
      </c>
      <c r="D47" s="562" t="s">
        <v>1256</v>
      </c>
      <c r="E47" s="605" t="s">
        <v>3896</v>
      </c>
      <c r="F47" s="571" t="s">
        <v>820</v>
      </c>
      <c r="G47" s="571" t="s">
        <v>472</v>
      </c>
      <c r="H47" s="571" t="s">
        <v>853</v>
      </c>
      <c r="I47" s="572">
        <v>38668000</v>
      </c>
    </row>
    <row r="48" spans="1:9" s="589" customFormat="1" ht="2.25" customHeight="1" x14ac:dyDescent="0.25">
      <c r="B48" s="610"/>
      <c r="C48" s="611"/>
      <c r="D48" s="612"/>
      <c r="E48" s="613"/>
      <c r="F48" s="612"/>
      <c r="G48" s="612"/>
      <c r="H48" s="612"/>
      <c r="I48" s="614"/>
    </row>
    <row r="49" spans="2:9" s="570" customFormat="1" ht="31.5" customHeight="1" x14ac:dyDescent="0.25">
      <c r="B49" s="615" t="s">
        <v>139</v>
      </c>
      <c r="C49" s="616"/>
      <c r="D49" s="617" t="s">
        <v>851</v>
      </c>
      <c r="E49" s="571"/>
      <c r="F49" s="571"/>
      <c r="G49" s="571"/>
      <c r="H49" s="571"/>
      <c r="I49" s="618">
        <f>I50+I52+I53</f>
        <v>15000000</v>
      </c>
    </row>
    <row r="50" spans="2:9" s="570" customFormat="1" ht="32.25" customHeight="1" x14ac:dyDescent="0.25">
      <c r="B50" s="550"/>
      <c r="C50" s="551" t="s">
        <v>67</v>
      </c>
      <c r="D50" s="8436" t="s">
        <v>461</v>
      </c>
      <c r="E50" s="605" t="s">
        <v>852</v>
      </c>
      <c r="F50" s="552" t="s">
        <v>820</v>
      </c>
      <c r="G50" s="552" t="s">
        <v>373</v>
      </c>
      <c r="H50" s="552" t="s">
        <v>853</v>
      </c>
      <c r="I50" s="555">
        <v>5000000</v>
      </c>
    </row>
    <row r="51" spans="2:9" s="570" customFormat="1" ht="4.5" customHeight="1" x14ac:dyDescent="0.25">
      <c r="B51" s="581"/>
      <c r="C51" s="619"/>
      <c r="D51" s="8437"/>
      <c r="E51" s="620"/>
      <c r="F51" s="621"/>
      <c r="G51" s="621"/>
      <c r="H51" s="621"/>
      <c r="I51" s="622"/>
    </row>
    <row r="52" spans="2:9" s="570" customFormat="1" ht="21.75" customHeight="1" x14ac:dyDescent="0.25">
      <c r="B52" s="623"/>
      <c r="C52" s="624" t="s">
        <v>109</v>
      </c>
      <c r="D52" s="554" t="s">
        <v>854</v>
      </c>
      <c r="E52" s="562" t="s">
        <v>855</v>
      </c>
      <c r="F52" s="554" t="s">
        <v>820</v>
      </c>
      <c r="G52" s="554" t="s">
        <v>373</v>
      </c>
      <c r="H52" s="554" t="s">
        <v>853</v>
      </c>
      <c r="I52" s="569">
        <v>5000000</v>
      </c>
    </row>
    <row r="53" spans="2:9" s="570" customFormat="1" ht="21.75" customHeight="1" x14ac:dyDescent="0.25">
      <c r="B53" s="623"/>
      <c r="C53" s="624" t="s">
        <v>144</v>
      </c>
      <c r="D53" s="554" t="s">
        <v>856</v>
      </c>
      <c r="E53" s="562" t="s">
        <v>857</v>
      </c>
      <c r="F53" s="554" t="s">
        <v>820</v>
      </c>
      <c r="G53" s="554" t="s">
        <v>373</v>
      </c>
      <c r="H53" s="554" t="s">
        <v>853</v>
      </c>
      <c r="I53" s="569">
        <v>5000000</v>
      </c>
    </row>
    <row r="54" spans="2:9" s="570" customFormat="1" ht="3.75" customHeight="1" x14ac:dyDescent="0.25">
      <c r="B54" s="606"/>
      <c r="C54" s="607"/>
      <c r="D54" s="571"/>
      <c r="E54" s="571"/>
      <c r="F54" s="571"/>
      <c r="G54" s="571"/>
      <c r="H54" s="571"/>
      <c r="I54" s="572"/>
    </row>
    <row r="55" spans="2:9" s="570" customFormat="1" ht="32.25" customHeight="1" x14ac:dyDescent="0.25">
      <c r="B55" s="615" t="s">
        <v>81</v>
      </c>
      <c r="C55" s="616"/>
      <c r="D55" s="617" t="s">
        <v>615</v>
      </c>
      <c r="E55" s="571"/>
      <c r="F55" s="571"/>
      <c r="G55" s="571"/>
      <c r="H55" s="571"/>
      <c r="I55" s="618">
        <f>SUM(I56:I57)</f>
        <v>116218000</v>
      </c>
    </row>
    <row r="56" spans="2:9" s="570" customFormat="1" ht="21.75" customHeight="1" x14ac:dyDescent="0.25">
      <c r="B56" s="623"/>
      <c r="C56" s="624" t="s">
        <v>72</v>
      </c>
      <c r="D56" s="554" t="s">
        <v>379</v>
      </c>
      <c r="E56" s="554" t="s">
        <v>858</v>
      </c>
      <c r="F56" s="554" t="s">
        <v>820</v>
      </c>
      <c r="G56" s="554" t="s">
        <v>373</v>
      </c>
      <c r="H56" s="554" t="s">
        <v>853</v>
      </c>
      <c r="I56" s="569">
        <v>5000000</v>
      </c>
    </row>
    <row r="57" spans="2:9" s="570" customFormat="1" ht="33.75" customHeight="1" x14ac:dyDescent="0.25">
      <c r="B57" s="565"/>
      <c r="C57" s="625" t="s">
        <v>109</v>
      </c>
      <c r="D57" s="626" t="s">
        <v>1824</v>
      </c>
      <c r="E57" s="562" t="s">
        <v>3897</v>
      </c>
      <c r="F57" s="554" t="s">
        <v>820</v>
      </c>
      <c r="G57" s="554" t="s">
        <v>270</v>
      </c>
      <c r="H57" s="562" t="s">
        <v>3898</v>
      </c>
      <c r="I57" s="569">
        <v>111218000</v>
      </c>
    </row>
    <row r="58" spans="2:9" s="631" customFormat="1" ht="3.75" customHeight="1" x14ac:dyDescent="0.25">
      <c r="B58" s="627"/>
      <c r="C58" s="628"/>
      <c r="D58" s="629"/>
      <c r="E58" s="629"/>
      <c r="F58" s="629"/>
      <c r="G58" s="629"/>
      <c r="H58" s="629"/>
      <c r="I58" s="630"/>
    </row>
    <row r="59" spans="2:9" s="570" customFormat="1" ht="21.75" customHeight="1" x14ac:dyDescent="0.25">
      <c r="B59" s="601">
        <v>76</v>
      </c>
      <c r="C59" s="602"/>
      <c r="D59" s="603" t="s">
        <v>859</v>
      </c>
      <c r="E59" s="554"/>
      <c r="F59" s="554"/>
      <c r="G59" s="554"/>
      <c r="H59" s="554"/>
      <c r="I59" s="604">
        <f>SUM(I60)</f>
        <v>68897000</v>
      </c>
    </row>
    <row r="60" spans="2:9" s="570" customFormat="1" ht="21.75" customHeight="1" x14ac:dyDescent="0.25">
      <c r="B60" s="606"/>
      <c r="C60" s="551" t="s">
        <v>109</v>
      </c>
      <c r="D60" s="1892" t="s">
        <v>3899</v>
      </c>
      <c r="E60" s="1895" t="s">
        <v>2810</v>
      </c>
      <c r="F60" s="571" t="s">
        <v>820</v>
      </c>
      <c r="G60" s="571" t="s">
        <v>270</v>
      </c>
      <c r="H60" s="571" t="s">
        <v>853</v>
      </c>
      <c r="I60" s="572">
        <v>68897000</v>
      </c>
    </row>
    <row r="61" spans="2:9" s="589" customFormat="1" ht="3.75" customHeight="1" x14ac:dyDescent="0.25">
      <c r="B61" s="610"/>
      <c r="C61" s="632"/>
      <c r="D61" s="613"/>
      <c r="E61" s="633"/>
      <c r="F61" s="612"/>
      <c r="G61" s="612"/>
      <c r="H61" s="612"/>
      <c r="I61" s="614"/>
    </row>
    <row r="62" spans="2:9" s="570" customFormat="1" ht="16.5" customHeight="1" x14ac:dyDescent="0.25">
      <c r="B62" s="601">
        <v>90</v>
      </c>
      <c r="C62" s="602"/>
      <c r="D62" s="603" t="s">
        <v>859</v>
      </c>
      <c r="E62" s="554"/>
      <c r="F62" s="554"/>
      <c r="G62" s="554"/>
      <c r="H62" s="554"/>
      <c r="I62" s="604">
        <f>SUM(I63,I64,I65)</f>
        <v>192062000</v>
      </c>
    </row>
    <row r="63" spans="2:9" s="570" customFormat="1" ht="21.75" customHeight="1" x14ac:dyDescent="0.25">
      <c r="B63" s="573"/>
      <c r="C63" s="624" t="s">
        <v>114</v>
      </c>
      <c r="D63" s="634" t="s">
        <v>3900</v>
      </c>
      <c r="E63" s="562" t="s">
        <v>3901</v>
      </c>
      <c r="F63" s="554" t="s">
        <v>820</v>
      </c>
      <c r="G63" s="554" t="s">
        <v>270</v>
      </c>
      <c r="H63" s="554" t="s">
        <v>853</v>
      </c>
      <c r="I63" s="569">
        <v>95781000</v>
      </c>
    </row>
    <row r="64" spans="2:9" s="570" customFormat="1" ht="30" customHeight="1" x14ac:dyDescent="0.25">
      <c r="B64" s="581"/>
      <c r="C64" s="635" t="s">
        <v>139</v>
      </c>
      <c r="D64" s="554" t="s">
        <v>3902</v>
      </c>
      <c r="E64" s="583" t="s">
        <v>3903</v>
      </c>
      <c r="F64" s="554" t="s">
        <v>820</v>
      </c>
      <c r="G64" s="554" t="s">
        <v>270</v>
      </c>
      <c r="H64" s="554" t="s">
        <v>853</v>
      </c>
      <c r="I64" s="636">
        <v>96281000</v>
      </c>
    </row>
    <row r="65" spans="2:9" s="570" customFormat="1" ht="21.75" customHeight="1" x14ac:dyDescent="0.25">
      <c r="B65" s="565"/>
      <c r="C65" s="625" t="s">
        <v>81</v>
      </c>
      <c r="D65" s="626" t="s">
        <v>3904</v>
      </c>
      <c r="E65" s="554" t="s">
        <v>3905</v>
      </c>
      <c r="F65" s="554" t="s">
        <v>820</v>
      </c>
      <c r="G65" s="554" t="s">
        <v>2581</v>
      </c>
      <c r="H65" s="554" t="s">
        <v>853</v>
      </c>
      <c r="I65" s="569">
        <v>0</v>
      </c>
    </row>
    <row r="66" spans="2:9" s="589" customFormat="1" ht="3" customHeight="1" x14ac:dyDescent="0.25">
      <c r="B66" s="590"/>
      <c r="C66" s="591"/>
      <c r="D66" s="547"/>
      <c r="E66" s="547"/>
      <c r="F66" s="547"/>
      <c r="G66" s="547"/>
      <c r="H66" s="547"/>
      <c r="I66" s="637"/>
    </row>
    <row r="67" spans="2:9" s="589" customFormat="1" ht="16.5" customHeight="1" x14ac:dyDescent="0.25">
      <c r="B67" s="638">
        <v>91</v>
      </c>
      <c r="C67" s="593"/>
      <c r="D67" s="542" t="s">
        <v>705</v>
      </c>
      <c r="E67" s="547"/>
      <c r="F67" s="547"/>
      <c r="G67" s="547"/>
      <c r="H67" s="547"/>
      <c r="I67" s="543">
        <f>SUM(I68,I69,I70,I71,I72,I73)</f>
        <v>1300215000</v>
      </c>
    </row>
    <row r="68" spans="2:9" s="589" customFormat="1" ht="16.5" customHeight="1" x14ac:dyDescent="0.25">
      <c r="B68" s="639"/>
      <c r="C68" s="640" t="s">
        <v>67</v>
      </c>
      <c r="D68" s="641" t="s">
        <v>3906</v>
      </c>
      <c r="E68" s="547" t="s">
        <v>3907</v>
      </c>
      <c r="F68" s="547" t="s">
        <v>820</v>
      </c>
      <c r="G68" s="547" t="s">
        <v>270</v>
      </c>
      <c r="H68" s="547" t="s">
        <v>853</v>
      </c>
      <c r="I68" s="637">
        <v>80208000</v>
      </c>
    </row>
    <row r="69" spans="2:9" s="589" customFormat="1" ht="21.75" customHeight="1" x14ac:dyDescent="0.25">
      <c r="B69" s="639"/>
      <c r="C69" s="640" t="s">
        <v>72</v>
      </c>
      <c r="D69" s="641" t="s">
        <v>3908</v>
      </c>
      <c r="E69" s="547" t="s">
        <v>3909</v>
      </c>
      <c r="F69" s="547" t="s">
        <v>820</v>
      </c>
      <c r="G69" s="547" t="s">
        <v>304</v>
      </c>
      <c r="H69" s="547" t="s">
        <v>850</v>
      </c>
      <c r="I69" s="637">
        <v>395910000</v>
      </c>
    </row>
    <row r="70" spans="2:9" s="589" customFormat="1" ht="30" customHeight="1" x14ac:dyDescent="0.25">
      <c r="B70" s="639"/>
      <c r="C70" s="640" t="s">
        <v>109</v>
      </c>
      <c r="D70" s="641" t="s">
        <v>3910</v>
      </c>
      <c r="E70" s="642" t="s">
        <v>3911</v>
      </c>
      <c r="F70" s="547" t="s">
        <v>820</v>
      </c>
      <c r="G70" s="547" t="s">
        <v>304</v>
      </c>
      <c r="H70" s="547" t="s">
        <v>853</v>
      </c>
      <c r="I70" s="637">
        <v>134205000</v>
      </c>
    </row>
    <row r="71" spans="2:9" s="589" customFormat="1" ht="21.75" customHeight="1" x14ac:dyDescent="0.25">
      <c r="B71" s="639"/>
      <c r="C71" s="640" t="s">
        <v>144</v>
      </c>
      <c r="D71" s="641" t="s">
        <v>3912</v>
      </c>
      <c r="E71" s="642" t="s">
        <v>3913</v>
      </c>
      <c r="F71" s="547" t="s">
        <v>820</v>
      </c>
      <c r="G71" s="547" t="s">
        <v>304</v>
      </c>
      <c r="H71" s="547" t="s">
        <v>853</v>
      </c>
      <c r="I71" s="637">
        <v>78580000</v>
      </c>
    </row>
    <row r="72" spans="2:9" s="589" customFormat="1" ht="21.75" customHeight="1" x14ac:dyDescent="0.25">
      <c r="B72" s="639"/>
      <c r="C72" s="640" t="s">
        <v>114</v>
      </c>
      <c r="D72" s="641" t="s">
        <v>3914</v>
      </c>
      <c r="E72" s="642" t="s">
        <v>3915</v>
      </c>
      <c r="F72" s="547" t="s">
        <v>820</v>
      </c>
      <c r="G72" s="547" t="s">
        <v>270</v>
      </c>
      <c r="H72" s="547" t="s">
        <v>850</v>
      </c>
      <c r="I72" s="637">
        <v>559477000</v>
      </c>
    </row>
    <row r="73" spans="2:9" s="589" customFormat="1" ht="27.75" customHeight="1" x14ac:dyDescent="0.25">
      <c r="B73" s="639"/>
      <c r="C73" s="640" t="s">
        <v>139</v>
      </c>
      <c r="D73" s="641" t="s">
        <v>3916</v>
      </c>
      <c r="E73" s="642" t="s">
        <v>860</v>
      </c>
      <c r="F73" s="547" t="s">
        <v>820</v>
      </c>
      <c r="G73" s="547" t="s">
        <v>861</v>
      </c>
      <c r="H73" s="547" t="s">
        <v>853</v>
      </c>
      <c r="I73" s="637">
        <v>51835000</v>
      </c>
    </row>
    <row r="74" spans="2:9" s="589" customFormat="1" ht="18.75" customHeight="1" thickBot="1" x14ac:dyDescent="0.3">
      <c r="B74" s="643"/>
      <c r="C74" s="644"/>
      <c r="D74" s="8438" t="s">
        <v>1</v>
      </c>
      <c r="E74" s="8439"/>
      <c r="F74" s="8440"/>
      <c r="G74" s="645"/>
      <c r="H74" s="645"/>
      <c r="I74" s="3761">
        <f>I13+I10</f>
        <v>4888492200</v>
      </c>
    </row>
    <row r="75" spans="2:9" x14ac:dyDescent="0.25">
      <c r="B75" s="646"/>
      <c r="C75" s="646"/>
      <c r="D75" s="526"/>
      <c r="E75" s="526"/>
      <c r="F75" s="526"/>
      <c r="G75" s="526"/>
      <c r="H75" s="526"/>
      <c r="I75" s="526"/>
    </row>
    <row r="76" spans="2:9" x14ac:dyDescent="0.25">
      <c r="B76" s="646"/>
      <c r="C76" s="646"/>
      <c r="D76" s="526"/>
      <c r="E76" s="526"/>
      <c r="F76" s="526"/>
      <c r="G76" s="526"/>
      <c r="H76" s="526"/>
      <c r="I76" s="526"/>
    </row>
    <row r="77" spans="2:9" hidden="1" x14ac:dyDescent="0.25">
      <c r="B77" s="646"/>
      <c r="C77" s="646"/>
      <c r="D77" s="526"/>
      <c r="E77" s="526"/>
      <c r="F77" s="526"/>
      <c r="G77" s="646" t="s">
        <v>3917</v>
      </c>
      <c r="H77" s="526"/>
      <c r="I77" s="647"/>
    </row>
    <row r="78" spans="2:9" hidden="1" x14ac:dyDescent="0.25">
      <c r="B78" s="646"/>
      <c r="C78" s="646"/>
      <c r="D78" s="526"/>
      <c r="E78" s="526"/>
      <c r="F78" s="526"/>
      <c r="G78" s="646"/>
      <c r="H78" s="526"/>
      <c r="I78" s="526"/>
    </row>
    <row r="79" spans="2:9" hidden="1" x14ac:dyDescent="0.25">
      <c r="B79" s="646"/>
      <c r="C79" s="646"/>
      <c r="D79" s="526"/>
      <c r="E79" s="526"/>
      <c r="F79" s="526"/>
      <c r="G79" s="646" t="s">
        <v>863</v>
      </c>
      <c r="H79" s="526"/>
      <c r="I79" s="526"/>
    </row>
    <row r="80" spans="2:9" hidden="1" x14ac:dyDescent="0.25">
      <c r="B80" s="646"/>
      <c r="C80" s="646"/>
      <c r="D80" s="526"/>
      <c r="E80" s="526"/>
      <c r="F80" s="526"/>
      <c r="G80" s="646" t="s">
        <v>308</v>
      </c>
      <c r="H80" s="526"/>
      <c r="I80" s="526"/>
    </row>
    <row r="81" spans="2:9" hidden="1" x14ac:dyDescent="0.25">
      <c r="B81" s="646"/>
      <c r="C81" s="646"/>
      <c r="D81" s="526"/>
      <c r="E81" s="526"/>
      <c r="F81" s="526"/>
      <c r="G81" s="646"/>
      <c r="H81" s="526"/>
      <c r="I81" s="526"/>
    </row>
    <row r="82" spans="2:9" hidden="1" x14ac:dyDescent="0.25">
      <c r="B82" s="646"/>
      <c r="C82" s="646"/>
      <c r="D82" s="526"/>
      <c r="E82" s="526"/>
      <c r="F82" s="526"/>
      <c r="G82" s="646"/>
      <c r="H82" s="526"/>
      <c r="I82" s="526"/>
    </row>
    <row r="83" spans="2:9" hidden="1" x14ac:dyDescent="0.25">
      <c r="B83" s="646"/>
      <c r="C83" s="646"/>
      <c r="D83" s="526"/>
      <c r="E83" s="526"/>
      <c r="F83" s="526"/>
      <c r="G83" s="646"/>
      <c r="H83" s="526"/>
      <c r="I83" s="526"/>
    </row>
    <row r="84" spans="2:9" hidden="1" x14ac:dyDescent="0.25">
      <c r="B84" s="646"/>
      <c r="C84" s="646"/>
      <c r="D84" s="526"/>
      <c r="E84" s="526"/>
      <c r="F84" s="526"/>
      <c r="G84" s="648" t="s">
        <v>3918</v>
      </c>
      <c r="H84" s="526"/>
      <c r="I84" s="526"/>
    </row>
    <row r="85" spans="2:9" hidden="1" x14ac:dyDescent="0.25">
      <c r="B85" s="646"/>
      <c r="C85" s="646"/>
      <c r="D85" s="526"/>
      <c r="E85" s="526"/>
      <c r="F85" s="526"/>
      <c r="G85" s="646" t="s">
        <v>3919</v>
      </c>
      <c r="H85" s="526"/>
      <c r="I85" s="526"/>
    </row>
    <row r="86" spans="2:9" hidden="1" x14ac:dyDescent="0.25">
      <c r="B86" s="526"/>
      <c r="D86" s="526"/>
      <c r="E86" s="526"/>
      <c r="F86" s="526"/>
      <c r="G86" s="646" t="s">
        <v>3920</v>
      </c>
      <c r="H86" s="526"/>
      <c r="I86" s="526"/>
    </row>
    <row r="87" spans="2:9" hidden="1" x14ac:dyDescent="0.25">
      <c r="B87" s="526"/>
      <c r="D87" s="526"/>
      <c r="E87" s="526"/>
      <c r="F87" s="526"/>
      <c r="G87" s="526"/>
      <c r="H87" s="526"/>
      <c r="I87" s="526"/>
    </row>
    <row r="88" spans="2:9" hidden="1" x14ac:dyDescent="0.25">
      <c r="B88" s="526"/>
      <c r="D88" s="526"/>
      <c r="E88" s="526"/>
      <c r="F88" s="526"/>
      <c r="G88" s="526"/>
      <c r="H88" s="526"/>
      <c r="I88" s="526"/>
    </row>
    <row r="89" spans="2:9" hidden="1" x14ac:dyDescent="0.25">
      <c r="B89" s="526"/>
      <c r="D89" s="526"/>
      <c r="E89" s="526"/>
      <c r="F89" s="526"/>
      <c r="G89" s="526"/>
      <c r="H89" s="526"/>
      <c r="I89" s="526"/>
    </row>
    <row r="90" spans="2:9" x14ac:dyDescent="0.25">
      <c r="B90" s="526"/>
      <c r="D90" s="526"/>
      <c r="E90" s="526"/>
      <c r="F90" s="526"/>
      <c r="G90" s="526"/>
      <c r="H90" s="526"/>
      <c r="I90" s="526"/>
    </row>
    <row r="91" spans="2:9" x14ac:dyDescent="0.25">
      <c r="B91" s="526"/>
      <c r="D91" s="526"/>
      <c r="E91" s="526"/>
      <c r="F91" s="526"/>
      <c r="G91" s="526"/>
      <c r="H91" s="526"/>
      <c r="I91" s="526"/>
    </row>
    <row r="92" spans="2:9" x14ac:dyDescent="0.25">
      <c r="B92" s="526"/>
      <c r="D92" s="526"/>
      <c r="E92" s="526"/>
      <c r="F92" s="526"/>
      <c r="G92" s="526"/>
      <c r="H92" s="526"/>
      <c r="I92" s="526"/>
    </row>
    <row r="93" spans="2:9" x14ac:dyDescent="0.25">
      <c r="B93" s="526"/>
      <c r="D93" s="526"/>
      <c r="E93" s="526"/>
      <c r="F93" s="526"/>
      <c r="G93" s="526"/>
      <c r="H93" s="526"/>
      <c r="I93" s="526"/>
    </row>
    <row r="94" spans="2:9" x14ac:dyDescent="0.25">
      <c r="B94" s="526"/>
      <c r="D94" s="526"/>
      <c r="E94" s="526"/>
      <c r="F94" s="526"/>
      <c r="G94" s="526"/>
      <c r="H94" s="526"/>
      <c r="I94" s="526"/>
    </row>
    <row r="95" spans="2:9" x14ac:dyDescent="0.25">
      <c r="B95" s="526"/>
      <c r="D95" s="526"/>
      <c r="E95" s="526"/>
      <c r="F95" s="526"/>
      <c r="G95" s="526"/>
      <c r="H95" s="526"/>
      <c r="I95" s="526"/>
    </row>
    <row r="96" spans="2:9" x14ac:dyDescent="0.25">
      <c r="B96" s="526"/>
      <c r="D96" s="526"/>
      <c r="E96" s="526"/>
      <c r="F96" s="526"/>
      <c r="G96" s="526"/>
      <c r="H96" s="526"/>
      <c r="I96" s="526"/>
    </row>
    <row r="97" spans="2:9" x14ac:dyDescent="0.25">
      <c r="B97" s="526"/>
      <c r="D97" s="526"/>
      <c r="E97" s="526"/>
      <c r="F97" s="526"/>
      <c r="G97" s="526"/>
      <c r="H97" s="526"/>
      <c r="I97" s="526"/>
    </row>
    <row r="98" spans="2:9" x14ac:dyDescent="0.25">
      <c r="B98" s="526"/>
      <c r="D98" s="526"/>
      <c r="E98" s="526"/>
      <c r="F98" s="526"/>
      <c r="G98" s="526"/>
      <c r="H98" s="526"/>
      <c r="I98" s="526"/>
    </row>
    <row r="99" spans="2:9" x14ac:dyDescent="0.25">
      <c r="B99" s="526"/>
      <c r="D99" s="526"/>
      <c r="E99" s="526"/>
      <c r="F99" s="526"/>
      <c r="G99" s="526"/>
      <c r="H99" s="526"/>
      <c r="I99" s="526"/>
    </row>
    <row r="100" spans="2:9" x14ac:dyDescent="0.25">
      <c r="B100" s="526"/>
      <c r="D100" s="526"/>
      <c r="E100" s="526"/>
      <c r="F100" s="526"/>
      <c r="G100" s="526"/>
      <c r="H100" s="526"/>
      <c r="I100" s="526"/>
    </row>
    <row r="101" spans="2:9" x14ac:dyDescent="0.25">
      <c r="B101" s="526"/>
      <c r="D101" s="526"/>
      <c r="E101" s="526"/>
      <c r="F101" s="526"/>
      <c r="G101" s="526"/>
      <c r="H101" s="526"/>
      <c r="I101" s="526"/>
    </row>
    <row r="102" spans="2:9" x14ac:dyDescent="0.25">
      <c r="B102" s="526"/>
      <c r="D102" s="526"/>
      <c r="E102" s="526"/>
      <c r="F102" s="526"/>
      <c r="G102" s="526"/>
      <c r="H102" s="526"/>
      <c r="I102" s="526"/>
    </row>
    <row r="103" spans="2:9" x14ac:dyDescent="0.25">
      <c r="B103" s="526"/>
      <c r="D103" s="526"/>
      <c r="E103" s="526"/>
      <c r="F103" s="526"/>
      <c r="G103" s="526"/>
      <c r="H103" s="526"/>
      <c r="I103" s="526"/>
    </row>
    <row r="104" spans="2:9" x14ac:dyDescent="0.25">
      <c r="B104" s="526"/>
      <c r="D104" s="526"/>
      <c r="E104" s="526"/>
      <c r="F104" s="526"/>
      <c r="G104" s="526"/>
      <c r="H104" s="526"/>
      <c r="I104" s="526"/>
    </row>
    <row r="105" spans="2:9" x14ac:dyDescent="0.25">
      <c r="B105" s="526"/>
      <c r="D105" s="526"/>
      <c r="E105" s="526"/>
      <c r="F105" s="526"/>
      <c r="G105" s="526"/>
      <c r="H105" s="526"/>
      <c r="I105" s="526"/>
    </row>
    <row r="106" spans="2:9" x14ac:dyDescent="0.25">
      <c r="B106" s="526"/>
      <c r="D106" s="526"/>
      <c r="E106" s="526"/>
      <c r="F106" s="526"/>
      <c r="G106" s="526"/>
      <c r="H106" s="526"/>
      <c r="I106" s="526"/>
    </row>
    <row r="107" spans="2:9" x14ac:dyDescent="0.25">
      <c r="B107" s="526"/>
      <c r="D107" s="526"/>
      <c r="E107" s="526"/>
      <c r="F107" s="526"/>
      <c r="G107" s="526"/>
      <c r="H107" s="526"/>
      <c r="I107" s="526"/>
    </row>
    <row r="108" spans="2:9" x14ac:dyDescent="0.25">
      <c r="B108" s="526"/>
      <c r="D108" s="526"/>
      <c r="E108" s="526"/>
      <c r="F108" s="526"/>
      <c r="G108" s="526"/>
      <c r="H108" s="526"/>
      <c r="I108" s="526"/>
    </row>
    <row r="109" spans="2:9" x14ac:dyDescent="0.25">
      <c r="B109" s="526"/>
      <c r="D109" s="526"/>
      <c r="E109" s="526"/>
      <c r="F109" s="526"/>
      <c r="G109" s="526"/>
      <c r="H109" s="526"/>
      <c r="I109" s="526"/>
    </row>
    <row r="110" spans="2:9" x14ac:dyDescent="0.25">
      <c r="B110" s="526"/>
      <c r="D110" s="526"/>
      <c r="E110" s="526"/>
      <c r="F110" s="526"/>
      <c r="G110" s="526"/>
      <c r="H110" s="526"/>
      <c r="I110" s="526"/>
    </row>
    <row r="111" spans="2:9" x14ac:dyDescent="0.25">
      <c r="B111" s="526"/>
      <c r="D111" s="526"/>
      <c r="E111" s="526"/>
      <c r="F111" s="526"/>
      <c r="G111" s="526"/>
      <c r="H111" s="526"/>
      <c r="I111" s="526"/>
    </row>
    <row r="112" spans="2:9" x14ac:dyDescent="0.25">
      <c r="B112" s="526"/>
      <c r="D112" s="526"/>
      <c r="E112" s="526"/>
      <c r="F112" s="526"/>
      <c r="G112" s="526"/>
      <c r="H112" s="526"/>
      <c r="I112" s="526"/>
    </row>
    <row r="113" spans="2:9" x14ac:dyDescent="0.25">
      <c r="B113" s="526"/>
      <c r="D113" s="526"/>
      <c r="E113" s="526"/>
      <c r="F113" s="526"/>
      <c r="G113" s="526"/>
      <c r="H113" s="526"/>
      <c r="I113" s="526"/>
    </row>
    <row r="114" spans="2:9" x14ac:dyDescent="0.25">
      <c r="B114" s="526"/>
      <c r="D114" s="526"/>
      <c r="E114" s="526"/>
      <c r="F114" s="526"/>
      <c r="G114" s="526"/>
      <c r="H114" s="526"/>
      <c r="I114" s="526"/>
    </row>
    <row r="115" spans="2:9" x14ac:dyDescent="0.25">
      <c r="B115" s="526"/>
      <c r="D115" s="526"/>
      <c r="E115" s="526"/>
      <c r="F115" s="526"/>
      <c r="G115" s="526"/>
      <c r="H115" s="526"/>
      <c r="I115" s="526"/>
    </row>
    <row r="116" spans="2:9" x14ac:dyDescent="0.25">
      <c r="B116" s="526"/>
      <c r="D116" s="526"/>
      <c r="E116" s="526"/>
      <c r="F116" s="526"/>
      <c r="G116" s="526"/>
      <c r="H116" s="526"/>
      <c r="I116" s="526"/>
    </row>
    <row r="117" spans="2:9" x14ac:dyDescent="0.25">
      <c r="B117" s="526"/>
      <c r="D117" s="526"/>
      <c r="E117" s="526"/>
      <c r="F117" s="526"/>
      <c r="G117" s="526"/>
      <c r="H117" s="526"/>
      <c r="I117" s="526"/>
    </row>
    <row r="118" spans="2:9" x14ac:dyDescent="0.25">
      <c r="B118" s="526"/>
      <c r="D118" s="526"/>
      <c r="E118" s="526"/>
      <c r="F118" s="526"/>
      <c r="G118" s="526"/>
      <c r="H118" s="526"/>
      <c r="I118" s="526"/>
    </row>
    <row r="119" spans="2:9" x14ac:dyDescent="0.25">
      <c r="B119" s="526"/>
      <c r="D119" s="526"/>
      <c r="E119" s="526"/>
      <c r="F119" s="526"/>
      <c r="G119" s="526"/>
      <c r="H119" s="526"/>
      <c r="I119" s="526"/>
    </row>
    <row r="120" spans="2:9" x14ac:dyDescent="0.25">
      <c r="B120" s="526"/>
      <c r="D120" s="526"/>
      <c r="E120" s="526"/>
      <c r="F120" s="526"/>
      <c r="G120" s="526"/>
      <c r="H120" s="526"/>
      <c r="I120" s="526"/>
    </row>
    <row r="121" spans="2:9" x14ac:dyDescent="0.25">
      <c r="B121" s="526"/>
      <c r="D121" s="526"/>
      <c r="E121" s="526"/>
      <c r="F121" s="526"/>
      <c r="G121" s="526"/>
      <c r="H121" s="526"/>
      <c r="I121" s="526"/>
    </row>
    <row r="122" spans="2:9" x14ac:dyDescent="0.25">
      <c r="B122" s="526"/>
      <c r="D122" s="526"/>
      <c r="E122" s="526"/>
      <c r="F122" s="526"/>
      <c r="G122" s="526"/>
      <c r="H122" s="526"/>
      <c r="I122" s="526"/>
    </row>
    <row r="123" spans="2:9" x14ac:dyDescent="0.25">
      <c r="B123" s="526"/>
      <c r="D123" s="526"/>
      <c r="E123" s="526"/>
      <c r="F123" s="526"/>
      <c r="G123" s="526"/>
      <c r="H123" s="526"/>
      <c r="I123" s="526"/>
    </row>
    <row r="124" spans="2:9" x14ac:dyDescent="0.25">
      <c r="B124" s="526"/>
      <c r="D124" s="526"/>
      <c r="E124" s="526"/>
      <c r="F124" s="526"/>
      <c r="G124" s="526"/>
      <c r="H124" s="526"/>
      <c r="I124" s="526"/>
    </row>
    <row r="125" spans="2:9" x14ac:dyDescent="0.25">
      <c r="B125" s="526"/>
      <c r="D125" s="526"/>
      <c r="E125" s="526"/>
      <c r="F125" s="526"/>
      <c r="G125" s="526"/>
      <c r="H125" s="526"/>
      <c r="I125" s="526"/>
    </row>
    <row r="126" spans="2:9" x14ac:dyDescent="0.25">
      <c r="B126" s="526"/>
      <c r="D126" s="526"/>
      <c r="E126" s="526"/>
      <c r="F126" s="526"/>
      <c r="G126" s="526"/>
      <c r="H126" s="526"/>
      <c r="I126" s="526"/>
    </row>
    <row r="127" spans="2:9" x14ac:dyDescent="0.25">
      <c r="B127" s="526"/>
      <c r="D127" s="526"/>
      <c r="E127" s="526"/>
      <c r="F127" s="526"/>
      <c r="G127" s="526"/>
      <c r="H127" s="526"/>
      <c r="I127" s="526"/>
    </row>
    <row r="128" spans="2:9" x14ac:dyDescent="0.25">
      <c r="B128" s="526"/>
      <c r="D128" s="526"/>
      <c r="E128" s="526"/>
      <c r="F128" s="526"/>
      <c r="G128" s="526"/>
      <c r="H128" s="526"/>
      <c r="I128" s="526"/>
    </row>
    <row r="129" spans="2:9" x14ac:dyDescent="0.25">
      <c r="B129" s="526"/>
      <c r="D129" s="526"/>
      <c r="E129" s="526"/>
      <c r="F129" s="526"/>
      <c r="G129" s="526"/>
      <c r="H129" s="526"/>
      <c r="I129" s="526"/>
    </row>
    <row r="130" spans="2:9" x14ac:dyDescent="0.25">
      <c r="B130" s="526"/>
      <c r="D130" s="526"/>
      <c r="E130" s="526"/>
      <c r="F130" s="526"/>
      <c r="G130" s="526"/>
      <c r="H130" s="526"/>
      <c r="I130" s="526"/>
    </row>
    <row r="131" spans="2:9" x14ac:dyDescent="0.25">
      <c r="B131" s="526"/>
      <c r="D131" s="526"/>
      <c r="E131" s="526"/>
      <c r="F131" s="526"/>
      <c r="G131" s="526"/>
      <c r="H131" s="526"/>
      <c r="I131" s="526"/>
    </row>
    <row r="132" spans="2:9" x14ac:dyDescent="0.25">
      <c r="B132" s="526"/>
      <c r="D132" s="526"/>
      <c r="E132" s="526"/>
      <c r="F132" s="526"/>
      <c r="G132" s="526"/>
      <c r="H132" s="526"/>
      <c r="I132" s="526"/>
    </row>
    <row r="133" spans="2:9" x14ac:dyDescent="0.25">
      <c r="B133" s="526"/>
      <c r="D133" s="526"/>
      <c r="E133" s="526"/>
      <c r="F133" s="526"/>
      <c r="G133" s="526"/>
      <c r="H133" s="526"/>
      <c r="I133" s="526"/>
    </row>
    <row r="134" spans="2:9" x14ac:dyDescent="0.25">
      <c r="B134" s="526"/>
      <c r="D134" s="526"/>
      <c r="E134" s="526"/>
      <c r="F134" s="526"/>
      <c r="G134" s="526"/>
      <c r="H134" s="526"/>
      <c r="I134" s="526"/>
    </row>
    <row r="135" spans="2:9" x14ac:dyDescent="0.25">
      <c r="B135" s="526"/>
      <c r="D135" s="526"/>
      <c r="E135" s="526"/>
      <c r="F135" s="526"/>
      <c r="G135" s="526"/>
      <c r="H135" s="526"/>
      <c r="I135" s="526"/>
    </row>
    <row r="136" spans="2:9" x14ac:dyDescent="0.25">
      <c r="B136" s="526"/>
      <c r="D136" s="526"/>
      <c r="E136" s="526"/>
      <c r="F136" s="526"/>
      <c r="G136" s="526"/>
      <c r="H136" s="526"/>
      <c r="I136" s="526"/>
    </row>
    <row r="137" spans="2:9" x14ac:dyDescent="0.25">
      <c r="B137" s="526"/>
      <c r="D137" s="526"/>
      <c r="E137" s="526"/>
      <c r="F137" s="526"/>
      <c r="G137" s="526"/>
      <c r="H137" s="526"/>
      <c r="I137" s="526"/>
    </row>
    <row r="138" spans="2:9" x14ac:dyDescent="0.25">
      <c r="B138" s="526"/>
      <c r="D138" s="526"/>
      <c r="E138" s="526"/>
      <c r="F138" s="526"/>
      <c r="G138" s="526"/>
      <c r="H138" s="526"/>
      <c r="I138" s="526"/>
    </row>
    <row r="139" spans="2:9" x14ac:dyDescent="0.25">
      <c r="B139" s="526"/>
      <c r="D139" s="526"/>
      <c r="E139" s="526"/>
      <c r="F139" s="526"/>
      <c r="G139" s="526"/>
      <c r="H139" s="526"/>
      <c r="I139" s="526"/>
    </row>
    <row r="140" spans="2:9" x14ac:dyDescent="0.25">
      <c r="B140" s="526"/>
      <c r="D140" s="526"/>
      <c r="E140" s="526"/>
      <c r="F140" s="526"/>
      <c r="G140" s="526"/>
      <c r="H140" s="526"/>
      <c r="I140" s="526"/>
    </row>
  </sheetData>
  <mergeCells count="17">
    <mergeCell ref="G24:G25"/>
    <mergeCell ref="D50:D51"/>
    <mergeCell ref="D74:F74"/>
    <mergeCell ref="B8:C8"/>
    <mergeCell ref="B9:C9"/>
    <mergeCell ref="B10:C10"/>
    <mergeCell ref="E11:F11"/>
    <mergeCell ref="B13:C13"/>
    <mergeCell ref="G21:G22"/>
    <mergeCell ref="B2:I2"/>
    <mergeCell ref="B3:I3"/>
    <mergeCell ref="B6:C7"/>
    <mergeCell ref="D6:D7"/>
    <mergeCell ref="E6:F6"/>
    <mergeCell ref="G6:G7"/>
    <mergeCell ref="H6:H7"/>
    <mergeCell ref="I6:I7"/>
  </mergeCells>
  <pageMargins left="0.15748031496063" right="0.25" top="0.33" bottom="0.38" header="0.31496062992126" footer="0.31496062992126"/>
  <pageSetup paperSize="9" scale="75" orientation="landscape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rgb="FFFFFF00"/>
  </sheetPr>
  <dimension ref="A1:Y185"/>
  <sheetViews>
    <sheetView zoomScale="85" zoomScaleNormal="85" zoomScaleSheetLayoutView="100" workbookViewId="0">
      <selection activeCell="A2" sqref="A2:I2"/>
    </sheetView>
  </sheetViews>
  <sheetFormatPr defaultRowHeight="14.4" x14ac:dyDescent="0.3"/>
  <cols>
    <col min="1" max="1" width="10.33203125" style="214" customWidth="1"/>
    <col min="2" max="2" width="6.44140625" style="214" customWidth="1"/>
    <col min="3" max="3" width="5.33203125" style="214" hidden="1" customWidth="1"/>
    <col min="4" max="4" width="33.5546875" style="215" customWidth="1"/>
    <col min="5" max="5" width="47.44140625" style="216" customWidth="1"/>
    <col min="6" max="6" width="29.33203125" style="216" customWidth="1"/>
    <col min="7" max="7" width="20.44140625" style="216" customWidth="1"/>
    <col min="8" max="8" width="21.6640625" style="216" customWidth="1"/>
    <col min="9" max="9" width="17.6640625" style="216" customWidth="1"/>
    <col min="10" max="10" width="20.109375" style="216" hidden="1" customWidth="1"/>
    <col min="11" max="11" width="15" style="216" hidden="1" customWidth="1"/>
    <col min="12" max="12" width="16" style="217" hidden="1" customWidth="1"/>
    <col min="13" max="14" width="13.6640625" style="217" hidden="1" customWidth="1"/>
    <col min="15" max="15" width="8" style="217" hidden="1" customWidth="1"/>
    <col min="16" max="18" width="13.6640625" style="217" hidden="1" customWidth="1"/>
    <col min="19" max="19" width="21" style="217" hidden="1" customWidth="1"/>
    <col min="20" max="20" width="17.44140625" style="242" hidden="1" customWidth="1"/>
    <col min="21" max="21" width="21" style="242" hidden="1" customWidth="1"/>
    <col min="22" max="22" width="15.6640625" style="217" hidden="1" customWidth="1"/>
    <col min="23" max="23" width="15.6640625" style="243" hidden="1" customWidth="1"/>
    <col min="24" max="24" width="37.5546875" style="192" hidden="1" customWidth="1"/>
    <col min="25" max="256" width="9.109375" style="216"/>
    <col min="257" max="257" width="8" style="216" customWidth="1"/>
    <col min="258" max="258" width="6.44140625" style="216" customWidth="1"/>
    <col min="259" max="259" width="0" style="216" hidden="1" customWidth="1"/>
    <col min="260" max="260" width="27.109375" style="216" customWidth="1"/>
    <col min="261" max="261" width="27" style="216" customWidth="1"/>
    <col min="262" max="262" width="17.6640625" style="216" customWidth="1"/>
    <col min="263" max="263" width="16.88671875" style="216" customWidth="1"/>
    <col min="264" max="264" width="14.44140625" style="216" customWidth="1"/>
    <col min="265" max="265" width="15.5546875" style="216" customWidth="1"/>
    <col min="266" max="280" width="0" style="216" hidden="1" customWidth="1"/>
    <col min="281" max="512" width="9.109375" style="216"/>
    <col min="513" max="513" width="8" style="216" customWidth="1"/>
    <col min="514" max="514" width="6.44140625" style="216" customWidth="1"/>
    <col min="515" max="515" width="0" style="216" hidden="1" customWidth="1"/>
    <col min="516" max="516" width="27.109375" style="216" customWidth="1"/>
    <col min="517" max="517" width="27" style="216" customWidth="1"/>
    <col min="518" max="518" width="17.6640625" style="216" customWidth="1"/>
    <col min="519" max="519" width="16.88671875" style="216" customWidth="1"/>
    <col min="520" max="520" width="14.44140625" style="216" customWidth="1"/>
    <col min="521" max="521" width="15.5546875" style="216" customWidth="1"/>
    <col min="522" max="536" width="0" style="216" hidden="1" customWidth="1"/>
    <col min="537" max="768" width="9.109375" style="216"/>
    <col min="769" max="769" width="8" style="216" customWidth="1"/>
    <col min="770" max="770" width="6.44140625" style="216" customWidth="1"/>
    <col min="771" max="771" width="0" style="216" hidden="1" customWidth="1"/>
    <col min="772" max="772" width="27.109375" style="216" customWidth="1"/>
    <col min="773" max="773" width="27" style="216" customWidth="1"/>
    <col min="774" max="774" width="17.6640625" style="216" customWidth="1"/>
    <col min="775" max="775" width="16.88671875" style="216" customWidth="1"/>
    <col min="776" max="776" width="14.44140625" style="216" customWidth="1"/>
    <col min="777" max="777" width="15.5546875" style="216" customWidth="1"/>
    <col min="778" max="792" width="0" style="216" hidden="1" customWidth="1"/>
    <col min="793" max="1024" width="9.109375" style="216"/>
    <col min="1025" max="1025" width="8" style="216" customWidth="1"/>
    <col min="1026" max="1026" width="6.44140625" style="216" customWidth="1"/>
    <col min="1027" max="1027" width="0" style="216" hidden="1" customWidth="1"/>
    <col min="1028" max="1028" width="27.109375" style="216" customWidth="1"/>
    <col min="1029" max="1029" width="27" style="216" customWidth="1"/>
    <col min="1030" max="1030" width="17.6640625" style="216" customWidth="1"/>
    <col min="1031" max="1031" width="16.88671875" style="216" customWidth="1"/>
    <col min="1032" max="1032" width="14.44140625" style="216" customWidth="1"/>
    <col min="1033" max="1033" width="15.5546875" style="216" customWidth="1"/>
    <col min="1034" max="1048" width="0" style="216" hidden="1" customWidth="1"/>
    <col min="1049" max="1280" width="9.109375" style="216"/>
    <col min="1281" max="1281" width="8" style="216" customWidth="1"/>
    <col min="1282" max="1282" width="6.44140625" style="216" customWidth="1"/>
    <col min="1283" max="1283" width="0" style="216" hidden="1" customWidth="1"/>
    <col min="1284" max="1284" width="27.109375" style="216" customWidth="1"/>
    <col min="1285" max="1285" width="27" style="216" customWidth="1"/>
    <col min="1286" max="1286" width="17.6640625" style="216" customWidth="1"/>
    <col min="1287" max="1287" width="16.88671875" style="216" customWidth="1"/>
    <col min="1288" max="1288" width="14.44140625" style="216" customWidth="1"/>
    <col min="1289" max="1289" width="15.5546875" style="216" customWidth="1"/>
    <col min="1290" max="1304" width="0" style="216" hidden="1" customWidth="1"/>
    <col min="1305" max="1536" width="9.109375" style="216"/>
    <col min="1537" max="1537" width="8" style="216" customWidth="1"/>
    <col min="1538" max="1538" width="6.44140625" style="216" customWidth="1"/>
    <col min="1539" max="1539" width="0" style="216" hidden="1" customWidth="1"/>
    <col min="1540" max="1540" width="27.109375" style="216" customWidth="1"/>
    <col min="1541" max="1541" width="27" style="216" customWidth="1"/>
    <col min="1542" max="1542" width="17.6640625" style="216" customWidth="1"/>
    <col min="1543" max="1543" width="16.88671875" style="216" customWidth="1"/>
    <col min="1544" max="1544" width="14.44140625" style="216" customWidth="1"/>
    <col min="1545" max="1545" width="15.5546875" style="216" customWidth="1"/>
    <col min="1546" max="1560" width="0" style="216" hidden="1" customWidth="1"/>
    <col min="1561" max="1792" width="9.109375" style="216"/>
    <col min="1793" max="1793" width="8" style="216" customWidth="1"/>
    <col min="1794" max="1794" width="6.44140625" style="216" customWidth="1"/>
    <col min="1795" max="1795" width="0" style="216" hidden="1" customWidth="1"/>
    <col min="1796" max="1796" width="27.109375" style="216" customWidth="1"/>
    <col min="1797" max="1797" width="27" style="216" customWidth="1"/>
    <col min="1798" max="1798" width="17.6640625" style="216" customWidth="1"/>
    <col min="1799" max="1799" width="16.88671875" style="216" customWidth="1"/>
    <col min="1800" max="1800" width="14.44140625" style="216" customWidth="1"/>
    <col min="1801" max="1801" width="15.5546875" style="216" customWidth="1"/>
    <col min="1802" max="1816" width="0" style="216" hidden="1" customWidth="1"/>
    <col min="1817" max="2048" width="9.109375" style="216"/>
    <col min="2049" max="2049" width="8" style="216" customWidth="1"/>
    <col min="2050" max="2050" width="6.44140625" style="216" customWidth="1"/>
    <col min="2051" max="2051" width="0" style="216" hidden="1" customWidth="1"/>
    <col min="2052" max="2052" width="27.109375" style="216" customWidth="1"/>
    <col min="2053" max="2053" width="27" style="216" customWidth="1"/>
    <col min="2054" max="2054" width="17.6640625" style="216" customWidth="1"/>
    <col min="2055" max="2055" width="16.88671875" style="216" customWidth="1"/>
    <col min="2056" max="2056" width="14.44140625" style="216" customWidth="1"/>
    <col min="2057" max="2057" width="15.5546875" style="216" customWidth="1"/>
    <col min="2058" max="2072" width="0" style="216" hidden="1" customWidth="1"/>
    <col min="2073" max="2304" width="9.109375" style="216"/>
    <col min="2305" max="2305" width="8" style="216" customWidth="1"/>
    <col min="2306" max="2306" width="6.44140625" style="216" customWidth="1"/>
    <col min="2307" max="2307" width="0" style="216" hidden="1" customWidth="1"/>
    <col min="2308" max="2308" width="27.109375" style="216" customWidth="1"/>
    <col min="2309" max="2309" width="27" style="216" customWidth="1"/>
    <col min="2310" max="2310" width="17.6640625" style="216" customWidth="1"/>
    <col min="2311" max="2311" width="16.88671875" style="216" customWidth="1"/>
    <col min="2312" max="2312" width="14.44140625" style="216" customWidth="1"/>
    <col min="2313" max="2313" width="15.5546875" style="216" customWidth="1"/>
    <col min="2314" max="2328" width="0" style="216" hidden="1" customWidth="1"/>
    <col min="2329" max="2560" width="9.109375" style="216"/>
    <col min="2561" max="2561" width="8" style="216" customWidth="1"/>
    <col min="2562" max="2562" width="6.44140625" style="216" customWidth="1"/>
    <col min="2563" max="2563" width="0" style="216" hidden="1" customWidth="1"/>
    <col min="2564" max="2564" width="27.109375" style="216" customWidth="1"/>
    <col min="2565" max="2565" width="27" style="216" customWidth="1"/>
    <col min="2566" max="2566" width="17.6640625" style="216" customWidth="1"/>
    <col min="2567" max="2567" width="16.88671875" style="216" customWidth="1"/>
    <col min="2568" max="2568" width="14.44140625" style="216" customWidth="1"/>
    <col min="2569" max="2569" width="15.5546875" style="216" customWidth="1"/>
    <col min="2570" max="2584" width="0" style="216" hidden="1" customWidth="1"/>
    <col min="2585" max="2816" width="9.109375" style="216"/>
    <col min="2817" max="2817" width="8" style="216" customWidth="1"/>
    <col min="2818" max="2818" width="6.44140625" style="216" customWidth="1"/>
    <col min="2819" max="2819" width="0" style="216" hidden="1" customWidth="1"/>
    <col min="2820" max="2820" width="27.109375" style="216" customWidth="1"/>
    <col min="2821" max="2821" width="27" style="216" customWidth="1"/>
    <col min="2822" max="2822" width="17.6640625" style="216" customWidth="1"/>
    <col min="2823" max="2823" width="16.88671875" style="216" customWidth="1"/>
    <col min="2824" max="2824" width="14.44140625" style="216" customWidth="1"/>
    <col min="2825" max="2825" width="15.5546875" style="216" customWidth="1"/>
    <col min="2826" max="2840" width="0" style="216" hidden="1" customWidth="1"/>
    <col min="2841" max="3072" width="9.109375" style="216"/>
    <col min="3073" max="3073" width="8" style="216" customWidth="1"/>
    <col min="3074" max="3074" width="6.44140625" style="216" customWidth="1"/>
    <col min="3075" max="3075" width="0" style="216" hidden="1" customWidth="1"/>
    <col min="3076" max="3076" width="27.109375" style="216" customWidth="1"/>
    <col min="3077" max="3077" width="27" style="216" customWidth="1"/>
    <col min="3078" max="3078" width="17.6640625" style="216" customWidth="1"/>
    <col min="3079" max="3079" width="16.88671875" style="216" customWidth="1"/>
    <col min="3080" max="3080" width="14.44140625" style="216" customWidth="1"/>
    <col min="3081" max="3081" width="15.5546875" style="216" customWidth="1"/>
    <col min="3082" max="3096" width="0" style="216" hidden="1" customWidth="1"/>
    <col min="3097" max="3328" width="9.109375" style="216"/>
    <col min="3329" max="3329" width="8" style="216" customWidth="1"/>
    <col min="3330" max="3330" width="6.44140625" style="216" customWidth="1"/>
    <col min="3331" max="3331" width="0" style="216" hidden="1" customWidth="1"/>
    <col min="3332" max="3332" width="27.109375" style="216" customWidth="1"/>
    <col min="3333" max="3333" width="27" style="216" customWidth="1"/>
    <col min="3334" max="3334" width="17.6640625" style="216" customWidth="1"/>
    <col min="3335" max="3335" width="16.88671875" style="216" customWidth="1"/>
    <col min="3336" max="3336" width="14.44140625" style="216" customWidth="1"/>
    <col min="3337" max="3337" width="15.5546875" style="216" customWidth="1"/>
    <col min="3338" max="3352" width="0" style="216" hidden="1" customWidth="1"/>
    <col min="3353" max="3584" width="9.109375" style="216"/>
    <col min="3585" max="3585" width="8" style="216" customWidth="1"/>
    <col min="3586" max="3586" width="6.44140625" style="216" customWidth="1"/>
    <col min="3587" max="3587" width="0" style="216" hidden="1" customWidth="1"/>
    <col min="3588" max="3588" width="27.109375" style="216" customWidth="1"/>
    <col min="3589" max="3589" width="27" style="216" customWidth="1"/>
    <col min="3590" max="3590" width="17.6640625" style="216" customWidth="1"/>
    <col min="3591" max="3591" width="16.88671875" style="216" customWidth="1"/>
    <col min="3592" max="3592" width="14.44140625" style="216" customWidth="1"/>
    <col min="3593" max="3593" width="15.5546875" style="216" customWidth="1"/>
    <col min="3594" max="3608" width="0" style="216" hidden="1" customWidth="1"/>
    <col min="3609" max="3840" width="9.109375" style="216"/>
    <col min="3841" max="3841" width="8" style="216" customWidth="1"/>
    <col min="3842" max="3842" width="6.44140625" style="216" customWidth="1"/>
    <col min="3843" max="3843" width="0" style="216" hidden="1" customWidth="1"/>
    <col min="3844" max="3844" width="27.109375" style="216" customWidth="1"/>
    <col min="3845" max="3845" width="27" style="216" customWidth="1"/>
    <col min="3846" max="3846" width="17.6640625" style="216" customWidth="1"/>
    <col min="3847" max="3847" width="16.88671875" style="216" customWidth="1"/>
    <col min="3848" max="3848" width="14.44140625" style="216" customWidth="1"/>
    <col min="3849" max="3849" width="15.5546875" style="216" customWidth="1"/>
    <col min="3850" max="3864" width="0" style="216" hidden="1" customWidth="1"/>
    <col min="3865" max="4096" width="9.109375" style="216"/>
    <col min="4097" max="4097" width="8" style="216" customWidth="1"/>
    <col min="4098" max="4098" width="6.44140625" style="216" customWidth="1"/>
    <col min="4099" max="4099" width="0" style="216" hidden="1" customWidth="1"/>
    <col min="4100" max="4100" width="27.109375" style="216" customWidth="1"/>
    <col min="4101" max="4101" width="27" style="216" customWidth="1"/>
    <col min="4102" max="4102" width="17.6640625" style="216" customWidth="1"/>
    <col min="4103" max="4103" width="16.88671875" style="216" customWidth="1"/>
    <col min="4104" max="4104" width="14.44140625" style="216" customWidth="1"/>
    <col min="4105" max="4105" width="15.5546875" style="216" customWidth="1"/>
    <col min="4106" max="4120" width="0" style="216" hidden="1" customWidth="1"/>
    <col min="4121" max="4352" width="9.109375" style="216"/>
    <col min="4353" max="4353" width="8" style="216" customWidth="1"/>
    <col min="4354" max="4354" width="6.44140625" style="216" customWidth="1"/>
    <col min="4355" max="4355" width="0" style="216" hidden="1" customWidth="1"/>
    <col min="4356" max="4356" width="27.109375" style="216" customWidth="1"/>
    <col min="4357" max="4357" width="27" style="216" customWidth="1"/>
    <col min="4358" max="4358" width="17.6640625" style="216" customWidth="1"/>
    <col min="4359" max="4359" width="16.88671875" style="216" customWidth="1"/>
    <col min="4360" max="4360" width="14.44140625" style="216" customWidth="1"/>
    <col min="4361" max="4361" width="15.5546875" style="216" customWidth="1"/>
    <col min="4362" max="4376" width="0" style="216" hidden="1" customWidth="1"/>
    <col min="4377" max="4608" width="9.109375" style="216"/>
    <col min="4609" max="4609" width="8" style="216" customWidth="1"/>
    <col min="4610" max="4610" width="6.44140625" style="216" customWidth="1"/>
    <col min="4611" max="4611" width="0" style="216" hidden="1" customWidth="1"/>
    <col min="4612" max="4612" width="27.109375" style="216" customWidth="1"/>
    <col min="4613" max="4613" width="27" style="216" customWidth="1"/>
    <col min="4614" max="4614" width="17.6640625" style="216" customWidth="1"/>
    <col min="4615" max="4615" width="16.88671875" style="216" customWidth="1"/>
    <col min="4616" max="4616" width="14.44140625" style="216" customWidth="1"/>
    <col min="4617" max="4617" width="15.5546875" style="216" customWidth="1"/>
    <col min="4618" max="4632" width="0" style="216" hidden="1" customWidth="1"/>
    <col min="4633" max="4864" width="9.109375" style="216"/>
    <col min="4865" max="4865" width="8" style="216" customWidth="1"/>
    <col min="4866" max="4866" width="6.44140625" style="216" customWidth="1"/>
    <col min="4867" max="4867" width="0" style="216" hidden="1" customWidth="1"/>
    <col min="4868" max="4868" width="27.109375" style="216" customWidth="1"/>
    <col min="4869" max="4869" width="27" style="216" customWidth="1"/>
    <col min="4870" max="4870" width="17.6640625" style="216" customWidth="1"/>
    <col min="4871" max="4871" width="16.88671875" style="216" customWidth="1"/>
    <col min="4872" max="4872" width="14.44140625" style="216" customWidth="1"/>
    <col min="4873" max="4873" width="15.5546875" style="216" customWidth="1"/>
    <col min="4874" max="4888" width="0" style="216" hidden="1" customWidth="1"/>
    <col min="4889" max="5120" width="9.109375" style="216"/>
    <col min="5121" max="5121" width="8" style="216" customWidth="1"/>
    <col min="5122" max="5122" width="6.44140625" style="216" customWidth="1"/>
    <col min="5123" max="5123" width="0" style="216" hidden="1" customWidth="1"/>
    <col min="5124" max="5124" width="27.109375" style="216" customWidth="1"/>
    <col min="5125" max="5125" width="27" style="216" customWidth="1"/>
    <col min="5126" max="5126" width="17.6640625" style="216" customWidth="1"/>
    <col min="5127" max="5127" width="16.88671875" style="216" customWidth="1"/>
    <col min="5128" max="5128" width="14.44140625" style="216" customWidth="1"/>
    <col min="5129" max="5129" width="15.5546875" style="216" customWidth="1"/>
    <col min="5130" max="5144" width="0" style="216" hidden="1" customWidth="1"/>
    <col min="5145" max="5376" width="9.109375" style="216"/>
    <col min="5377" max="5377" width="8" style="216" customWidth="1"/>
    <col min="5378" max="5378" width="6.44140625" style="216" customWidth="1"/>
    <col min="5379" max="5379" width="0" style="216" hidden="1" customWidth="1"/>
    <col min="5380" max="5380" width="27.109375" style="216" customWidth="1"/>
    <col min="5381" max="5381" width="27" style="216" customWidth="1"/>
    <col min="5382" max="5382" width="17.6640625" style="216" customWidth="1"/>
    <col min="5383" max="5383" width="16.88671875" style="216" customWidth="1"/>
    <col min="5384" max="5384" width="14.44140625" style="216" customWidth="1"/>
    <col min="5385" max="5385" width="15.5546875" style="216" customWidth="1"/>
    <col min="5386" max="5400" width="0" style="216" hidden="1" customWidth="1"/>
    <col min="5401" max="5632" width="9.109375" style="216"/>
    <col min="5633" max="5633" width="8" style="216" customWidth="1"/>
    <col min="5634" max="5634" width="6.44140625" style="216" customWidth="1"/>
    <col min="5635" max="5635" width="0" style="216" hidden="1" customWidth="1"/>
    <col min="5636" max="5636" width="27.109375" style="216" customWidth="1"/>
    <col min="5637" max="5637" width="27" style="216" customWidth="1"/>
    <col min="5638" max="5638" width="17.6640625" style="216" customWidth="1"/>
    <col min="5639" max="5639" width="16.88671875" style="216" customWidth="1"/>
    <col min="5640" max="5640" width="14.44140625" style="216" customWidth="1"/>
    <col min="5641" max="5641" width="15.5546875" style="216" customWidth="1"/>
    <col min="5642" max="5656" width="0" style="216" hidden="1" customWidth="1"/>
    <col min="5657" max="5888" width="9.109375" style="216"/>
    <col min="5889" max="5889" width="8" style="216" customWidth="1"/>
    <col min="5890" max="5890" width="6.44140625" style="216" customWidth="1"/>
    <col min="5891" max="5891" width="0" style="216" hidden="1" customWidth="1"/>
    <col min="5892" max="5892" width="27.109375" style="216" customWidth="1"/>
    <col min="5893" max="5893" width="27" style="216" customWidth="1"/>
    <col min="5894" max="5894" width="17.6640625" style="216" customWidth="1"/>
    <col min="5895" max="5895" width="16.88671875" style="216" customWidth="1"/>
    <col min="5896" max="5896" width="14.44140625" style="216" customWidth="1"/>
    <col min="5897" max="5897" width="15.5546875" style="216" customWidth="1"/>
    <col min="5898" max="5912" width="0" style="216" hidden="1" customWidth="1"/>
    <col min="5913" max="6144" width="9.109375" style="216"/>
    <col min="6145" max="6145" width="8" style="216" customWidth="1"/>
    <col min="6146" max="6146" width="6.44140625" style="216" customWidth="1"/>
    <col min="6147" max="6147" width="0" style="216" hidden="1" customWidth="1"/>
    <col min="6148" max="6148" width="27.109375" style="216" customWidth="1"/>
    <col min="6149" max="6149" width="27" style="216" customWidth="1"/>
    <col min="6150" max="6150" width="17.6640625" style="216" customWidth="1"/>
    <col min="6151" max="6151" width="16.88671875" style="216" customWidth="1"/>
    <col min="6152" max="6152" width="14.44140625" style="216" customWidth="1"/>
    <col min="6153" max="6153" width="15.5546875" style="216" customWidth="1"/>
    <col min="6154" max="6168" width="0" style="216" hidden="1" customWidth="1"/>
    <col min="6169" max="6400" width="9.109375" style="216"/>
    <col min="6401" max="6401" width="8" style="216" customWidth="1"/>
    <col min="6402" max="6402" width="6.44140625" style="216" customWidth="1"/>
    <col min="6403" max="6403" width="0" style="216" hidden="1" customWidth="1"/>
    <col min="6404" max="6404" width="27.109375" style="216" customWidth="1"/>
    <col min="6405" max="6405" width="27" style="216" customWidth="1"/>
    <col min="6406" max="6406" width="17.6640625" style="216" customWidth="1"/>
    <col min="6407" max="6407" width="16.88671875" style="216" customWidth="1"/>
    <col min="6408" max="6408" width="14.44140625" style="216" customWidth="1"/>
    <col min="6409" max="6409" width="15.5546875" style="216" customWidth="1"/>
    <col min="6410" max="6424" width="0" style="216" hidden="1" customWidth="1"/>
    <col min="6425" max="6656" width="9.109375" style="216"/>
    <col min="6657" max="6657" width="8" style="216" customWidth="1"/>
    <col min="6658" max="6658" width="6.44140625" style="216" customWidth="1"/>
    <col min="6659" max="6659" width="0" style="216" hidden="1" customWidth="1"/>
    <col min="6660" max="6660" width="27.109375" style="216" customWidth="1"/>
    <col min="6661" max="6661" width="27" style="216" customWidth="1"/>
    <col min="6662" max="6662" width="17.6640625" style="216" customWidth="1"/>
    <col min="6663" max="6663" width="16.88671875" style="216" customWidth="1"/>
    <col min="6664" max="6664" width="14.44140625" style="216" customWidth="1"/>
    <col min="6665" max="6665" width="15.5546875" style="216" customWidth="1"/>
    <col min="6666" max="6680" width="0" style="216" hidden="1" customWidth="1"/>
    <col min="6681" max="6912" width="9.109375" style="216"/>
    <col min="6913" max="6913" width="8" style="216" customWidth="1"/>
    <col min="6914" max="6914" width="6.44140625" style="216" customWidth="1"/>
    <col min="6915" max="6915" width="0" style="216" hidden="1" customWidth="1"/>
    <col min="6916" max="6916" width="27.109375" style="216" customWidth="1"/>
    <col min="6917" max="6917" width="27" style="216" customWidth="1"/>
    <col min="6918" max="6918" width="17.6640625" style="216" customWidth="1"/>
    <col min="6919" max="6919" width="16.88671875" style="216" customWidth="1"/>
    <col min="6920" max="6920" width="14.44140625" style="216" customWidth="1"/>
    <col min="6921" max="6921" width="15.5546875" style="216" customWidth="1"/>
    <col min="6922" max="6936" width="0" style="216" hidden="1" customWidth="1"/>
    <col min="6937" max="7168" width="9.109375" style="216"/>
    <col min="7169" max="7169" width="8" style="216" customWidth="1"/>
    <col min="7170" max="7170" width="6.44140625" style="216" customWidth="1"/>
    <col min="7171" max="7171" width="0" style="216" hidden="1" customWidth="1"/>
    <col min="7172" max="7172" width="27.109375" style="216" customWidth="1"/>
    <col min="7173" max="7173" width="27" style="216" customWidth="1"/>
    <col min="7174" max="7174" width="17.6640625" style="216" customWidth="1"/>
    <col min="7175" max="7175" width="16.88671875" style="216" customWidth="1"/>
    <col min="7176" max="7176" width="14.44140625" style="216" customWidth="1"/>
    <col min="7177" max="7177" width="15.5546875" style="216" customWidth="1"/>
    <col min="7178" max="7192" width="0" style="216" hidden="1" customWidth="1"/>
    <col min="7193" max="7424" width="9.109375" style="216"/>
    <col min="7425" max="7425" width="8" style="216" customWidth="1"/>
    <col min="7426" max="7426" width="6.44140625" style="216" customWidth="1"/>
    <col min="7427" max="7427" width="0" style="216" hidden="1" customWidth="1"/>
    <col min="7428" max="7428" width="27.109375" style="216" customWidth="1"/>
    <col min="7429" max="7429" width="27" style="216" customWidth="1"/>
    <col min="7430" max="7430" width="17.6640625" style="216" customWidth="1"/>
    <col min="7431" max="7431" width="16.88671875" style="216" customWidth="1"/>
    <col min="7432" max="7432" width="14.44140625" style="216" customWidth="1"/>
    <col min="7433" max="7433" width="15.5546875" style="216" customWidth="1"/>
    <col min="7434" max="7448" width="0" style="216" hidden="1" customWidth="1"/>
    <col min="7449" max="7680" width="9.109375" style="216"/>
    <col min="7681" max="7681" width="8" style="216" customWidth="1"/>
    <col min="7682" max="7682" width="6.44140625" style="216" customWidth="1"/>
    <col min="7683" max="7683" width="0" style="216" hidden="1" customWidth="1"/>
    <col min="7684" max="7684" width="27.109375" style="216" customWidth="1"/>
    <col min="7685" max="7685" width="27" style="216" customWidth="1"/>
    <col min="7686" max="7686" width="17.6640625" style="216" customWidth="1"/>
    <col min="7687" max="7687" width="16.88671875" style="216" customWidth="1"/>
    <col min="7688" max="7688" width="14.44140625" style="216" customWidth="1"/>
    <col min="7689" max="7689" width="15.5546875" style="216" customWidth="1"/>
    <col min="7690" max="7704" width="0" style="216" hidden="1" customWidth="1"/>
    <col min="7705" max="7936" width="9.109375" style="216"/>
    <col min="7937" max="7937" width="8" style="216" customWidth="1"/>
    <col min="7938" max="7938" width="6.44140625" style="216" customWidth="1"/>
    <col min="7939" max="7939" width="0" style="216" hidden="1" customWidth="1"/>
    <col min="7940" max="7940" width="27.109375" style="216" customWidth="1"/>
    <col min="7941" max="7941" width="27" style="216" customWidth="1"/>
    <col min="7942" max="7942" width="17.6640625" style="216" customWidth="1"/>
    <col min="7943" max="7943" width="16.88671875" style="216" customWidth="1"/>
    <col min="7944" max="7944" width="14.44140625" style="216" customWidth="1"/>
    <col min="7945" max="7945" width="15.5546875" style="216" customWidth="1"/>
    <col min="7946" max="7960" width="0" style="216" hidden="1" customWidth="1"/>
    <col min="7961" max="8192" width="9.109375" style="216"/>
    <col min="8193" max="8193" width="8" style="216" customWidth="1"/>
    <col min="8194" max="8194" width="6.44140625" style="216" customWidth="1"/>
    <col min="8195" max="8195" width="0" style="216" hidden="1" customWidth="1"/>
    <col min="8196" max="8196" width="27.109375" style="216" customWidth="1"/>
    <col min="8197" max="8197" width="27" style="216" customWidth="1"/>
    <col min="8198" max="8198" width="17.6640625" style="216" customWidth="1"/>
    <col min="8199" max="8199" width="16.88671875" style="216" customWidth="1"/>
    <col min="8200" max="8200" width="14.44140625" style="216" customWidth="1"/>
    <col min="8201" max="8201" width="15.5546875" style="216" customWidth="1"/>
    <col min="8202" max="8216" width="0" style="216" hidden="1" customWidth="1"/>
    <col min="8217" max="8448" width="9.109375" style="216"/>
    <col min="8449" max="8449" width="8" style="216" customWidth="1"/>
    <col min="8450" max="8450" width="6.44140625" style="216" customWidth="1"/>
    <col min="8451" max="8451" width="0" style="216" hidden="1" customWidth="1"/>
    <col min="8452" max="8452" width="27.109375" style="216" customWidth="1"/>
    <col min="8453" max="8453" width="27" style="216" customWidth="1"/>
    <col min="8454" max="8454" width="17.6640625" style="216" customWidth="1"/>
    <col min="8455" max="8455" width="16.88671875" style="216" customWidth="1"/>
    <col min="8456" max="8456" width="14.44140625" style="216" customWidth="1"/>
    <col min="8457" max="8457" width="15.5546875" style="216" customWidth="1"/>
    <col min="8458" max="8472" width="0" style="216" hidden="1" customWidth="1"/>
    <col min="8473" max="8704" width="9.109375" style="216"/>
    <col min="8705" max="8705" width="8" style="216" customWidth="1"/>
    <col min="8706" max="8706" width="6.44140625" style="216" customWidth="1"/>
    <col min="8707" max="8707" width="0" style="216" hidden="1" customWidth="1"/>
    <col min="8708" max="8708" width="27.109375" style="216" customWidth="1"/>
    <col min="8709" max="8709" width="27" style="216" customWidth="1"/>
    <col min="8710" max="8710" width="17.6640625" style="216" customWidth="1"/>
    <col min="8711" max="8711" width="16.88671875" style="216" customWidth="1"/>
    <col min="8712" max="8712" width="14.44140625" style="216" customWidth="1"/>
    <col min="8713" max="8713" width="15.5546875" style="216" customWidth="1"/>
    <col min="8714" max="8728" width="0" style="216" hidden="1" customWidth="1"/>
    <col min="8729" max="8960" width="9.109375" style="216"/>
    <col min="8961" max="8961" width="8" style="216" customWidth="1"/>
    <col min="8962" max="8962" width="6.44140625" style="216" customWidth="1"/>
    <col min="8963" max="8963" width="0" style="216" hidden="1" customWidth="1"/>
    <col min="8964" max="8964" width="27.109375" style="216" customWidth="1"/>
    <col min="8965" max="8965" width="27" style="216" customWidth="1"/>
    <col min="8966" max="8966" width="17.6640625" style="216" customWidth="1"/>
    <col min="8967" max="8967" width="16.88671875" style="216" customWidth="1"/>
    <col min="8968" max="8968" width="14.44140625" style="216" customWidth="1"/>
    <col min="8969" max="8969" width="15.5546875" style="216" customWidth="1"/>
    <col min="8970" max="8984" width="0" style="216" hidden="1" customWidth="1"/>
    <col min="8985" max="9216" width="9.109375" style="216"/>
    <col min="9217" max="9217" width="8" style="216" customWidth="1"/>
    <col min="9218" max="9218" width="6.44140625" style="216" customWidth="1"/>
    <col min="9219" max="9219" width="0" style="216" hidden="1" customWidth="1"/>
    <col min="9220" max="9220" width="27.109375" style="216" customWidth="1"/>
    <col min="9221" max="9221" width="27" style="216" customWidth="1"/>
    <col min="9222" max="9222" width="17.6640625" style="216" customWidth="1"/>
    <col min="9223" max="9223" width="16.88671875" style="216" customWidth="1"/>
    <col min="9224" max="9224" width="14.44140625" style="216" customWidth="1"/>
    <col min="9225" max="9225" width="15.5546875" style="216" customWidth="1"/>
    <col min="9226" max="9240" width="0" style="216" hidden="1" customWidth="1"/>
    <col min="9241" max="9472" width="9.109375" style="216"/>
    <col min="9473" max="9473" width="8" style="216" customWidth="1"/>
    <col min="9474" max="9474" width="6.44140625" style="216" customWidth="1"/>
    <col min="9475" max="9475" width="0" style="216" hidden="1" customWidth="1"/>
    <col min="9476" max="9476" width="27.109375" style="216" customWidth="1"/>
    <col min="9477" max="9477" width="27" style="216" customWidth="1"/>
    <col min="9478" max="9478" width="17.6640625" style="216" customWidth="1"/>
    <col min="9479" max="9479" width="16.88671875" style="216" customWidth="1"/>
    <col min="9480" max="9480" width="14.44140625" style="216" customWidth="1"/>
    <col min="9481" max="9481" width="15.5546875" style="216" customWidth="1"/>
    <col min="9482" max="9496" width="0" style="216" hidden="1" customWidth="1"/>
    <col min="9497" max="9728" width="9.109375" style="216"/>
    <col min="9729" max="9729" width="8" style="216" customWidth="1"/>
    <col min="9730" max="9730" width="6.44140625" style="216" customWidth="1"/>
    <col min="9731" max="9731" width="0" style="216" hidden="1" customWidth="1"/>
    <col min="9732" max="9732" width="27.109375" style="216" customWidth="1"/>
    <col min="9733" max="9733" width="27" style="216" customWidth="1"/>
    <col min="9734" max="9734" width="17.6640625" style="216" customWidth="1"/>
    <col min="9735" max="9735" width="16.88671875" style="216" customWidth="1"/>
    <col min="9736" max="9736" width="14.44140625" style="216" customWidth="1"/>
    <col min="9737" max="9737" width="15.5546875" style="216" customWidth="1"/>
    <col min="9738" max="9752" width="0" style="216" hidden="1" customWidth="1"/>
    <col min="9753" max="9984" width="9.109375" style="216"/>
    <col min="9985" max="9985" width="8" style="216" customWidth="1"/>
    <col min="9986" max="9986" width="6.44140625" style="216" customWidth="1"/>
    <col min="9987" max="9987" width="0" style="216" hidden="1" customWidth="1"/>
    <col min="9988" max="9988" width="27.109375" style="216" customWidth="1"/>
    <col min="9989" max="9989" width="27" style="216" customWidth="1"/>
    <col min="9990" max="9990" width="17.6640625" style="216" customWidth="1"/>
    <col min="9991" max="9991" width="16.88671875" style="216" customWidth="1"/>
    <col min="9992" max="9992" width="14.44140625" style="216" customWidth="1"/>
    <col min="9993" max="9993" width="15.5546875" style="216" customWidth="1"/>
    <col min="9994" max="10008" width="0" style="216" hidden="1" customWidth="1"/>
    <col min="10009" max="10240" width="9.109375" style="216"/>
    <col min="10241" max="10241" width="8" style="216" customWidth="1"/>
    <col min="10242" max="10242" width="6.44140625" style="216" customWidth="1"/>
    <col min="10243" max="10243" width="0" style="216" hidden="1" customWidth="1"/>
    <col min="10244" max="10244" width="27.109375" style="216" customWidth="1"/>
    <col min="10245" max="10245" width="27" style="216" customWidth="1"/>
    <col min="10246" max="10246" width="17.6640625" style="216" customWidth="1"/>
    <col min="10247" max="10247" width="16.88671875" style="216" customWidth="1"/>
    <col min="10248" max="10248" width="14.44140625" style="216" customWidth="1"/>
    <col min="10249" max="10249" width="15.5546875" style="216" customWidth="1"/>
    <col min="10250" max="10264" width="0" style="216" hidden="1" customWidth="1"/>
    <col min="10265" max="10496" width="9.109375" style="216"/>
    <col min="10497" max="10497" width="8" style="216" customWidth="1"/>
    <col min="10498" max="10498" width="6.44140625" style="216" customWidth="1"/>
    <col min="10499" max="10499" width="0" style="216" hidden="1" customWidth="1"/>
    <col min="10500" max="10500" width="27.109375" style="216" customWidth="1"/>
    <col min="10501" max="10501" width="27" style="216" customWidth="1"/>
    <col min="10502" max="10502" width="17.6640625" style="216" customWidth="1"/>
    <col min="10503" max="10503" width="16.88671875" style="216" customWidth="1"/>
    <col min="10504" max="10504" width="14.44140625" style="216" customWidth="1"/>
    <col min="10505" max="10505" width="15.5546875" style="216" customWidth="1"/>
    <col min="10506" max="10520" width="0" style="216" hidden="1" customWidth="1"/>
    <col min="10521" max="10752" width="9.109375" style="216"/>
    <col min="10753" max="10753" width="8" style="216" customWidth="1"/>
    <col min="10754" max="10754" width="6.44140625" style="216" customWidth="1"/>
    <col min="10755" max="10755" width="0" style="216" hidden="1" customWidth="1"/>
    <col min="10756" max="10756" width="27.109375" style="216" customWidth="1"/>
    <col min="10757" max="10757" width="27" style="216" customWidth="1"/>
    <col min="10758" max="10758" width="17.6640625" style="216" customWidth="1"/>
    <col min="10759" max="10759" width="16.88671875" style="216" customWidth="1"/>
    <col min="10760" max="10760" width="14.44140625" style="216" customWidth="1"/>
    <col min="10761" max="10761" width="15.5546875" style="216" customWidth="1"/>
    <col min="10762" max="10776" width="0" style="216" hidden="1" customWidth="1"/>
    <col min="10777" max="11008" width="9.109375" style="216"/>
    <col min="11009" max="11009" width="8" style="216" customWidth="1"/>
    <col min="11010" max="11010" width="6.44140625" style="216" customWidth="1"/>
    <col min="11011" max="11011" width="0" style="216" hidden="1" customWidth="1"/>
    <col min="11012" max="11012" width="27.109375" style="216" customWidth="1"/>
    <col min="11013" max="11013" width="27" style="216" customWidth="1"/>
    <col min="11014" max="11014" width="17.6640625" style="216" customWidth="1"/>
    <col min="11015" max="11015" width="16.88671875" style="216" customWidth="1"/>
    <col min="11016" max="11016" width="14.44140625" style="216" customWidth="1"/>
    <col min="11017" max="11017" width="15.5546875" style="216" customWidth="1"/>
    <col min="11018" max="11032" width="0" style="216" hidden="1" customWidth="1"/>
    <col min="11033" max="11264" width="9.109375" style="216"/>
    <col min="11265" max="11265" width="8" style="216" customWidth="1"/>
    <col min="11266" max="11266" width="6.44140625" style="216" customWidth="1"/>
    <col min="11267" max="11267" width="0" style="216" hidden="1" customWidth="1"/>
    <col min="11268" max="11268" width="27.109375" style="216" customWidth="1"/>
    <col min="11269" max="11269" width="27" style="216" customWidth="1"/>
    <col min="11270" max="11270" width="17.6640625" style="216" customWidth="1"/>
    <col min="11271" max="11271" width="16.88671875" style="216" customWidth="1"/>
    <col min="11272" max="11272" width="14.44140625" style="216" customWidth="1"/>
    <col min="11273" max="11273" width="15.5546875" style="216" customWidth="1"/>
    <col min="11274" max="11288" width="0" style="216" hidden="1" customWidth="1"/>
    <col min="11289" max="11520" width="9.109375" style="216"/>
    <col min="11521" max="11521" width="8" style="216" customWidth="1"/>
    <col min="11522" max="11522" width="6.44140625" style="216" customWidth="1"/>
    <col min="11523" max="11523" width="0" style="216" hidden="1" customWidth="1"/>
    <col min="11524" max="11524" width="27.109375" style="216" customWidth="1"/>
    <col min="11525" max="11525" width="27" style="216" customWidth="1"/>
    <col min="11526" max="11526" width="17.6640625" style="216" customWidth="1"/>
    <col min="11527" max="11527" width="16.88671875" style="216" customWidth="1"/>
    <col min="11528" max="11528" width="14.44140625" style="216" customWidth="1"/>
    <col min="11529" max="11529" width="15.5546875" style="216" customWidth="1"/>
    <col min="11530" max="11544" width="0" style="216" hidden="1" customWidth="1"/>
    <col min="11545" max="11776" width="9.109375" style="216"/>
    <col min="11777" max="11777" width="8" style="216" customWidth="1"/>
    <col min="11778" max="11778" width="6.44140625" style="216" customWidth="1"/>
    <col min="11779" max="11779" width="0" style="216" hidden="1" customWidth="1"/>
    <col min="11780" max="11780" width="27.109375" style="216" customWidth="1"/>
    <col min="11781" max="11781" width="27" style="216" customWidth="1"/>
    <col min="11782" max="11782" width="17.6640625" style="216" customWidth="1"/>
    <col min="11783" max="11783" width="16.88671875" style="216" customWidth="1"/>
    <col min="11784" max="11784" width="14.44140625" style="216" customWidth="1"/>
    <col min="11785" max="11785" width="15.5546875" style="216" customWidth="1"/>
    <col min="11786" max="11800" width="0" style="216" hidden="1" customWidth="1"/>
    <col min="11801" max="12032" width="9.109375" style="216"/>
    <col min="12033" max="12033" width="8" style="216" customWidth="1"/>
    <col min="12034" max="12034" width="6.44140625" style="216" customWidth="1"/>
    <col min="12035" max="12035" width="0" style="216" hidden="1" customWidth="1"/>
    <col min="12036" max="12036" width="27.109375" style="216" customWidth="1"/>
    <col min="12037" max="12037" width="27" style="216" customWidth="1"/>
    <col min="12038" max="12038" width="17.6640625" style="216" customWidth="1"/>
    <col min="12039" max="12039" width="16.88671875" style="216" customWidth="1"/>
    <col min="12040" max="12040" width="14.44140625" style="216" customWidth="1"/>
    <col min="12041" max="12041" width="15.5546875" style="216" customWidth="1"/>
    <col min="12042" max="12056" width="0" style="216" hidden="1" customWidth="1"/>
    <col min="12057" max="12288" width="9.109375" style="216"/>
    <col min="12289" max="12289" width="8" style="216" customWidth="1"/>
    <col min="12290" max="12290" width="6.44140625" style="216" customWidth="1"/>
    <col min="12291" max="12291" width="0" style="216" hidden="1" customWidth="1"/>
    <col min="12292" max="12292" width="27.109375" style="216" customWidth="1"/>
    <col min="12293" max="12293" width="27" style="216" customWidth="1"/>
    <col min="12294" max="12294" width="17.6640625" style="216" customWidth="1"/>
    <col min="12295" max="12295" width="16.88671875" style="216" customWidth="1"/>
    <col min="12296" max="12296" width="14.44140625" style="216" customWidth="1"/>
    <col min="12297" max="12297" width="15.5546875" style="216" customWidth="1"/>
    <col min="12298" max="12312" width="0" style="216" hidden="1" customWidth="1"/>
    <col min="12313" max="12544" width="9.109375" style="216"/>
    <col min="12545" max="12545" width="8" style="216" customWidth="1"/>
    <col min="12546" max="12546" width="6.44140625" style="216" customWidth="1"/>
    <col min="12547" max="12547" width="0" style="216" hidden="1" customWidth="1"/>
    <col min="12548" max="12548" width="27.109375" style="216" customWidth="1"/>
    <col min="12549" max="12549" width="27" style="216" customWidth="1"/>
    <col min="12550" max="12550" width="17.6640625" style="216" customWidth="1"/>
    <col min="12551" max="12551" width="16.88671875" style="216" customWidth="1"/>
    <col min="12552" max="12552" width="14.44140625" style="216" customWidth="1"/>
    <col min="12553" max="12553" width="15.5546875" style="216" customWidth="1"/>
    <col min="12554" max="12568" width="0" style="216" hidden="1" customWidth="1"/>
    <col min="12569" max="12800" width="9.109375" style="216"/>
    <col min="12801" max="12801" width="8" style="216" customWidth="1"/>
    <col min="12802" max="12802" width="6.44140625" style="216" customWidth="1"/>
    <col min="12803" max="12803" width="0" style="216" hidden="1" customWidth="1"/>
    <col min="12804" max="12804" width="27.109375" style="216" customWidth="1"/>
    <col min="12805" max="12805" width="27" style="216" customWidth="1"/>
    <col min="12806" max="12806" width="17.6640625" style="216" customWidth="1"/>
    <col min="12807" max="12807" width="16.88671875" style="216" customWidth="1"/>
    <col min="12808" max="12808" width="14.44140625" style="216" customWidth="1"/>
    <col min="12809" max="12809" width="15.5546875" style="216" customWidth="1"/>
    <col min="12810" max="12824" width="0" style="216" hidden="1" customWidth="1"/>
    <col min="12825" max="13056" width="9.109375" style="216"/>
    <col min="13057" max="13057" width="8" style="216" customWidth="1"/>
    <col min="13058" max="13058" width="6.44140625" style="216" customWidth="1"/>
    <col min="13059" max="13059" width="0" style="216" hidden="1" customWidth="1"/>
    <col min="13060" max="13060" width="27.109375" style="216" customWidth="1"/>
    <col min="13061" max="13061" width="27" style="216" customWidth="1"/>
    <col min="13062" max="13062" width="17.6640625" style="216" customWidth="1"/>
    <col min="13063" max="13063" width="16.88671875" style="216" customWidth="1"/>
    <col min="13064" max="13064" width="14.44140625" style="216" customWidth="1"/>
    <col min="13065" max="13065" width="15.5546875" style="216" customWidth="1"/>
    <col min="13066" max="13080" width="0" style="216" hidden="1" customWidth="1"/>
    <col min="13081" max="13312" width="9.109375" style="216"/>
    <col min="13313" max="13313" width="8" style="216" customWidth="1"/>
    <col min="13314" max="13314" width="6.44140625" style="216" customWidth="1"/>
    <col min="13315" max="13315" width="0" style="216" hidden="1" customWidth="1"/>
    <col min="13316" max="13316" width="27.109375" style="216" customWidth="1"/>
    <col min="13317" max="13317" width="27" style="216" customWidth="1"/>
    <col min="13318" max="13318" width="17.6640625" style="216" customWidth="1"/>
    <col min="13319" max="13319" width="16.88671875" style="216" customWidth="1"/>
    <col min="13320" max="13320" width="14.44140625" style="216" customWidth="1"/>
    <col min="13321" max="13321" width="15.5546875" style="216" customWidth="1"/>
    <col min="13322" max="13336" width="0" style="216" hidden="1" customWidth="1"/>
    <col min="13337" max="13568" width="9.109375" style="216"/>
    <col min="13569" max="13569" width="8" style="216" customWidth="1"/>
    <col min="13570" max="13570" width="6.44140625" style="216" customWidth="1"/>
    <col min="13571" max="13571" width="0" style="216" hidden="1" customWidth="1"/>
    <col min="13572" max="13572" width="27.109375" style="216" customWidth="1"/>
    <col min="13573" max="13573" width="27" style="216" customWidth="1"/>
    <col min="13574" max="13574" width="17.6640625" style="216" customWidth="1"/>
    <col min="13575" max="13575" width="16.88671875" style="216" customWidth="1"/>
    <col min="13576" max="13576" width="14.44140625" style="216" customWidth="1"/>
    <col min="13577" max="13577" width="15.5546875" style="216" customWidth="1"/>
    <col min="13578" max="13592" width="0" style="216" hidden="1" customWidth="1"/>
    <col min="13593" max="13824" width="9.109375" style="216"/>
    <col min="13825" max="13825" width="8" style="216" customWidth="1"/>
    <col min="13826" max="13826" width="6.44140625" style="216" customWidth="1"/>
    <col min="13827" max="13827" width="0" style="216" hidden="1" customWidth="1"/>
    <col min="13828" max="13828" width="27.109375" style="216" customWidth="1"/>
    <col min="13829" max="13829" width="27" style="216" customWidth="1"/>
    <col min="13830" max="13830" width="17.6640625" style="216" customWidth="1"/>
    <col min="13831" max="13831" width="16.88671875" style="216" customWidth="1"/>
    <col min="13832" max="13832" width="14.44140625" style="216" customWidth="1"/>
    <col min="13833" max="13833" width="15.5546875" style="216" customWidth="1"/>
    <col min="13834" max="13848" width="0" style="216" hidden="1" customWidth="1"/>
    <col min="13849" max="14080" width="9.109375" style="216"/>
    <col min="14081" max="14081" width="8" style="216" customWidth="1"/>
    <col min="14082" max="14082" width="6.44140625" style="216" customWidth="1"/>
    <col min="14083" max="14083" width="0" style="216" hidden="1" customWidth="1"/>
    <col min="14084" max="14084" width="27.109375" style="216" customWidth="1"/>
    <col min="14085" max="14085" width="27" style="216" customWidth="1"/>
    <col min="14086" max="14086" width="17.6640625" style="216" customWidth="1"/>
    <col min="14087" max="14087" width="16.88671875" style="216" customWidth="1"/>
    <col min="14088" max="14088" width="14.44140625" style="216" customWidth="1"/>
    <col min="14089" max="14089" width="15.5546875" style="216" customWidth="1"/>
    <col min="14090" max="14104" width="0" style="216" hidden="1" customWidth="1"/>
    <col min="14105" max="14336" width="9.109375" style="216"/>
    <col min="14337" max="14337" width="8" style="216" customWidth="1"/>
    <col min="14338" max="14338" width="6.44140625" style="216" customWidth="1"/>
    <col min="14339" max="14339" width="0" style="216" hidden="1" customWidth="1"/>
    <col min="14340" max="14340" width="27.109375" style="216" customWidth="1"/>
    <col min="14341" max="14341" width="27" style="216" customWidth="1"/>
    <col min="14342" max="14342" width="17.6640625" style="216" customWidth="1"/>
    <col min="14343" max="14343" width="16.88671875" style="216" customWidth="1"/>
    <col min="14344" max="14344" width="14.44140625" style="216" customWidth="1"/>
    <col min="14345" max="14345" width="15.5546875" style="216" customWidth="1"/>
    <col min="14346" max="14360" width="0" style="216" hidden="1" customWidth="1"/>
    <col min="14361" max="14592" width="9.109375" style="216"/>
    <col min="14593" max="14593" width="8" style="216" customWidth="1"/>
    <col min="14594" max="14594" width="6.44140625" style="216" customWidth="1"/>
    <col min="14595" max="14595" width="0" style="216" hidden="1" customWidth="1"/>
    <col min="14596" max="14596" width="27.109375" style="216" customWidth="1"/>
    <col min="14597" max="14597" width="27" style="216" customWidth="1"/>
    <col min="14598" max="14598" width="17.6640625" style="216" customWidth="1"/>
    <col min="14599" max="14599" width="16.88671875" style="216" customWidth="1"/>
    <col min="14600" max="14600" width="14.44140625" style="216" customWidth="1"/>
    <col min="14601" max="14601" width="15.5546875" style="216" customWidth="1"/>
    <col min="14602" max="14616" width="0" style="216" hidden="1" customWidth="1"/>
    <col min="14617" max="14848" width="9.109375" style="216"/>
    <col min="14849" max="14849" width="8" style="216" customWidth="1"/>
    <col min="14850" max="14850" width="6.44140625" style="216" customWidth="1"/>
    <col min="14851" max="14851" width="0" style="216" hidden="1" customWidth="1"/>
    <col min="14852" max="14852" width="27.109375" style="216" customWidth="1"/>
    <col min="14853" max="14853" width="27" style="216" customWidth="1"/>
    <col min="14854" max="14854" width="17.6640625" style="216" customWidth="1"/>
    <col min="14855" max="14855" width="16.88671875" style="216" customWidth="1"/>
    <col min="14856" max="14856" width="14.44140625" style="216" customWidth="1"/>
    <col min="14857" max="14857" width="15.5546875" style="216" customWidth="1"/>
    <col min="14858" max="14872" width="0" style="216" hidden="1" customWidth="1"/>
    <col min="14873" max="15104" width="9.109375" style="216"/>
    <col min="15105" max="15105" width="8" style="216" customWidth="1"/>
    <col min="15106" max="15106" width="6.44140625" style="216" customWidth="1"/>
    <col min="15107" max="15107" width="0" style="216" hidden="1" customWidth="1"/>
    <col min="15108" max="15108" width="27.109375" style="216" customWidth="1"/>
    <col min="15109" max="15109" width="27" style="216" customWidth="1"/>
    <col min="15110" max="15110" width="17.6640625" style="216" customWidth="1"/>
    <col min="15111" max="15111" width="16.88671875" style="216" customWidth="1"/>
    <col min="15112" max="15112" width="14.44140625" style="216" customWidth="1"/>
    <col min="15113" max="15113" width="15.5546875" style="216" customWidth="1"/>
    <col min="15114" max="15128" width="0" style="216" hidden="1" customWidth="1"/>
    <col min="15129" max="15360" width="9.109375" style="216"/>
    <col min="15361" max="15361" width="8" style="216" customWidth="1"/>
    <col min="15362" max="15362" width="6.44140625" style="216" customWidth="1"/>
    <col min="15363" max="15363" width="0" style="216" hidden="1" customWidth="1"/>
    <col min="15364" max="15364" width="27.109375" style="216" customWidth="1"/>
    <col min="15365" max="15365" width="27" style="216" customWidth="1"/>
    <col min="15366" max="15366" width="17.6640625" style="216" customWidth="1"/>
    <col min="15367" max="15367" width="16.88671875" style="216" customWidth="1"/>
    <col min="15368" max="15368" width="14.44140625" style="216" customWidth="1"/>
    <col min="15369" max="15369" width="15.5546875" style="216" customWidth="1"/>
    <col min="15370" max="15384" width="0" style="216" hidden="1" customWidth="1"/>
    <col min="15385" max="15616" width="9.109375" style="216"/>
    <col min="15617" max="15617" width="8" style="216" customWidth="1"/>
    <col min="15618" max="15618" width="6.44140625" style="216" customWidth="1"/>
    <col min="15619" max="15619" width="0" style="216" hidden="1" customWidth="1"/>
    <col min="15620" max="15620" width="27.109375" style="216" customWidth="1"/>
    <col min="15621" max="15621" width="27" style="216" customWidth="1"/>
    <col min="15622" max="15622" width="17.6640625" style="216" customWidth="1"/>
    <col min="15623" max="15623" width="16.88671875" style="216" customWidth="1"/>
    <col min="15624" max="15624" width="14.44140625" style="216" customWidth="1"/>
    <col min="15625" max="15625" width="15.5546875" style="216" customWidth="1"/>
    <col min="15626" max="15640" width="0" style="216" hidden="1" customWidth="1"/>
    <col min="15641" max="15872" width="9.109375" style="216"/>
    <col min="15873" max="15873" width="8" style="216" customWidth="1"/>
    <col min="15874" max="15874" width="6.44140625" style="216" customWidth="1"/>
    <col min="15875" max="15875" width="0" style="216" hidden="1" customWidth="1"/>
    <col min="15876" max="15876" width="27.109375" style="216" customWidth="1"/>
    <col min="15877" max="15877" width="27" style="216" customWidth="1"/>
    <col min="15878" max="15878" width="17.6640625" style="216" customWidth="1"/>
    <col min="15879" max="15879" width="16.88671875" style="216" customWidth="1"/>
    <col min="15880" max="15880" width="14.44140625" style="216" customWidth="1"/>
    <col min="15881" max="15881" width="15.5546875" style="216" customWidth="1"/>
    <col min="15882" max="15896" width="0" style="216" hidden="1" customWidth="1"/>
    <col min="15897" max="16128" width="9.109375" style="216"/>
    <col min="16129" max="16129" width="8" style="216" customWidth="1"/>
    <col min="16130" max="16130" width="6.44140625" style="216" customWidth="1"/>
    <col min="16131" max="16131" width="0" style="216" hidden="1" customWidth="1"/>
    <col min="16132" max="16132" width="27.109375" style="216" customWidth="1"/>
    <col min="16133" max="16133" width="27" style="216" customWidth="1"/>
    <col min="16134" max="16134" width="17.6640625" style="216" customWidth="1"/>
    <col min="16135" max="16135" width="16.88671875" style="216" customWidth="1"/>
    <col min="16136" max="16136" width="14.44140625" style="216" customWidth="1"/>
    <col min="16137" max="16137" width="15.5546875" style="216" customWidth="1"/>
    <col min="16138" max="16152" width="0" style="216" hidden="1" customWidth="1"/>
    <col min="16153" max="16384" width="9.109375" style="216"/>
  </cols>
  <sheetData>
    <row r="1" spans="1:24" s="174" customFormat="1" ht="9" customHeight="1" x14ac:dyDescent="0.3">
      <c r="A1" s="8451"/>
      <c r="B1" s="8451"/>
      <c r="C1" s="8451"/>
      <c r="D1" s="8451"/>
      <c r="E1" s="8451"/>
      <c r="F1" s="8451"/>
      <c r="G1" s="8451"/>
      <c r="H1" s="8451"/>
      <c r="I1" s="8451"/>
      <c r="J1" s="8451"/>
      <c r="K1" s="8451"/>
      <c r="L1" s="8451"/>
      <c r="M1" s="8451"/>
      <c r="N1" s="8451"/>
      <c r="O1" s="8451"/>
      <c r="P1" s="8451"/>
      <c r="Q1" s="8451"/>
      <c r="R1" s="8451"/>
      <c r="S1" s="8451"/>
      <c r="T1" s="8451"/>
      <c r="U1" s="8451"/>
      <c r="V1" s="8451"/>
      <c r="W1" s="8451"/>
      <c r="X1" s="192"/>
    </row>
    <row r="2" spans="1:24" s="195" customFormat="1" ht="16.5" customHeight="1" x14ac:dyDescent="0.25">
      <c r="A2" s="7678" t="s">
        <v>3197</v>
      </c>
      <c r="B2" s="7678"/>
      <c r="C2" s="7678"/>
      <c r="D2" s="7678"/>
      <c r="E2" s="7678"/>
      <c r="F2" s="7678"/>
      <c r="G2" s="7678"/>
      <c r="H2" s="7678"/>
      <c r="I2" s="7678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4"/>
    </row>
    <row r="3" spans="1:24" s="195" customFormat="1" ht="18" customHeight="1" x14ac:dyDescent="0.25">
      <c r="A3" s="8452" t="s">
        <v>2623</v>
      </c>
      <c r="B3" s="8452"/>
      <c r="C3" s="8452"/>
      <c r="D3" s="8452"/>
      <c r="E3" s="8452"/>
      <c r="F3" s="8452"/>
      <c r="G3" s="8452"/>
      <c r="H3" s="8452"/>
      <c r="I3" s="8452"/>
      <c r="J3" s="8452"/>
      <c r="K3" s="8452"/>
      <c r="L3" s="8452"/>
      <c r="M3" s="8452"/>
      <c r="N3" s="8452"/>
      <c r="O3" s="8452"/>
      <c r="P3" s="8452"/>
      <c r="Q3" s="8452"/>
      <c r="R3" s="8452"/>
      <c r="S3" s="8452"/>
      <c r="T3" s="8452"/>
      <c r="U3" s="8452"/>
      <c r="V3" s="8452"/>
      <c r="W3" s="8452"/>
      <c r="X3" s="194"/>
    </row>
    <row r="4" spans="1:24" s="174" customFormat="1" ht="19.5" hidden="1" customHeight="1" x14ac:dyDescent="0.3">
      <c r="A4" s="196"/>
      <c r="B4" s="196"/>
      <c r="C4" s="196"/>
      <c r="D4" s="197"/>
      <c r="E4" s="196"/>
      <c r="F4" s="196"/>
      <c r="G4" s="198"/>
      <c r="H4" s="198"/>
      <c r="I4" s="198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2"/>
    </row>
    <row r="5" spans="1:24" s="174" customFormat="1" ht="13.2" hidden="1" x14ac:dyDescent="0.3">
      <c r="A5" s="196"/>
      <c r="B5" s="196"/>
      <c r="C5" s="196"/>
      <c r="D5" s="197"/>
      <c r="E5" s="196"/>
      <c r="F5" s="196"/>
      <c r="G5" s="198"/>
      <c r="H5" s="198"/>
      <c r="I5" s="198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2"/>
    </row>
    <row r="6" spans="1:24" s="174" customFormat="1" ht="6.75" customHeight="1" thickBot="1" x14ac:dyDescent="0.35">
      <c r="A6" s="198"/>
      <c r="B6" s="198"/>
      <c r="C6" s="198"/>
      <c r="D6" s="199"/>
      <c r="E6" s="198"/>
      <c r="F6" s="198"/>
      <c r="G6" s="198"/>
      <c r="H6" s="198"/>
      <c r="I6" s="198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2"/>
    </row>
    <row r="7" spans="1:24" s="47" customFormat="1" ht="21" customHeight="1" x14ac:dyDescent="0.3">
      <c r="A7" s="8453" t="s">
        <v>59</v>
      </c>
      <c r="B7" s="8454"/>
      <c r="C7" s="8454"/>
      <c r="D7" s="7746" t="s">
        <v>60</v>
      </c>
      <c r="E7" s="7748" t="s">
        <v>579</v>
      </c>
      <c r="F7" s="7749"/>
      <c r="G7" s="7746" t="s">
        <v>869</v>
      </c>
      <c r="H7" s="7746" t="s">
        <v>581</v>
      </c>
      <c r="I7" s="8460" t="s">
        <v>235</v>
      </c>
      <c r="J7" s="8463" t="s">
        <v>2624</v>
      </c>
      <c r="K7" s="8466" t="s">
        <v>2625</v>
      </c>
      <c r="L7" s="8466" t="s">
        <v>64</v>
      </c>
      <c r="M7" s="8466" t="s">
        <v>2626</v>
      </c>
      <c r="N7" s="8466"/>
      <c r="O7" s="8466"/>
      <c r="P7" s="8466"/>
      <c r="Q7" s="8466"/>
      <c r="R7" s="8466"/>
      <c r="S7" s="8466"/>
      <c r="T7" s="8468" t="s">
        <v>61</v>
      </c>
      <c r="U7" s="8468" t="s">
        <v>2627</v>
      </c>
      <c r="V7" s="8466" t="s">
        <v>2628</v>
      </c>
      <c r="W7" s="8464" t="s">
        <v>2629</v>
      </c>
      <c r="X7" s="46"/>
    </row>
    <row r="8" spans="1:24" s="47" customFormat="1" ht="21" customHeight="1" x14ac:dyDescent="0.3">
      <c r="A8" s="8455"/>
      <c r="B8" s="8456"/>
      <c r="C8" s="8456"/>
      <c r="D8" s="7691"/>
      <c r="E8" s="8465" t="s">
        <v>870</v>
      </c>
      <c r="F8" s="8465" t="s">
        <v>66</v>
      </c>
      <c r="G8" s="7691"/>
      <c r="H8" s="7691"/>
      <c r="I8" s="8461"/>
      <c r="J8" s="8463"/>
      <c r="K8" s="8466"/>
      <c r="L8" s="8466"/>
      <c r="M8" s="8466" t="s">
        <v>2630</v>
      </c>
      <c r="N8" s="8466"/>
      <c r="O8" s="8466" t="s">
        <v>2631</v>
      </c>
      <c r="P8" s="8466"/>
      <c r="Q8" s="8466"/>
      <c r="R8" s="8466" t="s">
        <v>2632</v>
      </c>
      <c r="S8" s="8466"/>
      <c r="T8" s="8468"/>
      <c r="U8" s="8468"/>
      <c r="V8" s="8466"/>
      <c r="W8" s="8464"/>
      <c r="X8" s="46"/>
    </row>
    <row r="9" spans="1:24" s="47" customFormat="1" ht="6.75" customHeight="1" thickBot="1" x14ac:dyDescent="0.35">
      <c r="A9" s="8457"/>
      <c r="B9" s="8458"/>
      <c r="C9" s="8458"/>
      <c r="D9" s="8459"/>
      <c r="E9" s="8459"/>
      <c r="F9" s="8459"/>
      <c r="G9" s="8459"/>
      <c r="H9" s="8459"/>
      <c r="I9" s="8462"/>
      <c r="J9" s="8463"/>
      <c r="K9" s="8466"/>
      <c r="L9" s="8466"/>
      <c r="M9" s="3771" t="s">
        <v>2633</v>
      </c>
      <c r="N9" s="3771" t="s">
        <v>233</v>
      </c>
      <c r="O9" s="8467" t="s">
        <v>2633</v>
      </c>
      <c r="P9" s="8467"/>
      <c r="Q9" s="3771" t="s">
        <v>233</v>
      </c>
      <c r="R9" s="3771" t="s">
        <v>2633</v>
      </c>
      <c r="S9" s="3792" t="s">
        <v>233</v>
      </c>
      <c r="T9" s="8468"/>
      <c r="U9" s="8468"/>
      <c r="V9" s="1024" t="s">
        <v>2634</v>
      </c>
      <c r="W9" s="1025" t="s">
        <v>2634</v>
      </c>
      <c r="X9" s="46"/>
    </row>
    <row r="10" spans="1:24" s="47" customFormat="1" ht="12.75" customHeight="1" thickBot="1" x14ac:dyDescent="0.35">
      <c r="A10" s="8475">
        <v>1</v>
      </c>
      <c r="B10" s="8476"/>
      <c r="C10" s="8476"/>
      <c r="D10" s="2219">
        <v>2</v>
      </c>
      <c r="E10" s="2219">
        <v>3</v>
      </c>
      <c r="F10" s="2219">
        <v>4</v>
      </c>
      <c r="G10" s="2219">
        <v>5</v>
      </c>
      <c r="H10" s="2219">
        <v>6</v>
      </c>
      <c r="I10" s="2220">
        <v>7</v>
      </c>
      <c r="J10" s="1026">
        <v>3</v>
      </c>
      <c r="K10" s="3771">
        <v>4</v>
      </c>
      <c r="L10" s="3771">
        <v>5</v>
      </c>
      <c r="M10" s="3771">
        <v>6</v>
      </c>
      <c r="N10" s="3771">
        <v>7</v>
      </c>
      <c r="O10" s="8467">
        <v>8</v>
      </c>
      <c r="P10" s="8467"/>
      <c r="Q10" s="3771">
        <v>9</v>
      </c>
      <c r="R10" s="3771">
        <v>10</v>
      </c>
      <c r="S10" s="3771">
        <v>11</v>
      </c>
      <c r="T10" s="1027">
        <v>12</v>
      </c>
      <c r="U10" s="1027">
        <v>13</v>
      </c>
      <c r="V10" s="1028">
        <v>14</v>
      </c>
      <c r="W10" s="1027">
        <v>15</v>
      </c>
      <c r="X10" s="46"/>
    </row>
    <row r="11" spans="1:24" s="47" customFormat="1" ht="19.5" customHeight="1" x14ac:dyDescent="0.3">
      <c r="A11" s="2215"/>
      <c r="B11" s="2216"/>
      <c r="C11" s="2216"/>
      <c r="D11" s="2217"/>
      <c r="E11" s="2217"/>
      <c r="F11" s="2217"/>
      <c r="G11" s="2217"/>
      <c r="H11" s="2217"/>
      <c r="I11" s="2218"/>
      <c r="J11" s="1026"/>
      <c r="K11" s="3771"/>
      <c r="L11" s="3771"/>
      <c r="M11" s="3771"/>
      <c r="N11" s="3771"/>
      <c r="O11" s="3771"/>
      <c r="P11" s="3771"/>
      <c r="Q11" s="3771"/>
      <c r="R11" s="3771"/>
      <c r="S11" s="3771"/>
      <c r="T11" s="1027"/>
      <c r="U11" s="1027"/>
      <c r="V11" s="1028"/>
      <c r="W11" s="1027"/>
      <c r="X11" s="46"/>
    </row>
    <row r="12" spans="1:24" s="47" customFormat="1" ht="19.5" customHeight="1" x14ac:dyDescent="0.3">
      <c r="A12" s="1029"/>
      <c r="B12" s="2224"/>
      <c r="C12" s="2224"/>
      <c r="D12" s="200" t="s">
        <v>68</v>
      </c>
      <c r="E12" s="2225"/>
      <c r="F12" s="2225"/>
      <c r="G12" s="2225"/>
      <c r="H12" s="2225"/>
      <c r="I12" s="2226">
        <f>I13</f>
        <v>34863889663.589996</v>
      </c>
      <c r="J12" s="1026"/>
      <c r="K12" s="3771"/>
      <c r="L12" s="3771"/>
      <c r="M12" s="3771"/>
      <c r="N12" s="3771"/>
      <c r="O12" s="3771"/>
      <c r="P12" s="3771"/>
      <c r="Q12" s="3771"/>
      <c r="R12" s="3771"/>
      <c r="S12" s="3771"/>
      <c r="T12" s="1027"/>
      <c r="U12" s="1027"/>
      <c r="V12" s="1028"/>
      <c r="W12" s="1027"/>
      <c r="X12" s="46"/>
    </row>
    <row r="13" spans="1:24" s="47" customFormat="1" ht="31.5" customHeight="1" x14ac:dyDescent="0.3">
      <c r="A13" s="1029"/>
      <c r="B13" s="2224"/>
      <c r="C13" s="2224"/>
      <c r="D13" s="28" t="s">
        <v>69</v>
      </c>
      <c r="E13" s="2227" t="s">
        <v>70</v>
      </c>
      <c r="F13" s="2225"/>
      <c r="G13" s="2225"/>
      <c r="H13" s="2225"/>
      <c r="I13" s="2228">
        <v>34863889663.589996</v>
      </c>
      <c r="J13" s="1026"/>
      <c r="K13" s="3771"/>
      <c r="L13" s="3771"/>
      <c r="M13" s="3771"/>
      <c r="N13" s="3771"/>
      <c r="O13" s="3771"/>
      <c r="P13" s="3771"/>
      <c r="Q13" s="3771"/>
      <c r="R13" s="3771"/>
      <c r="S13" s="3771"/>
      <c r="T13" s="1027"/>
      <c r="U13" s="1027"/>
      <c r="V13" s="1028"/>
      <c r="W13" s="1027"/>
      <c r="X13" s="46"/>
    </row>
    <row r="14" spans="1:24" s="47" customFormat="1" ht="19.5" customHeight="1" x14ac:dyDescent="0.3">
      <c r="A14" s="1029"/>
      <c r="B14" s="2224"/>
      <c r="C14" s="2224"/>
      <c r="D14" s="2225"/>
      <c r="E14" s="2225"/>
      <c r="F14" s="2225"/>
      <c r="G14" s="2225"/>
      <c r="H14" s="2229"/>
      <c r="I14" s="2226"/>
      <c r="J14" s="1026"/>
      <c r="K14" s="3771"/>
      <c r="L14" s="3771"/>
      <c r="M14" s="3771"/>
      <c r="N14" s="3771"/>
      <c r="O14" s="3771"/>
      <c r="P14" s="3771"/>
      <c r="Q14" s="3771"/>
      <c r="R14" s="3771"/>
      <c r="S14" s="3771"/>
      <c r="T14" s="1027"/>
      <c r="U14" s="1027"/>
      <c r="V14" s="1028"/>
      <c r="W14" s="1027"/>
      <c r="X14" s="46"/>
    </row>
    <row r="15" spans="1:24" s="47" customFormat="1" ht="19.5" customHeight="1" x14ac:dyDescent="0.3">
      <c r="A15" s="1029"/>
      <c r="B15" s="2224"/>
      <c r="C15" s="2224"/>
      <c r="D15" s="2225"/>
      <c r="E15" s="2225"/>
      <c r="F15" s="2225"/>
      <c r="G15" s="2225"/>
      <c r="H15" s="2225"/>
      <c r="I15" s="2230"/>
      <c r="J15" s="1026"/>
      <c r="K15" s="3771"/>
      <c r="L15" s="3771"/>
      <c r="M15" s="3771"/>
      <c r="N15" s="3771"/>
      <c r="O15" s="3771"/>
      <c r="P15" s="3771"/>
      <c r="Q15" s="3771"/>
      <c r="R15" s="3771"/>
      <c r="S15" s="3771"/>
      <c r="T15" s="1027"/>
      <c r="U15" s="1027"/>
      <c r="V15" s="1028"/>
      <c r="W15" s="1027"/>
      <c r="X15" s="46"/>
    </row>
    <row r="16" spans="1:24" s="47" customFormat="1" ht="18" customHeight="1" x14ac:dyDescent="0.3">
      <c r="A16" s="201" t="s">
        <v>67</v>
      </c>
      <c r="B16" s="202"/>
      <c r="C16" s="202"/>
      <c r="D16" s="203" t="s">
        <v>766</v>
      </c>
      <c r="E16" s="204"/>
      <c r="F16" s="204"/>
      <c r="G16" s="204"/>
      <c r="H16" s="204"/>
      <c r="I16" s="1030">
        <f>I19+I39+I67+I69+I72+I76</f>
        <v>12000000000</v>
      </c>
      <c r="J16" s="1031"/>
      <c r="K16" s="3791"/>
      <c r="L16" s="3774"/>
      <c r="M16" s="3771"/>
      <c r="N16" s="3771"/>
      <c r="O16" s="8467"/>
      <c r="P16" s="8467"/>
      <c r="Q16" s="3771"/>
      <c r="R16" s="3771"/>
      <c r="S16" s="3771"/>
      <c r="T16" s="1032"/>
      <c r="U16" s="1032"/>
      <c r="V16" s="1028"/>
      <c r="W16" s="1032"/>
      <c r="X16" s="46"/>
    </row>
    <row r="17" spans="1:24" s="47" customFormat="1" ht="18" customHeight="1" x14ac:dyDescent="0.3">
      <c r="A17" s="205"/>
      <c r="B17" s="206"/>
      <c r="C17" s="206"/>
      <c r="D17" s="207" t="s">
        <v>2635</v>
      </c>
      <c r="E17" s="208"/>
      <c r="F17" s="208"/>
      <c r="G17" s="208"/>
      <c r="H17" s="208"/>
      <c r="I17" s="209"/>
      <c r="J17" s="1031"/>
      <c r="K17" s="3791"/>
      <c r="L17" s="3774"/>
      <c r="M17" s="3771"/>
      <c r="N17" s="3771"/>
      <c r="O17" s="8467"/>
      <c r="P17" s="8467"/>
      <c r="Q17" s="3771"/>
      <c r="R17" s="3771"/>
      <c r="S17" s="3771"/>
      <c r="T17" s="1032"/>
      <c r="U17" s="1032"/>
      <c r="V17" s="1028"/>
      <c r="W17" s="1032"/>
      <c r="X17" s="46"/>
    </row>
    <row r="18" spans="1:24" s="47" customFormat="1" ht="6" hidden="1" customHeight="1" x14ac:dyDescent="0.3">
      <c r="A18" s="1033"/>
      <c r="B18" s="1034"/>
      <c r="C18" s="1034"/>
      <c r="D18" s="1035"/>
      <c r="E18" s="3775"/>
      <c r="F18" s="3775"/>
      <c r="G18" s="3775"/>
      <c r="H18" s="3775"/>
      <c r="I18" s="1036"/>
      <c r="J18" s="1037"/>
      <c r="K18" s="3775"/>
      <c r="L18" s="362"/>
      <c r="M18" s="3775"/>
      <c r="N18" s="3790"/>
      <c r="O18" s="8477"/>
      <c r="P18" s="8477"/>
      <c r="Q18" s="3792"/>
      <c r="R18" s="3792"/>
      <c r="S18" s="3771"/>
      <c r="T18" s="1038"/>
      <c r="U18" s="1038"/>
      <c r="V18" s="3771"/>
      <c r="W18" s="1039"/>
      <c r="X18" s="46"/>
    </row>
    <row r="19" spans="1:24" s="47" customFormat="1" ht="35.1" customHeight="1" x14ac:dyDescent="0.3">
      <c r="A19" s="8478" t="s">
        <v>2915</v>
      </c>
      <c r="B19" s="8479"/>
      <c r="C19" s="8479"/>
      <c r="D19" s="8480" t="s">
        <v>2636</v>
      </c>
      <c r="E19" s="3802"/>
      <c r="F19" s="3802"/>
      <c r="G19" s="3802"/>
      <c r="H19" s="3802"/>
      <c r="I19" s="3803">
        <f>SUM(I21:I38)</f>
        <v>7604293000</v>
      </c>
      <c r="J19" s="1040" t="s">
        <v>2637</v>
      </c>
      <c r="K19" s="1041" t="s">
        <v>2638</v>
      </c>
      <c r="L19" s="3792"/>
      <c r="M19" s="3792" t="s">
        <v>2639</v>
      </c>
      <c r="N19" s="1042">
        <v>1</v>
      </c>
      <c r="O19" s="8481"/>
      <c r="P19" s="8481"/>
      <c r="Q19" s="3790"/>
      <c r="R19" s="3771"/>
      <c r="S19" s="3771"/>
      <c r="T19" s="1043">
        <f>SUM(T21:T40)</f>
        <v>4345597000</v>
      </c>
      <c r="U19" s="1043">
        <f>SUM(U21:U40)</f>
        <v>4486077001</v>
      </c>
      <c r="V19" s="3771"/>
      <c r="W19" s="1039" t="s">
        <v>2640</v>
      </c>
      <c r="X19" s="46"/>
    </row>
    <row r="20" spans="1:24" s="47" customFormat="1" ht="9.75" hidden="1" customHeight="1" x14ac:dyDescent="0.3">
      <c r="A20" s="3804"/>
      <c r="B20" s="363"/>
      <c r="C20" s="363"/>
      <c r="D20" s="8480"/>
      <c r="E20" s="3802"/>
      <c r="F20" s="3802"/>
      <c r="G20" s="3802"/>
      <c r="H20" s="3802"/>
      <c r="I20" s="3803"/>
      <c r="J20" s="1040"/>
      <c r="K20" s="1041"/>
      <c r="L20" s="3792"/>
      <c r="M20" s="1044"/>
      <c r="N20" s="3771"/>
      <c r="O20" s="8481"/>
      <c r="P20" s="8481"/>
      <c r="Q20" s="3790"/>
      <c r="R20" s="3771"/>
      <c r="S20" s="3771"/>
      <c r="T20" s="1045"/>
      <c r="U20" s="1045"/>
      <c r="V20" s="3771"/>
      <c r="W20" s="1039"/>
      <c r="X20" s="46"/>
    </row>
    <row r="21" spans="1:24" s="47" customFormat="1" ht="21.9" customHeight="1" x14ac:dyDescent="0.3">
      <c r="A21" s="8469" t="s">
        <v>2916</v>
      </c>
      <c r="B21" s="8470"/>
      <c r="C21" s="8470"/>
      <c r="D21" s="8321" t="s">
        <v>248</v>
      </c>
      <c r="E21" s="244" t="s">
        <v>2641</v>
      </c>
      <c r="F21" s="8321" t="s">
        <v>2642</v>
      </c>
      <c r="G21" s="244" t="s">
        <v>2643</v>
      </c>
      <c r="H21" s="8321" t="s">
        <v>481</v>
      </c>
      <c r="I21" s="8473">
        <v>7233000</v>
      </c>
      <c r="J21" s="1040"/>
      <c r="K21" s="1041"/>
      <c r="L21" s="3792" t="s">
        <v>316</v>
      </c>
      <c r="M21" s="1044"/>
      <c r="N21" s="3771"/>
      <c r="O21" s="1046" t="s">
        <v>2644</v>
      </c>
      <c r="P21" s="210"/>
      <c r="Q21" s="1046">
        <v>3000</v>
      </c>
      <c r="R21" s="3769" t="s">
        <v>2645</v>
      </c>
      <c r="S21" s="1046" t="s">
        <v>2646</v>
      </c>
      <c r="T21" s="1045">
        <v>7386750</v>
      </c>
      <c r="U21" s="1045">
        <v>7756088</v>
      </c>
      <c r="V21" s="3771">
        <v>1</v>
      </c>
      <c r="W21" s="1039" t="s">
        <v>2640</v>
      </c>
      <c r="X21" s="46"/>
    </row>
    <row r="22" spans="1:24" s="47" customFormat="1" ht="27" customHeight="1" x14ac:dyDescent="0.3">
      <c r="A22" s="8471"/>
      <c r="B22" s="8472"/>
      <c r="C22" s="8472"/>
      <c r="D22" s="8322"/>
      <c r="E22" s="239" t="s">
        <v>2647</v>
      </c>
      <c r="F22" s="8322"/>
      <c r="G22" s="1047">
        <v>1</v>
      </c>
      <c r="H22" s="8322"/>
      <c r="I22" s="8474"/>
      <c r="J22" s="1040"/>
      <c r="K22" s="1041"/>
      <c r="L22" s="3792"/>
      <c r="M22" s="1044"/>
      <c r="N22" s="3771"/>
      <c r="O22" s="1046"/>
      <c r="P22" s="210"/>
      <c r="Q22" s="1046"/>
      <c r="R22" s="3769"/>
      <c r="S22" s="1046"/>
      <c r="T22" s="1045"/>
      <c r="U22" s="1045"/>
      <c r="V22" s="3771"/>
      <c r="W22" s="1039"/>
      <c r="X22" s="46"/>
    </row>
    <row r="23" spans="1:24" s="47" customFormat="1" ht="28.5" customHeight="1" x14ac:dyDescent="0.3">
      <c r="A23" s="8471"/>
      <c r="B23" s="8472"/>
      <c r="C23" s="8472"/>
      <c r="D23" s="8322"/>
      <c r="E23" s="239" t="s">
        <v>2648</v>
      </c>
      <c r="F23" s="8322"/>
      <c r="G23" s="239" t="s">
        <v>2649</v>
      </c>
      <c r="H23" s="8322"/>
      <c r="I23" s="8474"/>
      <c r="J23" s="1040"/>
      <c r="K23" s="1041"/>
      <c r="L23" s="3792"/>
      <c r="M23" s="1044"/>
      <c r="N23" s="3771"/>
      <c r="O23" s="1046"/>
      <c r="P23" s="210"/>
      <c r="Q23" s="1046"/>
      <c r="R23" s="3769"/>
      <c r="S23" s="1046"/>
      <c r="T23" s="1045"/>
      <c r="U23" s="1045"/>
      <c r="V23" s="3771"/>
      <c r="W23" s="1039"/>
      <c r="X23" s="46"/>
    </row>
    <row r="24" spans="1:24" s="47" customFormat="1" ht="32.25" customHeight="1" x14ac:dyDescent="0.3">
      <c r="A24" s="8449" t="s">
        <v>2917</v>
      </c>
      <c r="B24" s="8450"/>
      <c r="C24" s="8450"/>
      <c r="D24" s="239" t="s">
        <v>767</v>
      </c>
      <c r="E24" s="239" t="s">
        <v>2650</v>
      </c>
      <c r="F24" s="239" t="s">
        <v>2642</v>
      </c>
      <c r="G24" s="239" t="s">
        <v>2658</v>
      </c>
      <c r="H24" s="239" t="s">
        <v>481</v>
      </c>
      <c r="I24" s="1048">
        <v>478000000</v>
      </c>
      <c r="J24" s="1040"/>
      <c r="K24" s="1041"/>
      <c r="L24" s="3792" t="s">
        <v>2651</v>
      </c>
      <c r="M24" s="1044"/>
      <c r="N24" s="3771"/>
      <c r="O24" s="1046" t="s">
        <v>2652</v>
      </c>
      <c r="Q24" s="1049" t="s">
        <v>2653</v>
      </c>
      <c r="R24" s="3769" t="s">
        <v>2654</v>
      </c>
      <c r="S24" s="1049" t="s">
        <v>2653</v>
      </c>
      <c r="T24" s="1045">
        <v>372645000</v>
      </c>
      <c r="U24" s="1045">
        <v>391277250</v>
      </c>
      <c r="V24" s="3771">
        <v>1</v>
      </c>
      <c r="W24" s="1039" t="s">
        <v>2640</v>
      </c>
      <c r="X24" s="46" t="s">
        <v>2655</v>
      </c>
    </row>
    <row r="25" spans="1:24" s="47" customFormat="1" ht="30.75" customHeight="1" x14ac:dyDescent="0.3">
      <c r="A25" s="8449" t="s">
        <v>2918</v>
      </c>
      <c r="B25" s="8450"/>
      <c r="C25" s="8450"/>
      <c r="D25" s="239" t="s">
        <v>2656</v>
      </c>
      <c r="E25" s="239" t="s">
        <v>2657</v>
      </c>
      <c r="F25" s="239" t="s">
        <v>2642</v>
      </c>
      <c r="G25" s="239" t="s">
        <v>2658</v>
      </c>
      <c r="H25" s="239" t="s">
        <v>481</v>
      </c>
      <c r="I25" s="1048">
        <v>33000000</v>
      </c>
      <c r="J25" s="1040"/>
      <c r="K25" s="1041"/>
      <c r="L25" s="3792" t="s">
        <v>2651</v>
      </c>
      <c r="M25" s="1044"/>
      <c r="N25" s="3771"/>
      <c r="O25" s="1046" t="s">
        <v>2659</v>
      </c>
      <c r="Q25" s="1046" t="s">
        <v>2658</v>
      </c>
      <c r="R25" s="1050" t="s">
        <v>2660</v>
      </c>
      <c r="S25" s="1046" t="s">
        <v>2658</v>
      </c>
      <c r="T25" s="1045">
        <v>85958250</v>
      </c>
      <c r="U25" s="1045">
        <v>90256163</v>
      </c>
      <c r="V25" s="3771">
        <v>1</v>
      </c>
      <c r="W25" s="1039" t="s">
        <v>2640</v>
      </c>
      <c r="X25" s="46"/>
    </row>
    <row r="26" spans="1:24" s="47" customFormat="1" ht="31.5" customHeight="1" x14ac:dyDescent="0.3">
      <c r="A26" s="8471" t="s">
        <v>2919</v>
      </c>
      <c r="B26" s="8472"/>
      <c r="C26" s="8472"/>
      <c r="D26" s="8322" t="s">
        <v>2661</v>
      </c>
      <c r="E26" s="3773" t="s">
        <v>2662</v>
      </c>
      <c r="F26" s="8482" t="s">
        <v>2642</v>
      </c>
      <c r="G26" s="8482" t="s">
        <v>4856</v>
      </c>
      <c r="H26" s="7776" t="s">
        <v>2651</v>
      </c>
      <c r="I26" s="8474">
        <v>712000000</v>
      </c>
      <c r="J26" s="1040"/>
      <c r="K26" s="1041"/>
      <c r="L26" s="3792" t="s">
        <v>2651</v>
      </c>
      <c r="M26" s="1044"/>
      <c r="N26" s="3771"/>
      <c r="O26" s="1046" t="s">
        <v>2663</v>
      </c>
      <c r="P26" s="1050" t="s">
        <v>2663</v>
      </c>
      <c r="Q26" s="1046" t="s">
        <v>2658</v>
      </c>
      <c r="R26" s="3769" t="s">
        <v>2664</v>
      </c>
      <c r="S26" s="1046" t="s">
        <v>2658</v>
      </c>
      <c r="T26" s="1045">
        <v>460550000</v>
      </c>
      <c r="U26" s="1045">
        <v>483577500</v>
      </c>
      <c r="V26" s="3771">
        <v>1</v>
      </c>
      <c r="W26" s="1039" t="s">
        <v>2640</v>
      </c>
      <c r="X26" s="46"/>
    </row>
    <row r="27" spans="1:24" s="47" customFormat="1" ht="23.25" customHeight="1" x14ac:dyDescent="0.3">
      <c r="A27" s="8471"/>
      <c r="B27" s="8472"/>
      <c r="C27" s="8472"/>
      <c r="D27" s="8322"/>
      <c r="E27" s="239" t="s">
        <v>498</v>
      </c>
      <c r="F27" s="8322"/>
      <c r="G27" s="8322"/>
      <c r="H27" s="7776"/>
      <c r="I27" s="8474"/>
      <c r="J27" s="1040"/>
      <c r="K27" s="1041"/>
      <c r="L27" s="3792"/>
      <c r="M27" s="1044"/>
      <c r="N27" s="3771"/>
      <c r="O27" s="1046"/>
      <c r="P27" s="1050"/>
      <c r="Q27" s="1046"/>
      <c r="R27" s="3769"/>
      <c r="S27" s="1046"/>
      <c r="T27" s="1045"/>
      <c r="U27" s="1045"/>
      <c r="V27" s="3771"/>
      <c r="W27" s="1039"/>
      <c r="X27" s="46"/>
    </row>
    <row r="28" spans="1:24" s="47" customFormat="1" ht="18" customHeight="1" x14ac:dyDescent="0.3">
      <c r="A28" s="8471"/>
      <c r="B28" s="8472"/>
      <c r="C28" s="8472"/>
      <c r="D28" s="8322"/>
      <c r="E28" s="239" t="s">
        <v>2879</v>
      </c>
      <c r="F28" s="8483"/>
      <c r="G28" s="8483"/>
      <c r="H28" s="7776"/>
      <c r="I28" s="8474"/>
      <c r="J28" s="1040"/>
      <c r="K28" s="1041"/>
      <c r="L28" s="3792"/>
      <c r="M28" s="1044"/>
      <c r="N28" s="3771"/>
      <c r="O28" s="1046"/>
      <c r="P28" s="1050"/>
      <c r="Q28" s="1046"/>
      <c r="R28" s="3769"/>
      <c r="S28" s="1046"/>
      <c r="T28" s="1045"/>
      <c r="U28" s="1045"/>
      <c r="V28" s="3771"/>
      <c r="W28" s="1039"/>
      <c r="X28" s="46"/>
    </row>
    <row r="29" spans="1:24" s="47" customFormat="1" ht="42" customHeight="1" x14ac:dyDescent="0.3">
      <c r="A29" s="8449" t="s">
        <v>2921</v>
      </c>
      <c r="B29" s="8450"/>
      <c r="C29" s="8450"/>
      <c r="D29" s="239" t="s">
        <v>251</v>
      </c>
      <c r="E29" s="3763" t="s">
        <v>2880</v>
      </c>
      <c r="F29" s="239" t="s">
        <v>2642</v>
      </c>
      <c r="G29" s="239" t="s">
        <v>2668</v>
      </c>
      <c r="H29" s="3763" t="s">
        <v>2682</v>
      </c>
      <c r="I29" s="1048">
        <v>120000000</v>
      </c>
      <c r="J29" s="1040"/>
      <c r="K29" s="1041"/>
      <c r="L29" s="3792" t="s">
        <v>2651</v>
      </c>
      <c r="M29" s="1044"/>
      <c r="N29" s="3771"/>
      <c r="O29" s="1046" t="s">
        <v>2667</v>
      </c>
      <c r="P29" s="1050" t="s">
        <v>2667</v>
      </c>
      <c r="Q29" s="1046" t="s">
        <v>2666</v>
      </c>
      <c r="R29" s="3769" t="s">
        <v>2665</v>
      </c>
      <c r="S29" s="1046" t="s">
        <v>2666</v>
      </c>
      <c r="T29" s="1045">
        <v>272160000</v>
      </c>
      <c r="U29" s="1045">
        <v>285768150</v>
      </c>
      <c r="V29" s="3771">
        <v>1</v>
      </c>
      <c r="W29" s="1039" t="s">
        <v>2640</v>
      </c>
      <c r="X29" s="46"/>
    </row>
    <row r="30" spans="1:24" s="47" customFormat="1" ht="31.5" customHeight="1" x14ac:dyDescent="0.3">
      <c r="A30" s="8449" t="s">
        <v>2922</v>
      </c>
      <c r="B30" s="8450"/>
      <c r="C30" s="8450"/>
      <c r="D30" s="239" t="s">
        <v>2546</v>
      </c>
      <c r="E30" s="239" t="s">
        <v>2881</v>
      </c>
      <c r="F30" s="239" t="s">
        <v>2642</v>
      </c>
      <c r="G30" s="239" t="s">
        <v>2668</v>
      </c>
      <c r="H30" s="3763" t="s">
        <v>2651</v>
      </c>
      <c r="I30" s="1048">
        <v>475000000</v>
      </c>
      <c r="J30" s="1040"/>
      <c r="K30" s="1041"/>
      <c r="L30" s="3792"/>
      <c r="M30" s="1044"/>
      <c r="N30" s="3771"/>
      <c r="O30" s="1046"/>
      <c r="P30" s="1050"/>
      <c r="Q30" s="1046"/>
      <c r="R30" s="3769"/>
      <c r="S30" s="1046"/>
      <c r="T30" s="1045"/>
      <c r="U30" s="1045"/>
      <c r="V30" s="3771"/>
      <c r="W30" s="1039"/>
      <c r="X30" s="46"/>
    </row>
    <row r="31" spans="1:24" s="47" customFormat="1" ht="36.75" customHeight="1" x14ac:dyDescent="0.3">
      <c r="A31" s="8449" t="s">
        <v>2923</v>
      </c>
      <c r="B31" s="8450"/>
      <c r="C31" s="8450"/>
      <c r="D31" s="239" t="s">
        <v>2672</v>
      </c>
      <c r="E31" s="3763" t="s">
        <v>2673</v>
      </c>
      <c r="F31" s="239" t="s">
        <v>2642</v>
      </c>
      <c r="G31" s="239" t="s">
        <v>2668</v>
      </c>
      <c r="H31" s="3763" t="s">
        <v>2651</v>
      </c>
      <c r="I31" s="1048">
        <v>1060000000</v>
      </c>
      <c r="J31" s="1040"/>
      <c r="K31" s="1041"/>
      <c r="L31" s="3792" t="s">
        <v>2651</v>
      </c>
      <c r="M31" s="1044"/>
      <c r="N31" s="3771"/>
      <c r="O31" s="1046" t="s">
        <v>2669</v>
      </c>
      <c r="P31" s="1050" t="s">
        <v>2669</v>
      </c>
      <c r="Q31" s="1046" t="s">
        <v>2668</v>
      </c>
      <c r="R31" s="3769" t="s">
        <v>2670</v>
      </c>
      <c r="S31" s="1046" t="s">
        <v>2668</v>
      </c>
      <c r="T31" s="1045">
        <v>410000000</v>
      </c>
      <c r="U31" s="1045">
        <v>430500000</v>
      </c>
      <c r="V31" s="3771">
        <v>1</v>
      </c>
      <c r="W31" s="1039" t="s">
        <v>2640</v>
      </c>
      <c r="X31" s="46" t="s">
        <v>2671</v>
      </c>
    </row>
    <row r="32" spans="1:24" s="47" customFormat="1" ht="60" customHeight="1" x14ac:dyDescent="0.3">
      <c r="A32" s="8449" t="s">
        <v>2924</v>
      </c>
      <c r="B32" s="8450"/>
      <c r="C32" s="8450"/>
      <c r="D32" s="239" t="s">
        <v>2679</v>
      </c>
      <c r="E32" s="239" t="s">
        <v>2680</v>
      </c>
      <c r="F32" s="239" t="s">
        <v>2882</v>
      </c>
      <c r="G32" s="1051" t="s">
        <v>4857</v>
      </c>
      <c r="H32" s="3763" t="s">
        <v>2651</v>
      </c>
      <c r="I32" s="1048">
        <v>34560000</v>
      </c>
      <c r="J32" s="1040"/>
      <c r="K32" s="1041"/>
      <c r="L32" s="3792" t="s">
        <v>2651</v>
      </c>
      <c r="M32" s="1044"/>
      <c r="N32" s="3771"/>
      <c r="O32" s="1046" t="s">
        <v>2674</v>
      </c>
      <c r="P32" s="1050" t="s">
        <v>2674</v>
      </c>
      <c r="Q32" s="1046" t="s">
        <v>2668</v>
      </c>
      <c r="R32" s="3769" t="s">
        <v>2675</v>
      </c>
      <c r="S32" s="1046" t="s">
        <v>2668</v>
      </c>
      <c r="T32" s="1045">
        <v>805897000</v>
      </c>
      <c r="U32" s="1045">
        <v>846191850</v>
      </c>
      <c r="V32" s="3771">
        <v>1</v>
      </c>
      <c r="W32" s="1039" t="s">
        <v>2640</v>
      </c>
      <c r="X32" s="46"/>
    </row>
    <row r="33" spans="1:24" s="78" customFormat="1" ht="39" customHeight="1" x14ac:dyDescent="0.25">
      <c r="A33" s="8449" t="s">
        <v>2925</v>
      </c>
      <c r="B33" s="8450"/>
      <c r="C33" s="8450"/>
      <c r="D33" s="239" t="s">
        <v>2684</v>
      </c>
      <c r="E33" s="239" t="s">
        <v>2685</v>
      </c>
      <c r="F33" s="239" t="s">
        <v>2882</v>
      </c>
      <c r="G33" s="239" t="s">
        <v>1078</v>
      </c>
      <c r="H33" s="3763" t="s">
        <v>2651</v>
      </c>
      <c r="I33" s="1048">
        <v>150000000</v>
      </c>
      <c r="J33" s="1052"/>
      <c r="K33" s="1053"/>
      <c r="L33" s="522" t="s">
        <v>2677</v>
      </c>
      <c r="M33" s="364"/>
      <c r="N33" s="522"/>
      <c r="O33" s="1054" t="s">
        <v>2678</v>
      </c>
      <c r="P33" s="3770" t="s">
        <v>2678</v>
      </c>
      <c r="Q33" s="1054">
        <v>2</v>
      </c>
      <c r="R33" s="364" t="s">
        <v>2676</v>
      </c>
      <c r="S33" s="1054">
        <v>2</v>
      </c>
      <c r="T33" s="1055">
        <v>105000000</v>
      </c>
      <c r="U33" s="1055">
        <v>110250000</v>
      </c>
      <c r="V33" s="1056">
        <v>1</v>
      </c>
      <c r="W33" s="1057" t="s">
        <v>2640</v>
      </c>
      <c r="X33" s="155" t="s">
        <v>2671</v>
      </c>
    </row>
    <row r="34" spans="1:24" s="78" customFormat="1" ht="39" customHeight="1" x14ac:dyDescent="0.25">
      <c r="A34" s="8449" t="s">
        <v>2925</v>
      </c>
      <c r="B34" s="8450"/>
      <c r="C34" s="8450"/>
      <c r="D34" s="239" t="s">
        <v>5792</v>
      </c>
      <c r="E34" s="239" t="s">
        <v>5793</v>
      </c>
      <c r="F34" s="239" t="s">
        <v>2882</v>
      </c>
      <c r="G34" s="239" t="s">
        <v>1078</v>
      </c>
      <c r="H34" s="3763" t="s">
        <v>2651</v>
      </c>
      <c r="I34" s="1048">
        <v>2967380000</v>
      </c>
      <c r="J34" s="1052"/>
      <c r="K34" s="1053"/>
      <c r="L34" s="522" t="s">
        <v>2677</v>
      </c>
      <c r="M34" s="364"/>
      <c r="N34" s="522"/>
      <c r="O34" s="1054" t="s">
        <v>2678</v>
      </c>
      <c r="P34" s="3770" t="s">
        <v>2678</v>
      </c>
      <c r="Q34" s="1054">
        <v>2</v>
      </c>
      <c r="R34" s="364" t="s">
        <v>2676</v>
      </c>
      <c r="S34" s="1054">
        <v>2</v>
      </c>
      <c r="T34" s="1055">
        <v>105000000</v>
      </c>
      <c r="U34" s="1055">
        <v>110250000</v>
      </c>
      <c r="V34" s="1056">
        <v>1</v>
      </c>
      <c r="W34" s="1057" t="s">
        <v>2640</v>
      </c>
      <c r="X34" s="155" t="s">
        <v>2671</v>
      </c>
    </row>
    <row r="35" spans="1:24" s="78" customFormat="1" ht="39" customHeight="1" x14ac:dyDescent="0.25">
      <c r="A35" s="8449" t="s">
        <v>2926</v>
      </c>
      <c r="B35" s="8450"/>
      <c r="C35" s="8450"/>
      <c r="D35" s="239" t="s">
        <v>2689</v>
      </c>
      <c r="E35" s="239" t="s">
        <v>2690</v>
      </c>
      <c r="F35" s="239" t="s">
        <v>2642</v>
      </c>
      <c r="G35" s="239" t="s">
        <v>4861</v>
      </c>
      <c r="H35" s="3763" t="s">
        <v>2651</v>
      </c>
      <c r="I35" s="1048">
        <v>924500000</v>
      </c>
      <c r="J35" s="1052"/>
      <c r="K35" s="1053"/>
      <c r="L35" s="522"/>
      <c r="M35" s="364"/>
      <c r="N35" s="522"/>
      <c r="O35" s="1054"/>
      <c r="P35" s="3770"/>
      <c r="Q35" s="1054"/>
      <c r="R35" s="364"/>
      <c r="S35" s="1054"/>
      <c r="T35" s="1055"/>
      <c r="U35" s="1055"/>
      <c r="V35" s="1056"/>
      <c r="W35" s="1057"/>
      <c r="X35" s="155"/>
    </row>
    <row r="36" spans="1:24" s="78" customFormat="1" ht="39" customHeight="1" x14ac:dyDescent="0.25">
      <c r="A36" s="8449" t="s">
        <v>2926</v>
      </c>
      <c r="B36" s="8450"/>
      <c r="C36" s="8450"/>
      <c r="D36" s="239" t="s">
        <v>6435</v>
      </c>
      <c r="E36" s="239" t="s">
        <v>8427</v>
      </c>
      <c r="F36" s="239" t="s">
        <v>2642</v>
      </c>
      <c r="G36" s="239" t="s">
        <v>4861</v>
      </c>
      <c r="H36" s="3763" t="s">
        <v>2651</v>
      </c>
      <c r="I36" s="1048">
        <v>50000000</v>
      </c>
      <c r="J36" s="1052"/>
      <c r="K36" s="1053"/>
      <c r="L36" s="522"/>
      <c r="M36" s="364"/>
      <c r="N36" s="522"/>
      <c r="O36" s="1054"/>
      <c r="P36" s="3770"/>
      <c r="Q36" s="1054"/>
      <c r="R36" s="364"/>
      <c r="S36" s="1054"/>
      <c r="T36" s="1055"/>
      <c r="U36" s="1055"/>
      <c r="V36" s="1056"/>
      <c r="W36" s="1057"/>
      <c r="X36" s="155"/>
    </row>
    <row r="37" spans="1:24" s="78" customFormat="1" ht="37.5" customHeight="1" x14ac:dyDescent="0.25">
      <c r="A37" s="8495" t="s">
        <v>2920</v>
      </c>
      <c r="B37" s="8496"/>
      <c r="C37" s="3780"/>
      <c r="D37" s="239" t="s">
        <v>2967</v>
      </c>
      <c r="E37" s="239" t="s">
        <v>4858</v>
      </c>
      <c r="F37" s="238" t="s">
        <v>4859</v>
      </c>
      <c r="G37" s="239" t="s">
        <v>6980</v>
      </c>
      <c r="H37" s="3793" t="s">
        <v>4860</v>
      </c>
      <c r="I37" s="1048">
        <v>510270000</v>
      </c>
      <c r="J37" s="1052"/>
      <c r="K37" s="1053"/>
      <c r="L37" s="522"/>
      <c r="M37" s="364"/>
      <c r="N37" s="522"/>
      <c r="O37" s="1054"/>
      <c r="P37" s="3770"/>
      <c r="Q37" s="1054"/>
      <c r="R37" s="364"/>
      <c r="S37" s="1054"/>
      <c r="T37" s="1055"/>
      <c r="U37" s="1055"/>
      <c r="V37" s="1056"/>
      <c r="W37" s="1057"/>
      <c r="X37" s="155"/>
    </row>
    <row r="38" spans="1:24" s="47" customFormat="1" ht="30.75" customHeight="1" x14ac:dyDescent="0.3">
      <c r="A38" s="8497" t="s">
        <v>2926</v>
      </c>
      <c r="B38" s="8498"/>
      <c r="C38" s="8498"/>
      <c r="D38" s="240" t="s">
        <v>6006</v>
      </c>
      <c r="E38" s="240" t="s">
        <v>6979</v>
      </c>
      <c r="F38" s="240" t="s">
        <v>2642</v>
      </c>
      <c r="G38" s="240" t="s">
        <v>6981</v>
      </c>
      <c r="H38" s="66" t="s">
        <v>2651</v>
      </c>
      <c r="I38" s="1058">
        <v>82350000</v>
      </c>
      <c r="J38" s="1040"/>
      <c r="K38" s="1041"/>
      <c r="L38" s="3792" t="s">
        <v>316</v>
      </c>
      <c r="M38" s="1044"/>
      <c r="N38" s="3771"/>
      <c r="O38" s="1046" t="s">
        <v>2680</v>
      </c>
      <c r="P38" s="1050" t="s">
        <v>2680</v>
      </c>
      <c r="Q38" s="1049" t="s">
        <v>2681</v>
      </c>
      <c r="R38" s="3769" t="s">
        <v>2683</v>
      </c>
      <c r="S38" s="1049" t="s">
        <v>2681</v>
      </c>
      <c r="T38" s="1045">
        <v>40000000</v>
      </c>
      <c r="U38" s="1045">
        <v>42000000</v>
      </c>
      <c r="V38" s="3771">
        <v>1</v>
      </c>
      <c r="W38" s="1039" t="s">
        <v>2640</v>
      </c>
      <c r="X38" s="46"/>
    </row>
    <row r="39" spans="1:24" s="212" customFormat="1" ht="38.25" customHeight="1" x14ac:dyDescent="0.25">
      <c r="A39" s="8455" t="s">
        <v>2927</v>
      </c>
      <c r="B39" s="8456"/>
      <c r="C39" s="8456"/>
      <c r="D39" s="3805" t="s">
        <v>2693</v>
      </c>
      <c r="E39" s="3805"/>
      <c r="F39" s="3805"/>
      <c r="G39" s="3806"/>
      <c r="H39" s="3805"/>
      <c r="I39" s="3807">
        <f>I40+I50+I54+I62+I63+I64+I65+I66</f>
        <v>2394607000</v>
      </c>
      <c r="J39" s="1059"/>
      <c r="K39" s="367"/>
      <c r="L39" s="522" t="s">
        <v>316</v>
      </c>
      <c r="M39" s="367"/>
      <c r="N39" s="1060"/>
      <c r="O39" s="1054" t="s">
        <v>2686</v>
      </c>
      <c r="P39" s="3770" t="s">
        <v>2687</v>
      </c>
      <c r="Q39" s="1054" t="s">
        <v>1078</v>
      </c>
      <c r="R39" s="364" t="s">
        <v>2688</v>
      </c>
      <c r="S39" s="1054" t="s">
        <v>1078</v>
      </c>
      <c r="T39" s="1055">
        <v>145000000</v>
      </c>
      <c r="U39" s="1055">
        <v>152250000</v>
      </c>
      <c r="V39" s="523">
        <v>1</v>
      </c>
      <c r="W39" s="1057" t="s">
        <v>2640</v>
      </c>
      <c r="X39" s="211"/>
    </row>
    <row r="40" spans="1:24" s="78" customFormat="1" ht="35.25" customHeight="1" x14ac:dyDescent="0.25">
      <c r="A40" s="1061" t="s">
        <v>2928</v>
      </c>
      <c r="B40" s="202"/>
      <c r="C40" s="250"/>
      <c r="D40" s="1062" t="s">
        <v>4862</v>
      </c>
      <c r="E40" s="237" t="s">
        <v>2955</v>
      </c>
      <c r="F40" s="213" t="s">
        <v>2711</v>
      </c>
      <c r="G40" s="244" t="s">
        <v>1078</v>
      </c>
      <c r="H40" s="1067" t="s">
        <v>316</v>
      </c>
      <c r="I40" s="1063">
        <v>124382000</v>
      </c>
      <c r="J40" s="1052"/>
      <c r="K40" s="1053"/>
      <c r="L40" s="522" t="s">
        <v>2651</v>
      </c>
      <c r="M40" s="3781"/>
      <c r="N40" s="1056"/>
      <c r="O40" s="1054" t="s">
        <v>2690</v>
      </c>
      <c r="P40" s="3770" t="s">
        <v>2690</v>
      </c>
      <c r="Q40" s="1054" t="s">
        <v>2691</v>
      </c>
      <c r="R40" s="364" t="s">
        <v>2692</v>
      </c>
      <c r="S40" s="1054" t="s">
        <v>2691</v>
      </c>
      <c r="T40" s="1055">
        <v>1536000000</v>
      </c>
      <c r="U40" s="1055">
        <v>1536000000</v>
      </c>
      <c r="V40" s="1056">
        <v>1</v>
      </c>
      <c r="W40" s="1057" t="s">
        <v>2640</v>
      </c>
      <c r="X40" s="155"/>
    </row>
    <row r="41" spans="1:24" s="47" customFormat="1" ht="36" hidden="1" customHeight="1" x14ac:dyDescent="0.3">
      <c r="A41" s="268"/>
      <c r="B41" s="269"/>
      <c r="C41" s="267"/>
      <c r="D41" s="1064" t="s">
        <v>4863</v>
      </c>
      <c r="E41" s="1065" t="s">
        <v>4864</v>
      </c>
      <c r="F41" s="45" t="s">
        <v>4865</v>
      </c>
      <c r="G41" s="3773" t="s">
        <v>240</v>
      </c>
      <c r="H41" s="1066" t="s">
        <v>2885</v>
      </c>
      <c r="I41" s="2063">
        <v>0</v>
      </c>
      <c r="J41" s="2221"/>
      <c r="K41" s="1045">
        <f>SUM(T43:T106)</f>
        <v>1814400000</v>
      </c>
      <c r="L41" s="1045"/>
      <c r="M41" s="3771"/>
      <c r="N41" s="1027"/>
      <c r="O41" s="46"/>
    </row>
    <row r="42" spans="1:24" s="47" customFormat="1" ht="30" hidden="1" customHeight="1" x14ac:dyDescent="0.3">
      <c r="A42" s="268"/>
      <c r="B42" s="269"/>
      <c r="C42" s="267"/>
      <c r="D42" s="1064" t="s">
        <v>4866</v>
      </c>
      <c r="E42" s="1065" t="s">
        <v>4867</v>
      </c>
      <c r="F42" s="45" t="s">
        <v>4868</v>
      </c>
      <c r="G42" s="3773" t="s">
        <v>240</v>
      </c>
      <c r="H42" s="1066" t="s">
        <v>4869</v>
      </c>
      <c r="I42" s="2063">
        <v>0</v>
      </c>
      <c r="J42" s="2221"/>
      <c r="K42" s="1045"/>
      <c r="L42" s="1045"/>
      <c r="M42" s="3771"/>
      <c r="N42" s="1027"/>
      <c r="O42" s="46"/>
    </row>
    <row r="43" spans="1:24" s="47" customFormat="1" ht="30" hidden="1" customHeight="1" x14ac:dyDescent="0.3">
      <c r="A43" s="8495" t="s">
        <v>2887</v>
      </c>
      <c r="B43" s="8499"/>
      <c r="C43" s="3789"/>
      <c r="D43" s="3772" t="s">
        <v>115</v>
      </c>
      <c r="E43" s="3772" t="s">
        <v>2883</v>
      </c>
      <c r="F43" s="239" t="s">
        <v>2711</v>
      </c>
      <c r="G43" s="239" t="s">
        <v>357</v>
      </c>
      <c r="H43" s="1067" t="s">
        <v>316</v>
      </c>
      <c r="I43" s="3787">
        <v>0</v>
      </c>
      <c r="J43" s="2222"/>
      <c r="K43" s="1045"/>
      <c r="L43" s="1045"/>
      <c r="M43" s="3771"/>
      <c r="N43" s="1039"/>
      <c r="O43" s="46"/>
    </row>
    <row r="44" spans="1:24" s="47" customFormat="1" ht="30" hidden="1" customHeight="1" x14ac:dyDescent="0.3">
      <c r="A44" s="8495" t="s">
        <v>2888</v>
      </c>
      <c r="B44" s="8499"/>
      <c r="C44" s="3789"/>
      <c r="D44" s="3772" t="s">
        <v>688</v>
      </c>
      <c r="E44" s="3772" t="s">
        <v>2956</v>
      </c>
      <c r="F44" s="239" t="s">
        <v>2711</v>
      </c>
      <c r="G44" s="239" t="s">
        <v>357</v>
      </c>
      <c r="H44" s="1067"/>
      <c r="I44" s="3787"/>
      <c r="J44" s="2222"/>
      <c r="K44" s="1045"/>
      <c r="L44" s="1045"/>
      <c r="M44" s="3771"/>
      <c r="N44" s="1039"/>
      <c r="O44" s="46"/>
    </row>
    <row r="45" spans="1:24" s="47" customFormat="1" ht="30" hidden="1" customHeight="1" x14ac:dyDescent="0.3">
      <c r="A45" s="8495"/>
      <c r="B45" s="8499"/>
      <c r="C45" s="3789"/>
      <c r="D45" s="3772"/>
      <c r="E45" s="3772" t="s">
        <v>2889</v>
      </c>
      <c r="F45" s="239" t="s">
        <v>2893</v>
      </c>
      <c r="G45" s="239" t="s">
        <v>240</v>
      </c>
      <c r="H45" s="1067" t="s">
        <v>316</v>
      </c>
      <c r="I45" s="2064"/>
      <c r="J45" s="2222"/>
      <c r="K45" s="1045"/>
      <c r="L45" s="1045"/>
      <c r="M45" s="3771"/>
      <c r="N45" s="1039"/>
      <c r="O45" s="46"/>
    </row>
    <row r="46" spans="1:24" s="47" customFormat="1" ht="30" hidden="1" customHeight="1" x14ac:dyDescent="0.3">
      <c r="A46" s="3779"/>
      <c r="B46" s="3789"/>
      <c r="C46" s="3789"/>
      <c r="D46" s="3772"/>
      <c r="E46" s="3772" t="s">
        <v>2890</v>
      </c>
      <c r="F46" s="239" t="s">
        <v>2894</v>
      </c>
      <c r="G46" s="239" t="s">
        <v>2896</v>
      </c>
      <c r="H46" s="239" t="s">
        <v>2894</v>
      </c>
      <c r="I46" s="8484"/>
      <c r="J46" s="2222"/>
      <c r="K46" s="1045"/>
      <c r="L46" s="1045"/>
      <c r="M46" s="3771"/>
      <c r="N46" s="1039"/>
      <c r="O46" s="46"/>
    </row>
    <row r="47" spans="1:24" s="47" customFormat="1" ht="30" hidden="1" customHeight="1" x14ac:dyDescent="0.3">
      <c r="A47" s="3779"/>
      <c r="B47" s="3789"/>
      <c r="C47" s="3789"/>
      <c r="D47" s="3772"/>
      <c r="E47" s="3772" t="s">
        <v>2891</v>
      </c>
      <c r="F47" s="239" t="s">
        <v>2895</v>
      </c>
      <c r="G47" s="239" t="s">
        <v>2897</v>
      </c>
      <c r="H47" s="239" t="s">
        <v>2895</v>
      </c>
      <c r="I47" s="8485"/>
      <c r="J47" s="2222"/>
      <c r="K47" s="1045"/>
      <c r="L47" s="1045"/>
      <c r="M47" s="3771"/>
      <c r="N47" s="1039"/>
      <c r="O47" s="46"/>
    </row>
    <row r="48" spans="1:24" s="47" customFormat="1" ht="30" hidden="1" customHeight="1" x14ac:dyDescent="0.3">
      <c r="A48" s="3779"/>
      <c r="B48" s="3789"/>
      <c r="C48" s="3789"/>
      <c r="D48" s="3772"/>
      <c r="E48" s="3772" t="s">
        <v>2892</v>
      </c>
      <c r="F48" s="239" t="s">
        <v>2894</v>
      </c>
      <c r="G48" s="239" t="s">
        <v>2898</v>
      </c>
      <c r="H48" s="239" t="s">
        <v>2894</v>
      </c>
      <c r="I48" s="3788"/>
      <c r="J48" s="2222"/>
      <c r="K48" s="1045"/>
      <c r="L48" s="1045"/>
      <c r="M48" s="3771"/>
      <c r="N48" s="1039"/>
      <c r="O48" s="46"/>
    </row>
    <row r="49" spans="1:15" s="47" customFormat="1" ht="70.5" hidden="1" customHeight="1" x14ac:dyDescent="0.3">
      <c r="A49" s="3782"/>
      <c r="B49" s="3783"/>
      <c r="C49" s="3783"/>
      <c r="D49" s="3772" t="s">
        <v>4870</v>
      </c>
      <c r="E49" s="3772" t="s">
        <v>4871</v>
      </c>
      <c r="F49" s="239" t="s">
        <v>4872</v>
      </c>
      <c r="G49" s="239" t="s">
        <v>2998</v>
      </c>
      <c r="H49" s="239" t="s">
        <v>4872</v>
      </c>
      <c r="I49" s="3788">
        <v>0</v>
      </c>
      <c r="J49" s="2222" t="s">
        <v>2694</v>
      </c>
      <c r="K49" s="1045">
        <v>190000000</v>
      </c>
      <c r="L49" s="1045"/>
      <c r="M49" s="3771">
        <v>1</v>
      </c>
      <c r="N49" s="1039" t="s">
        <v>2640</v>
      </c>
      <c r="O49" s="46"/>
    </row>
    <row r="50" spans="1:15" s="47" customFormat="1" ht="30" customHeight="1" x14ac:dyDescent="0.3">
      <c r="A50" s="8486"/>
      <c r="B50" s="8487"/>
      <c r="C50" s="8487"/>
      <c r="D50" s="8482" t="s">
        <v>4873</v>
      </c>
      <c r="E50" s="3772" t="s">
        <v>4874</v>
      </c>
      <c r="F50" s="239" t="s">
        <v>4875</v>
      </c>
      <c r="G50" s="239" t="s">
        <v>4876</v>
      </c>
      <c r="H50" s="1068" t="s">
        <v>4877</v>
      </c>
      <c r="I50" s="8490">
        <v>53500000</v>
      </c>
      <c r="J50" s="2222" t="s">
        <v>2696</v>
      </c>
      <c r="K50" s="1045">
        <v>890932000</v>
      </c>
      <c r="L50" s="1045"/>
      <c r="M50" s="3771">
        <v>1</v>
      </c>
      <c r="N50" s="1039" t="s">
        <v>2640</v>
      </c>
      <c r="O50" s="46"/>
    </row>
    <row r="51" spans="1:15" s="47" customFormat="1" ht="20.25" customHeight="1" x14ac:dyDescent="0.3">
      <c r="A51" s="8471"/>
      <c r="B51" s="8472"/>
      <c r="C51" s="8472"/>
      <c r="D51" s="8322"/>
      <c r="E51" s="8492" t="s">
        <v>4878</v>
      </c>
      <c r="F51" s="7775" t="s">
        <v>4879</v>
      </c>
      <c r="G51" s="8482" t="s">
        <v>4880</v>
      </c>
      <c r="H51" s="7775" t="s">
        <v>2705</v>
      </c>
      <c r="I51" s="8474"/>
      <c r="J51" s="2222" t="s">
        <v>2698</v>
      </c>
      <c r="K51" s="1045">
        <v>340000000</v>
      </c>
      <c r="L51" s="1045"/>
      <c r="M51" s="3771">
        <v>1</v>
      </c>
      <c r="N51" s="1039" t="s">
        <v>2640</v>
      </c>
      <c r="O51" s="46"/>
    </row>
    <row r="52" spans="1:15" s="47" customFormat="1" ht="30" hidden="1" customHeight="1" x14ac:dyDescent="0.3">
      <c r="A52" s="8471"/>
      <c r="B52" s="8472"/>
      <c r="C52" s="8472"/>
      <c r="D52" s="8322"/>
      <c r="E52" s="8493"/>
      <c r="F52" s="7776"/>
      <c r="G52" s="8322"/>
      <c r="H52" s="7776"/>
      <c r="I52" s="8474"/>
      <c r="J52" s="2222" t="s">
        <v>2700</v>
      </c>
      <c r="K52" s="1045">
        <v>1000000000</v>
      </c>
      <c r="L52" s="1045"/>
      <c r="M52" s="3771">
        <v>2</v>
      </c>
      <c r="N52" s="1039" t="s">
        <v>2640</v>
      </c>
      <c r="O52" s="46"/>
    </row>
    <row r="53" spans="1:15" s="47" customFormat="1" ht="4.5" customHeight="1" x14ac:dyDescent="0.3">
      <c r="A53" s="8488"/>
      <c r="B53" s="8489"/>
      <c r="C53" s="8489"/>
      <c r="D53" s="8483"/>
      <c r="E53" s="8494"/>
      <c r="F53" s="7777"/>
      <c r="G53" s="8483"/>
      <c r="H53" s="7777"/>
      <c r="I53" s="8491"/>
      <c r="J53" s="2222" t="s">
        <v>265</v>
      </c>
      <c r="K53" s="1045">
        <v>195000000</v>
      </c>
      <c r="L53" s="1045"/>
      <c r="M53" s="3771">
        <v>2</v>
      </c>
      <c r="N53" s="1039" t="s">
        <v>2640</v>
      </c>
      <c r="O53" s="46"/>
    </row>
    <row r="54" spans="1:15" s="47" customFormat="1" ht="20.25" customHeight="1" x14ac:dyDescent="0.3">
      <c r="A54" s="3782" t="s">
        <v>2929</v>
      </c>
      <c r="B54" s="3783"/>
      <c r="C54" s="3785"/>
      <c r="D54" s="8482" t="s">
        <v>319</v>
      </c>
      <c r="E54" s="3764" t="s">
        <v>4881</v>
      </c>
      <c r="F54" s="3765" t="s">
        <v>4882</v>
      </c>
      <c r="G54" s="3773" t="s">
        <v>4883</v>
      </c>
      <c r="H54" s="1069" t="s">
        <v>4879</v>
      </c>
      <c r="I54" s="8490">
        <v>496300000</v>
      </c>
      <c r="J54" s="2222" t="s">
        <v>265</v>
      </c>
      <c r="K54" s="1045">
        <v>195000000</v>
      </c>
      <c r="L54" s="1045"/>
      <c r="M54" s="3771">
        <v>3</v>
      </c>
      <c r="N54" s="1039" t="s">
        <v>2640</v>
      </c>
      <c r="O54" s="46"/>
    </row>
    <row r="55" spans="1:15" s="47" customFormat="1" ht="15.75" customHeight="1" x14ac:dyDescent="0.3">
      <c r="A55" s="3784"/>
      <c r="B55" s="3785"/>
      <c r="C55" s="3785"/>
      <c r="D55" s="8322"/>
      <c r="E55" s="8493" t="s">
        <v>4884</v>
      </c>
      <c r="F55" s="7775" t="s">
        <v>4885</v>
      </c>
      <c r="G55" s="8482" t="s">
        <v>4886</v>
      </c>
      <c r="H55" s="7775" t="s">
        <v>4879</v>
      </c>
      <c r="I55" s="8474"/>
      <c r="J55" s="2222"/>
      <c r="K55" s="1045"/>
      <c r="L55" s="1045"/>
      <c r="M55" s="3771"/>
      <c r="N55" s="1039"/>
      <c r="O55" s="46"/>
    </row>
    <row r="56" spans="1:15" s="47" customFormat="1" ht="6" customHeight="1" x14ac:dyDescent="0.3">
      <c r="A56" s="3784"/>
      <c r="B56" s="3785"/>
      <c r="C56" s="3785"/>
      <c r="D56" s="8322"/>
      <c r="E56" s="8493"/>
      <c r="F56" s="7776"/>
      <c r="G56" s="8322"/>
      <c r="H56" s="7776"/>
      <c r="I56" s="8474"/>
      <c r="J56" s="2222"/>
      <c r="K56" s="1045"/>
      <c r="L56" s="1045"/>
      <c r="M56" s="3771"/>
      <c r="N56" s="1039"/>
      <c r="O56" s="46"/>
    </row>
    <row r="57" spans="1:15" s="47" customFormat="1" ht="3" customHeight="1" x14ac:dyDescent="0.3">
      <c r="A57" s="3784"/>
      <c r="B57" s="3785"/>
      <c r="C57" s="3785"/>
      <c r="D57" s="8483"/>
      <c r="E57" s="8494"/>
      <c r="F57" s="7777"/>
      <c r="G57" s="8483"/>
      <c r="H57" s="7777"/>
      <c r="I57" s="8491"/>
      <c r="J57" s="2222"/>
      <c r="K57" s="1045"/>
      <c r="L57" s="1045"/>
      <c r="M57" s="3771"/>
      <c r="N57" s="1039"/>
      <c r="O57" s="46"/>
    </row>
    <row r="58" spans="1:15" s="47" customFormat="1" ht="30" hidden="1" customHeight="1" x14ac:dyDescent="0.3">
      <c r="A58" s="8486" t="s">
        <v>2930</v>
      </c>
      <c r="B58" s="8487"/>
      <c r="C58" s="8487"/>
      <c r="D58" s="8482" t="s">
        <v>2716</v>
      </c>
      <c r="E58" s="3772" t="s">
        <v>4887</v>
      </c>
      <c r="F58" s="239" t="s">
        <v>4888</v>
      </c>
      <c r="G58" s="239" t="s">
        <v>4889</v>
      </c>
      <c r="H58" s="239" t="s">
        <v>4888</v>
      </c>
      <c r="I58" s="8490">
        <v>0</v>
      </c>
      <c r="J58" s="2222"/>
      <c r="K58" s="1045"/>
      <c r="L58" s="1045"/>
      <c r="M58" s="3771"/>
      <c r="N58" s="1039"/>
      <c r="O58" s="46"/>
    </row>
    <row r="59" spans="1:15" s="47" customFormat="1" ht="30" hidden="1" customHeight="1" x14ac:dyDescent="0.3">
      <c r="A59" s="8471"/>
      <c r="B59" s="8472"/>
      <c r="C59" s="8472"/>
      <c r="D59" s="8322"/>
      <c r="E59" s="8482" t="s">
        <v>4890</v>
      </c>
      <c r="F59" s="7775" t="s">
        <v>4888</v>
      </c>
      <c r="G59" s="8482" t="s">
        <v>4891</v>
      </c>
      <c r="H59" s="239" t="s">
        <v>4888</v>
      </c>
      <c r="I59" s="8474"/>
      <c r="J59" s="2222"/>
      <c r="K59" s="1045"/>
      <c r="L59" s="1045"/>
      <c r="M59" s="3771"/>
      <c r="N59" s="1039"/>
      <c r="O59" s="46"/>
    </row>
    <row r="60" spans="1:15" s="47" customFormat="1" ht="10.5" hidden="1" customHeight="1" x14ac:dyDescent="0.3">
      <c r="A60" s="8471"/>
      <c r="B60" s="8472"/>
      <c r="C60" s="8472"/>
      <c r="D60" s="8322"/>
      <c r="E60" s="8322"/>
      <c r="F60" s="7776"/>
      <c r="G60" s="8322"/>
      <c r="H60" s="3764"/>
      <c r="I60" s="8474"/>
      <c r="J60" s="2222"/>
      <c r="K60" s="1045"/>
      <c r="L60" s="1045"/>
      <c r="M60" s="3771"/>
      <c r="N60" s="1039"/>
      <c r="O60" s="46"/>
    </row>
    <row r="61" spans="1:15" s="47" customFormat="1" ht="0.75" customHeight="1" x14ac:dyDescent="0.3">
      <c r="A61" s="8488"/>
      <c r="B61" s="8489"/>
      <c r="C61" s="8489"/>
      <c r="D61" s="8483"/>
      <c r="E61" s="8483"/>
      <c r="F61" s="7777"/>
      <c r="G61" s="8483"/>
      <c r="H61" s="3765"/>
      <c r="I61" s="8491"/>
      <c r="J61" s="2222"/>
      <c r="K61" s="1045"/>
      <c r="L61" s="1045"/>
      <c r="M61" s="3771"/>
      <c r="N61" s="1039"/>
      <c r="O61" s="46"/>
    </row>
    <row r="62" spans="1:15" s="47" customFormat="1" ht="30" customHeight="1" x14ac:dyDescent="0.3">
      <c r="A62" s="8449" t="s">
        <v>2931</v>
      </c>
      <c r="B62" s="8450"/>
      <c r="C62" s="8450"/>
      <c r="D62" s="239" t="s">
        <v>2724</v>
      </c>
      <c r="E62" s="239" t="s">
        <v>2725</v>
      </c>
      <c r="F62" s="3763" t="s">
        <v>2726</v>
      </c>
      <c r="G62" s="239" t="s">
        <v>2727</v>
      </c>
      <c r="H62" s="3763" t="s">
        <v>2726</v>
      </c>
      <c r="I62" s="1048">
        <v>450000000</v>
      </c>
      <c r="J62" s="2222"/>
      <c r="K62" s="1045"/>
      <c r="L62" s="1045"/>
      <c r="M62" s="3771"/>
      <c r="N62" s="1039"/>
      <c r="O62" s="46"/>
    </row>
    <row r="63" spans="1:15" s="47" customFormat="1" ht="30" customHeight="1" x14ac:dyDescent="0.3">
      <c r="A63" s="8449" t="s">
        <v>2932</v>
      </c>
      <c r="B63" s="8450"/>
      <c r="C63" s="8450"/>
      <c r="D63" s="239" t="s">
        <v>2730</v>
      </c>
      <c r="E63" s="239" t="s">
        <v>2731</v>
      </c>
      <c r="F63" s="1068" t="s">
        <v>2726</v>
      </c>
      <c r="G63" s="239" t="s">
        <v>2727</v>
      </c>
      <c r="H63" s="1068" t="s">
        <v>2726</v>
      </c>
      <c r="I63" s="1048">
        <v>480000000</v>
      </c>
      <c r="J63" s="2222"/>
      <c r="K63" s="1045"/>
      <c r="L63" s="1045"/>
      <c r="M63" s="3771"/>
      <c r="N63" s="1039"/>
      <c r="O63" s="46"/>
    </row>
    <row r="64" spans="1:15" s="47" customFormat="1" ht="30" customHeight="1" x14ac:dyDescent="0.3">
      <c r="A64" s="8449" t="s">
        <v>2933</v>
      </c>
      <c r="B64" s="8450"/>
      <c r="C64" s="8450"/>
      <c r="D64" s="239" t="s">
        <v>2733</v>
      </c>
      <c r="E64" s="239" t="s">
        <v>2734</v>
      </c>
      <c r="F64" s="1068" t="s">
        <v>2726</v>
      </c>
      <c r="G64" s="239" t="s">
        <v>2727</v>
      </c>
      <c r="H64" s="1068" t="s">
        <v>2726</v>
      </c>
      <c r="I64" s="1048">
        <v>480000000</v>
      </c>
      <c r="J64" s="2222"/>
      <c r="K64" s="1045"/>
      <c r="L64" s="1045"/>
      <c r="M64" s="3771"/>
      <c r="N64" s="1039"/>
      <c r="O64" s="46"/>
    </row>
    <row r="65" spans="1:24" s="47" customFormat="1" ht="30" customHeight="1" x14ac:dyDescent="0.3">
      <c r="A65" s="8449" t="s">
        <v>8428</v>
      </c>
      <c r="B65" s="8450"/>
      <c r="C65" s="8450"/>
      <c r="D65" s="239" t="s">
        <v>477</v>
      </c>
      <c r="E65" s="239" t="s">
        <v>8429</v>
      </c>
      <c r="F65" s="1068" t="s">
        <v>2726</v>
      </c>
      <c r="G65" s="239" t="s">
        <v>2727</v>
      </c>
      <c r="H65" s="1068" t="s">
        <v>2726</v>
      </c>
      <c r="I65" s="1048">
        <v>210425000</v>
      </c>
      <c r="J65" s="2222"/>
      <c r="K65" s="1045"/>
      <c r="L65" s="1045"/>
      <c r="M65" s="3771"/>
      <c r="N65" s="1039"/>
      <c r="O65" s="46"/>
    </row>
    <row r="66" spans="1:24" s="47" customFormat="1" ht="44.25" customHeight="1" x14ac:dyDescent="0.3">
      <c r="A66" s="8449" t="s">
        <v>2736</v>
      </c>
      <c r="B66" s="8450"/>
      <c r="C66" s="8450"/>
      <c r="D66" s="239" t="s">
        <v>2737</v>
      </c>
      <c r="E66" s="3763" t="s">
        <v>2738</v>
      </c>
      <c r="F66" s="3763" t="s">
        <v>2739</v>
      </c>
      <c r="G66" s="239" t="s">
        <v>2727</v>
      </c>
      <c r="H66" s="239" t="s">
        <v>4892</v>
      </c>
      <c r="I66" s="1048">
        <v>100000000</v>
      </c>
      <c r="J66" s="2222"/>
      <c r="K66" s="1045"/>
      <c r="L66" s="1045"/>
      <c r="M66" s="3771"/>
      <c r="N66" s="1039"/>
      <c r="O66" s="46"/>
    </row>
    <row r="67" spans="1:24" s="47" customFormat="1" ht="30" customHeight="1" x14ac:dyDescent="0.3">
      <c r="A67" s="8478" t="s">
        <v>2746</v>
      </c>
      <c r="B67" s="8479"/>
      <c r="C67" s="8479"/>
      <c r="D67" s="2407" t="s">
        <v>2747</v>
      </c>
      <c r="E67" s="2407"/>
      <c r="F67" s="2407"/>
      <c r="G67" s="2407"/>
      <c r="H67" s="2407"/>
      <c r="I67" s="3803">
        <f>I68</f>
        <v>343200000</v>
      </c>
      <c r="J67" s="2222"/>
      <c r="K67" s="1045"/>
      <c r="L67" s="1045"/>
      <c r="M67" s="3771"/>
      <c r="N67" s="1039"/>
      <c r="O67" s="46"/>
    </row>
    <row r="68" spans="1:24" s="47" customFormat="1" ht="30.75" customHeight="1" x14ac:dyDescent="0.3">
      <c r="A68" s="8500" t="s">
        <v>2749</v>
      </c>
      <c r="B68" s="8501"/>
      <c r="C68" s="8501"/>
      <c r="D68" s="3770" t="s">
        <v>2750</v>
      </c>
      <c r="E68" s="1070" t="s">
        <v>2751</v>
      </c>
      <c r="F68" s="1071" t="s">
        <v>2752</v>
      </c>
      <c r="G68" s="3770" t="s">
        <v>2038</v>
      </c>
      <c r="H68" s="1072" t="s">
        <v>4893</v>
      </c>
      <c r="I68" s="1073">
        <v>343200000</v>
      </c>
      <c r="J68" s="2222"/>
      <c r="K68" s="1045"/>
      <c r="L68" s="1045"/>
      <c r="M68" s="3771"/>
      <c r="N68" s="1039"/>
      <c r="O68" s="46"/>
    </row>
    <row r="69" spans="1:24" s="47" customFormat="1" ht="30" customHeight="1" x14ac:dyDescent="0.3">
      <c r="A69" s="8500" t="s">
        <v>2934</v>
      </c>
      <c r="B69" s="8501"/>
      <c r="C69" s="8501"/>
      <c r="D69" s="2407" t="s">
        <v>2756</v>
      </c>
      <c r="E69" s="2407"/>
      <c r="F69" s="2407"/>
      <c r="G69" s="2407"/>
      <c r="H69" s="2407"/>
      <c r="I69" s="3808">
        <f>I70+I71</f>
        <v>72000000</v>
      </c>
      <c r="J69" s="2222"/>
      <c r="K69" s="1045"/>
      <c r="L69" s="1045"/>
      <c r="M69" s="3771"/>
      <c r="N69" s="1039"/>
      <c r="O69" s="46"/>
    </row>
    <row r="70" spans="1:24" s="47" customFormat="1" ht="30" customHeight="1" x14ac:dyDescent="0.3">
      <c r="A70" s="8502" t="s">
        <v>2935</v>
      </c>
      <c r="B70" s="8503"/>
      <c r="C70" s="8503"/>
      <c r="D70" s="244" t="s">
        <v>2900</v>
      </c>
      <c r="E70" s="244" t="s">
        <v>4894</v>
      </c>
      <c r="F70" s="1971" t="s">
        <v>2752</v>
      </c>
      <c r="G70" s="244" t="s">
        <v>2899</v>
      </c>
      <c r="H70" s="8504" t="s">
        <v>2760</v>
      </c>
      <c r="I70" s="1074">
        <v>0</v>
      </c>
      <c r="J70" s="2222"/>
      <c r="K70" s="1045"/>
      <c r="L70" s="1045"/>
      <c r="M70" s="3771"/>
      <c r="N70" s="1039"/>
      <c r="O70" s="46"/>
    </row>
    <row r="71" spans="1:24" s="47" customFormat="1" ht="30" customHeight="1" x14ac:dyDescent="0.3">
      <c r="A71" s="8497"/>
      <c r="B71" s="8498"/>
      <c r="C71" s="8498"/>
      <c r="D71" s="240"/>
      <c r="E71" s="240" t="s">
        <v>4895</v>
      </c>
      <c r="F71" s="1972" t="s">
        <v>2752</v>
      </c>
      <c r="G71" s="240" t="s">
        <v>4896</v>
      </c>
      <c r="H71" s="8505"/>
      <c r="I71" s="1058">
        <v>72000000</v>
      </c>
      <c r="J71" s="1040"/>
      <c r="K71" s="1075"/>
      <c r="L71" s="1041"/>
      <c r="M71" s="1044"/>
      <c r="N71" s="3771"/>
      <c r="O71" s="1076"/>
      <c r="P71" s="1076"/>
      <c r="Q71" s="1049"/>
      <c r="R71" s="3769"/>
      <c r="S71" s="1049"/>
      <c r="T71" s="1045"/>
      <c r="U71" s="1045"/>
      <c r="V71" s="3771"/>
      <c r="W71" s="1039"/>
      <c r="X71" s="46"/>
    </row>
    <row r="72" spans="1:24" s="47" customFormat="1" ht="30" customHeight="1" x14ac:dyDescent="0.3">
      <c r="A72" s="8506" t="s">
        <v>2936</v>
      </c>
      <c r="B72" s="8507"/>
      <c r="C72" s="8507"/>
      <c r="D72" s="2408" t="s">
        <v>2764</v>
      </c>
      <c r="E72" s="2408"/>
      <c r="F72" s="2408"/>
      <c r="G72" s="2408"/>
      <c r="H72" s="2408"/>
      <c r="I72" s="3808">
        <f>SUM(I73:I75)</f>
        <v>15000000</v>
      </c>
      <c r="J72" s="1040"/>
      <c r="K72" s="1075"/>
      <c r="L72" s="1041"/>
      <c r="M72" s="1044"/>
      <c r="N72" s="3771"/>
      <c r="O72" s="1076"/>
      <c r="P72" s="1076"/>
      <c r="Q72" s="1049"/>
      <c r="R72" s="3769"/>
      <c r="S72" s="1049"/>
      <c r="T72" s="1045"/>
      <c r="U72" s="1045"/>
      <c r="V72" s="3771"/>
      <c r="W72" s="1039"/>
      <c r="X72" s="46"/>
    </row>
    <row r="73" spans="1:24" s="47" customFormat="1" ht="26.25" customHeight="1" x14ac:dyDescent="0.3">
      <c r="A73" s="8502" t="s">
        <v>2937</v>
      </c>
      <c r="B73" s="8503"/>
      <c r="C73" s="8503"/>
      <c r="D73" s="244" t="s">
        <v>332</v>
      </c>
      <c r="E73" s="3762" t="s">
        <v>2766</v>
      </c>
      <c r="F73" s="1077" t="s">
        <v>2767</v>
      </c>
      <c r="G73" s="244" t="s">
        <v>2768</v>
      </c>
      <c r="H73" s="244" t="s">
        <v>316</v>
      </c>
      <c r="I73" s="1074">
        <v>5000000</v>
      </c>
      <c r="J73" s="1040"/>
      <c r="K73" s="1075"/>
      <c r="L73" s="1041"/>
      <c r="M73" s="1044"/>
      <c r="N73" s="3771"/>
      <c r="O73" s="1076"/>
      <c r="P73" s="1076"/>
      <c r="Q73" s="1049"/>
      <c r="R73" s="3769"/>
      <c r="S73" s="1049"/>
      <c r="T73" s="1045"/>
      <c r="U73" s="1045"/>
      <c r="V73" s="3771"/>
      <c r="W73" s="1039"/>
      <c r="X73" s="46"/>
    </row>
    <row r="74" spans="1:24" s="47" customFormat="1" ht="26.25" customHeight="1" x14ac:dyDescent="0.3">
      <c r="A74" s="8495" t="s">
        <v>2938</v>
      </c>
      <c r="B74" s="8496"/>
      <c r="C74" s="3786"/>
      <c r="D74" s="240" t="s">
        <v>2770</v>
      </c>
      <c r="E74" s="66" t="s">
        <v>2771</v>
      </c>
      <c r="F74" s="1078" t="s">
        <v>2767</v>
      </c>
      <c r="G74" s="240" t="s">
        <v>2772</v>
      </c>
      <c r="H74" s="240" t="s">
        <v>316</v>
      </c>
      <c r="I74" s="1058">
        <v>5000000</v>
      </c>
      <c r="J74" s="1040"/>
      <c r="K74" s="1075"/>
      <c r="L74" s="1041"/>
      <c r="M74" s="1044"/>
      <c r="N74" s="3771"/>
      <c r="O74" s="1076"/>
      <c r="P74" s="1076"/>
      <c r="Q74" s="1049"/>
      <c r="R74" s="3769"/>
      <c r="S74" s="1049"/>
      <c r="T74" s="1045"/>
      <c r="U74" s="1045"/>
      <c r="V74" s="3771"/>
      <c r="W74" s="1039"/>
      <c r="X74" s="46"/>
    </row>
    <row r="75" spans="1:24" s="47" customFormat="1" ht="24.75" customHeight="1" x14ac:dyDescent="0.3">
      <c r="A75" s="8497"/>
      <c r="B75" s="8498"/>
      <c r="C75" s="8498"/>
      <c r="D75" s="240" t="s">
        <v>793</v>
      </c>
      <c r="E75" s="66" t="s">
        <v>4897</v>
      </c>
      <c r="F75" s="1078" t="s">
        <v>2767</v>
      </c>
      <c r="G75" s="240" t="s">
        <v>4898</v>
      </c>
      <c r="H75" s="240" t="s">
        <v>316</v>
      </c>
      <c r="I75" s="1058">
        <v>5000000</v>
      </c>
      <c r="J75" s="1040"/>
      <c r="K75" s="1075"/>
      <c r="L75" s="1041"/>
      <c r="M75" s="1044"/>
      <c r="N75" s="3771"/>
      <c r="O75" s="1076"/>
      <c r="P75" s="1076"/>
      <c r="Q75" s="1049"/>
      <c r="R75" s="3769"/>
      <c r="S75" s="1049"/>
      <c r="T75" s="1045"/>
      <c r="U75" s="1045"/>
      <c r="V75" s="3771"/>
      <c r="W75" s="1039"/>
      <c r="X75" s="46"/>
    </row>
    <row r="76" spans="1:24" s="47" customFormat="1" ht="30" customHeight="1" x14ac:dyDescent="0.3">
      <c r="A76" s="8500" t="s">
        <v>2939</v>
      </c>
      <c r="B76" s="8501"/>
      <c r="C76" s="8501"/>
      <c r="D76" s="2407" t="s">
        <v>2774</v>
      </c>
      <c r="E76" s="2407"/>
      <c r="F76" s="2407"/>
      <c r="G76" s="2407"/>
      <c r="H76" s="2407"/>
      <c r="I76" s="3803">
        <f>I77+I78+I79+I92+I110+I113+I114+I115+I116+I117+I118+I119+I120+I141+I142+I161+I162+I163+I164+I166+I177+I178+I179+I180+I181+I182+I183+I184</f>
        <v>1570900000</v>
      </c>
      <c r="J76" s="1040"/>
      <c r="K76" s="1075"/>
      <c r="L76" s="1041"/>
      <c r="M76" s="1044"/>
      <c r="N76" s="3771"/>
      <c r="O76" s="1076"/>
      <c r="P76" s="1076"/>
      <c r="Q76" s="1049"/>
      <c r="R76" s="3769"/>
      <c r="S76" s="1049"/>
      <c r="T76" s="1045"/>
      <c r="U76" s="1045"/>
      <c r="V76" s="3771"/>
      <c r="W76" s="1039"/>
      <c r="X76" s="46"/>
    </row>
    <row r="77" spans="1:24" s="47" customFormat="1" ht="34.5" customHeight="1" x14ac:dyDescent="0.3">
      <c r="A77" s="8469" t="s">
        <v>2940</v>
      </c>
      <c r="B77" s="8513"/>
      <c r="C77" s="3786"/>
      <c r="D77" s="3773" t="s">
        <v>4899</v>
      </c>
      <c r="E77" s="3773" t="s">
        <v>4900</v>
      </c>
      <c r="F77" s="3773" t="s">
        <v>2777</v>
      </c>
      <c r="G77" s="3773" t="s">
        <v>4901</v>
      </c>
      <c r="H77" s="3768" t="s">
        <v>4902</v>
      </c>
      <c r="I77" s="3778">
        <v>800000000</v>
      </c>
      <c r="J77" s="1040"/>
      <c r="K77" s="1075"/>
      <c r="L77" s="1041"/>
      <c r="M77" s="1044"/>
      <c r="N77" s="3771"/>
      <c r="O77" s="1076"/>
      <c r="P77" s="1076"/>
      <c r="Q77" s="1049"/>
      <c r="R77" s="3769"/>
      <c r="S77" s="1049"/>
      <c r="T77" s="1045"/>
      <c r="U77" s="1045"/>
      <c r="V77" s="3771"/>
      <c r="W77" s="1039"/>
      <c r="X77" s="46"/>
    </row>
    <row r="78" spans="1:24" s="47" customFormat="1" ht="25.5" customHeight="1" x14ac:dyDescent="0.3">
      <c r="A78" s="8514"/>
      <c r="B78" s="8494"/>
      <c r="C78" s="8494"/>
      <c r="D78" s="3773"/>
      <c r="E78" s="3773" t="s">
        <v>4903</v>
      </c>
      <c r="F78" s="3773" t="s">
        <v>4904</v>
      </c>
      <c r="G78" s="3773" t="s">
        <v>4905</v>
      </c>
      <c r="H78" s="3768" t="s">
        <v>316</v>
      </c>
      <c r="I78" s="3778">
        <v>0</v>
      </c>
      <c r="J78" s="1040"/>
      <c r="K78" s="1075"/>
      <c r="L78" s="1041"/>
      <c r="M78" s="1044"/>
      <c r="N78" s="3771"/>
      <c r="O78" s="1076"/>
      <c r="P78" s="1076"/>
      <c r="Q78" s="1049"/>
      <c r="R78" s="3769"/>
      <c r="S78" s="1049"/>
      <c r="T78" s="1045"/>
      <c r="U78" s="1045"/>
      <c r="V78" s="3771"/>
      <c r="W78" s="1039"/>
      <c r="X78" s="46"/>
    </row>
    <row r="79" spans="1:24" s="47" customFormat="1" ht="41.25" customHeight="1" x14ac:dyDescent="0.3">
      <c r="A79" s="8515" t="s">
        <v>2941</v>
      </c>
      <c r="B79" s="8516"/>
      <c r="C79" s="8517"/>
      <c r="D79" s="8508" t="s">
        <v>2781</v>
      </c>
      <c r="E79" s="1079" t="s">
        <v>2782</v>
      </c>
      <c r="F79" s="7775" t="s">
        <v>2783</v>
      </c>
      <c r="G79" s="8482" t="s">
        <v>2778</v>
      </c>
      <c r="H79" s="8508" t="s">
        <v>2784</v>
      </c>
      <c r="I79" s="8490">
        <v>0</v>
      </c>
      <c r="J79" s="1040"/>
      <c r="K79" s="1075"/>
      <c r="L79" s="1041"/>
      <c r="M79" s="1044"/>
      <c r="N79" s="3771"/>
      <c r="O79" s="1076"/>
      <c r="P79" s="1076"/>
      <c r="Q79" s="1049"/>
      <c r="R79" s="3769"/>
      <c r="S79" s="1049"/>
      <c r="T79" s="1045"/>
      <c r="U79" s="1045"/>
      <c r="V79" s="3771"/>
      <c r="W79" s="1039"/>
      <c r="X79" s="46"/>
    </row>
    <row r="80" spans="1:24" s="47" customFormat="1" ht="30" customHeight="1" x14ac:dyDescent="0.3">
      <c r="A80" s="8518"/>
      <c r="B80" s="8519"/>
      <c r="C80" s="8520"/>
      <c r="D80" s="8509"/>
      <c r="E80" s="1079" t="s">
        <v>2786</v>
      </c>
      <c r="F80" s="8511"/>
      <c r="G80" s="8322"/>
      <c r="H80" s="8509"/>
      <c r="I80" s="8474"/>
      <c r="J80" s="1040"/>
      <c r="K80" s="1075"/>
      <c r="L80" s="1041"/>
      <c r="M80" s="1044"/>
      <c r="N80" s="3771"/>
      <c r="O80" s="1076"/>
      <c r="P80" s="1076"/>
      <c r="Q80" s="1049"/>
      <c r="R80" s="3769"/>
      <c r="S80" s="1049"/>
      <c r="T80" s="1045"/>
      <c r="U80" s="1045"/>
      <c r="V80" s="3771"/>
      <c r="W80" s="1039"/>
      <c r="X80" s="46"/>
    </row>
    <row r="81" spans="1:24" s="78" customFormat="1" ht="30" customHeight="1" x14ac:dyDescent="0.25">
      <c r="A81" s="8518"/>
      <c r="B81" s="8519"/>
      <c r="C81" s="8520"/>
      <c r="D81" s="8509"/>
      <c r="E81" s="1079" t="s">
        <v>4906</v>
      </c>
      <c r="F81" s="8511"/>
      <c r="G81" s="8322"/>
      <c r="H81" s="8509"/>
      <c r="I81" s="8474"/>
      <c r="J81" s="1052"/>
      <c r="K81" s="1080"/>
      <c r="L81" s="522" t="s">
        <v>2651</v>
      </c>
      <c r="M81" s="3781"/>
      <c r="N81" s="1056"/>
      <c r="O81" s="1054" t="s">
        <v>2703</v>
      </c>
      <c r="P81" s="1054" t="s">
        <v>2703</v>
      </c>
      <c r="Q81" s="1081" t="s">
        <v>2702</v>
      </c>
      <c r="R81" s="364" t="s">
        <v>2704</v>
      </c>
      <c r="S81" s="1081" t="s">
        <v>2702</v>
      </c>
      <c r="T81" s="1055">
        <v>850000000</v>
      </c>
      <c r="U81" s="1055">
        <v>500000000</v>
      </c>
      <c r="V81" s="1056">
        <v>1</v>
      </c>
      <c r="W81" s="1057" t="s">
        <v>2640</v>
      </c>
      <c r="X81" s="155"/>
    </row>
    <row r="82" spans="1:24" s="47" customFormat="1" ht="23.25" customHeight="1" x14ac:dyDescent="0.3">
      <c r="A82" s="8518"/>
      <c r="B82" s="8519"/>
      <c r="C82" s="8520"/>
      <c r="D82" s="8509"/>
      <c r="E82" s="1079" t="s">
        <v>2787</v>
      </c>
      <c r="F82" s="8511"/>
      <c r="G82" s="8322"/>
      <c r="H82" s="8509"/>
      <c r="I82" s="8474"/>
      <c r="J82" s="1040"/>
      <c r="K82" s="1041"/>
      <c r="L82" s="3792" t="s">
        <v>2651</v>
      </c>
      <c r="M82" s="1044"/>
      <c r="N82" s="3771"/>
      <c r="O82" s="1046" t="s">
        <v>2706</v>
      </c>
      <c r="P82" s="1046" t="s">
        <v>2706</v>
      </c>
      <c r="Q82" s="1049" t="s">
        <v>2707</v>
      </c>
      <c r="R82" s="3769" t="s">
        <v>2708</v>
      </c>
      <c r="S82" s="1049" t="s">
        <v>2707</v>
      </c>
      <c r="T82" s="1045">
        <v>150000000</v>
      </c>
      <c r="U82" s="1045">
        <v>100000000</v>
      </c>
      <c r="V82" s="3771">
        <v>1</v>
      </c>
      <c r="W82" s="1039" t="s">
        <v>2640</v>
      </c>
      <c r="X82" s="46"/>
    </row>
    <row r="83" spans="1:24" s="47" customFormat="1" ht="30.75" customHeight="1" x14ac:dyDescent="0.3">
      <c r="A83" s="8518"/>
      <c r="B83" s="8519"/>
      <c r="C83" s="8520"/>
      <c r="D83" s="8509"/>
      <c r="E83" s="1079" t="s">
        <v>2788</v>
      </c>
      <c r="F83" s="8511"/>
      <c r="G83" s="8322"/>
      <c r="H83" s="8509"/>
      <c r="I83" s="8474"/>
      <c r="J83" s="1040"/>
      <c r="K83" s="1041"/>
      <c r="L83" s="3792"/>
      <c r="M83" s="1044"/>
      <c r="N83" s="3771"/>
      <c r="O83" s="1046"/>
      <c r="P83" s="1046"/>
      <c r="Q83" s="1049"/>
      <c r="R83" s="3769"/>
      <c r="S83" s="1049"/>
      <c r="T83" s="1045"/>
      <c r="U83" s="1045"/>
      <c r="V83" s="3771"/>
      <c r="W83" s="1039"/>
      <c r="X83" s="46"/>
    </row>
    <row r="84" spans="1:24" s="47" customFormat="1" ht="21.75" customHeight="1" x14ac:dyDescent="0.3">
      <c r="A84" s="8518"/>
      <c r="B84" s="8519"/>
      <c r="C84" s="8520"/>
      <c r="D84" s="8509"/>
      <c r="E84" s="1079" t="s">
        <v>2789</v>
      </c>
      <c r="F84" s="8511"/>
      <c r="G84" s="8322"/>
      <c r="H84" s="8509"/>
      <c r="I84" s="8474"/>
      <c r="J84" s="1040"/>
      <c r="K84" s="1041"/>
      <c r="L84" s="3792"/>
      <c r="M84" s="1044"/>
      <c r="N84" s="3771"/>
      <c r="O84" s="1046"/>
      <c r="P84" s="1046"/>
      <c r="Q84" s="1049"/>
      <c r="R84" s="3769"/>
      <c r="S84" s="1049"/>
      <c r="T84" s="1045"/>
      <c r="U84" s="1045"/>
      <c r="V84" s="3771"/>
      <c r="W84" s="1039"/>
      <c r="X84" s="46"/>
    </row>
    <row r="85" spans="1:24" s="47" customFormat="1" ht="26.25" customHeight="1" x14ac:dyDescent="0.3">
      <c r="A85" s="8518"/>
      <c r="B85" s="8519"/>
      <c r="C85" s="8520"/>
      <c r="D85" s="8509"/>
      <c r="E85" s="1079" t="s">
        <v>4907</v>
      </c>
      <c r="F85" s="8511"/>
      <c r="G85" s="8322"/>
      <c r="H85" s="8509"/>
      <c r="I85" s="8474"/>
      <c r="J85" s="1040"/>
      <c r="K85" s="1041"/>
      <c r="L85" s="3792"/>
      <c r="M85" s="1044"/>
      <c r="N85" s="3771"/>
      <c r="O85" s="1046"/>
      <c r="P85" s="1046"/>
      <c r="Q85" s="1049"/>
      <c r="R85" s="3769"/>
      <c r="S85" s="1049"/>
      <c r="T85" s="1045"/>
      <c r="U85" s="1045"/>
      <c r="V85" s="3771"/>
      <c r="W85" s="1039"/>
      <c r="X85" s="46"/>
    </row>
    <row r="86" spans="1:24" s="47" customFormat="1" ht="24.75" customHeight="1" x14ac:dyDescent="0.3">
      <c r="A86" s="8518"/>
      <c r="B86" s="8519"/>
      <c r="C86" s="8520"/>
      <c r="D86" s="8509"/>
      <c r="E86" s="1079" t="s">
        <v>2791</v>
      </c>
      <c r="F86" s="8511"/>
      <c r="G86" s="8322"/>
      <c r="H86" s="8509"/>
      <c r="I86" s="8474"/>
      <c r="J86" s="1040"/>
      <c r="K86" s="1041"/>
      <c r="L86" s="3792"/>
      <c r="M86" s="1044"/>
      <c r="N86" s="3771"/>
      <c r="O86" s="1046"/>
      <c r="P86" s="1046"/>
      <c r="Q86" s="1049"/>
      <c r="R86" s="3769"/>
      <c r="S86" s="1049"/>
      <c r="T86" s="1045"/>
      <c r="U86" s="1045"/>
      <c r="V86" s="3771"/>
      <c r="W86" s="1039"/>
      <c r="X86" s="46"/>
    </row>
    <row r="87" spans="1:24" s="47" customFormat="1" ht="23.25" customHeight="1" x14ac:dyDescent="0.3">
      <c r="A87" s="8518"/>
      <c r="B87" s="8519"/>
      <c r="C87" s="8520"/>
      <c r="D87" s="8509"/>
      <c r="E87" s="1079" t="s">
        <v>2792</v>
      </c>
      <c r="F87" s="8511"/>
      <c r="G87" s="8322"/>
      <c r="H87" s="8509"/>
      <c r="I87" s="8474"/>
      <c r="J87" s="1040"/>
      <c r="K87" s="1041"/>
      <c r="L87" s="3792"/>
      <c r="M87" s="1044"/>
      <c r="N87" s="3771"/>
      <c r="O87" s="1046"/>
      <c r="P87" s="1046"/>
      <c r="Q87" s="1049"/>
      <c r="R87" s="3769"/>
      <c r="S87" s="1049"/>
      <c r="T87" s="1045"/>
      <c r="U87" s="1045"/>
      <c r="V87" s="3771"/>
      <c r="W87" s="1039"/>
      <c r="X87" s="46"/>
    </row>
    <row r="88" spans="1:24" s="47" customFormat="1" ht="27" customHeight="1" x14ac:dyDescent="0.3">
      <c r="A88" s="8518"/>
      <c r="B88" s="8519"/>
      <c r="C88" s="8520"/>
      <c r="D88" s="8509"/>
      <c r="E88" s="8508" t="s">
        <v>2793</v>
      </c>
      <c r="F88" s="8511"/>
      <c r="G88" s="8322"/>
      <c r="H88" s="8509"/>
      <c r="I88" s="8474"/>
      <c r="J88" s="1040"/>
      <c r="K88" s="1041"/>
      <c r="L88" s="3792"/>
      <c r="M88" s="1044"/>
      <c r="N88" s="3771"/>
      <c r="O88" s="1046"/>
      <c r="P88" s="1046"/>
      <c r="Q88" s="1049"/>
      <c r="R88" s="3769"/>
      <c r="S88" s="1049"/>
      <c r="T88" s="1045"/>
      <c r="U88" s="1045"/>
      <c r="V88" s="3771"/>
      <c r="W88" s="1039"/>
      <c r="X88" s="46"/>
    </row>
    <row r="89" spans="1:24" s="47" customFormat="1" ht="3" customHeight="1" x14ac:dyDescent="0.3">
      <c r="A89" s="8518"/>
      <c r="B89" s="8519"/>
      <c r="C89" s="8520"/>
      <c r="D89" s="8509"/>
      <c r="E89" s="8509"/>
      <c r="F89" s="8511"/>
      <c r="G89" s="8322"/>
      <c r="H89" s="8509"/>
      <c r="I89" s="8474"/>
      <c r="J89" s="1040"/>
      <c r="K89" s="1041"/>
      <c r="L89" s="3792"/>
      <c r="M89" s="1044"/>
      <c r="N89" s="3771"/>
      <c r="O89" s="1046"/>
      <c r="P89" s="1046"/>
      <c r="Q89" s="1049"/>
      <c r="R89" s="3769"/>
      <c r="S89" s="1049"/>
      <c r="T89" s="1045"/>
      <c r="U89" s="1045"/>
      <c r="V89" s="3771"/>
      <c r="W89" s="1039"/>
      <c r="X89" s="46"/>
    </row>
    <row r="90" spans="1:24" s="47" customFormat="1" ht="39" hidden="1" customHeight="1" x14ac:dyDescent="0.3">
      <c r="A90" s="8518"/>
      <c r="B90" s="8519"/>
      <c r="C90" s="8520"/>
      <c r="D90" s="8509"/>
      <c r="E90" s="8509"/>
      <c r="F90" s="8511"/>
      <c r="G90" s="8322"/>
      <c r="H90" s="8509"/>
      <c r="I90" s="8474"/>
      <c r="J90" s="1040"/>
      <c r="K90" s="1041"/>
      <c r="L90" s="3792"/>
      <c r="M90" s="1044"/>
      <c r="N90" s="3771"/>
      <c r="O90" s="1046"/>
      <c r="P90" s="1046"/>
      <c r="Q90" s="1049"/>
      <c r="R90" s="3769"/>
      <c r="S90" s="1049"/>
      <c r="T90" s="1045"/>
      <c r="U90" s="1045"/>
      <c r="V90" s="3771"/>
      <c r="W90" s="1039"/>
      <c r="X90" s="46"/>
    </row>
    <row r="91" spans="1:24" s="47" customFormat="1" ht="39" hidden="1" customHeight="1" x14ac:dyDescent="0.3">
      <c r="A91" s="8518"/>
      <c r="B91" s="8519"/>
      <c r="C91" s="8520"/>
      <c r="D91" s="8510"/>
      <c r="E91" s="8510"/>
      <c r="F91" s="8512"/>
      <c r="G91" s="8483"/>
      <c r="H91" s="8510"/>
      <c r="I91" s="8491"/>
      <c r="J91" s="1040"/>
      <c r="K91" s="1041"/>
      <c r="L91" s="3792"/>
      <c r="M91" s="1044"/>
      <c r="N91" s="3771"/>
      <c r="O91" s="1046"/>
      <c r="P91" s="1046"/>
      <c r="Q91" s="1049"/>
      <c r="R91" s="3769"/>
      <c r="S91" s="1049"/>
      <c r="T91" s="1045"/>
      <c r="U91" s="1045"/>
      <c r="V91" s="3771"/>
      <c r="W91" s="1039"/>
      <c r="X91" s="46"/>
    </row>
    <row r="92" spans="1:24" s="47" customFormat="1" ht="39" hidden="1" customHeight="1" x14ac:dyDescent="0.3">
      <c r="A92" s="8518"/>
      <c r="B92" s="8519"/>
      <c r="C92" s="8520"/>
      <c r="D92" s="8524" t="s">
        <v>4908</v>
      </c>
      <c r="E92" s="1082" t="s">
        <v>4909</v>
      </c>
      <c r="F92" s="8526" t="s">
        <v>4910</v>
      </c>
      <c r="G92" s="8528" t="s">
        <v>2778</v>
      </c>
      <c r="H92" s="8524" t="s">
        <v>627</v>
      </c>
      <c r="I92" s="8530">
        <v>0</v>
      </c>
      <c r="J92" s="1040"/>
      <c r="K92" s="1041"/>
      <c r="L92" s="3792"/>
      <c r="M92" s="1044"/>
      <c r="N92" s="3771"/>
      <c r="O92" s="1046"/>
      <c r="P92" s="1046"/>
      <c r="Q92" s="1049"/>
      <c r="R92" s="3769"/>
      <c r="S92" s="1049"/>
      <c r="T92" s="1045"/>
      <c r="U92" s="1045"/>
      <c r="V92" s="3771"/>
      <c r="W92" s="1039"/>
      <c r="X92" s="46"/>
    </row>
    <row r="93" spans="1:24" s="47" customFormat="1" ht="15.75" hidden="1" customHeight="1" x14ac:dyDescent="0.3">
      <c r="A93" s="8518"/>
      <c r="B93" s="8519"/>
      <c r="C93" s="8520"/>
      <c r="D93" s="8525"/>
      <c r="E93" s="1082" t="s">
        <v>4911</v>
      </c>
      <c r="F93" s="8527"/>
      <c r="G93" s="8529"/>
      <c r="H93" s="8525"/>
      <c r="I93" s="8531"/>
      <c r="J93" s="1040"/>
      <c r="K93" s="1041"/>
      <c r="L93" s="3792" t="s">
        <v>2651</v>
      </c>
      <c r="M93" s="1044"/>
      <c r="N93" s="3771"/>
      <c r="O93" s="1046" t="s">
        <v>2710</v>
      </c>
      <c r="P93" s="1046" t="s">
        <v>2710</v>
      </c>
      <c r="Q93" s="1046" t="s">
        <v>2709</v>
      </c>
      <c r="R93" s="3769" t="s">
        <v>2697</v>
      </c>
      <c r="S93" s="1046" t="s">
        <v>2709</v>
      </c>
      <c r="T93" s="1045">
        <v>28800000</v>
      </c>
      <c r="U93" s="1045">
        <v>30240000</v>
      </c>
      <c r="V93" s="3771">
        <v>1</v>
      </c>
      <c r="W93" s="1039" t="s">
        <v>2640</v>
      </c>
      <c r="X93" s="46"/>
    </row>
    <row r="94" spans="1:24" s="47" customFormat="1" ht="30" hidden="1" customHeight="1" x14ac:dyDescent="0.3">
      <c r="A94" s="8518"/>
      <c r="B94" s="8519"/>
      <c r="C94" s="8520"/>
      <c r="D94" s="8525"/>
      <c r="E94" s="1082"/>
      <c r="F94" s="8527"/>
      <c r="G94" s="8529"/>
      <c r="H94" s="8525"/>
      <c r="I94" s="8531"/>
      <c r="J94" s="1040"/>
      <c r="K94" s="1041"/>
      <c r="L94" s="3792"/>
      <c r="M94" s="1044"/>
      <c r="N94" s="3771"/>
      <c r="O94" s="8467"/>
      <c r="P94" s="8467"/>
      <c r="Q94" s="1046" t="s">
        <v>2712</v>
      </c>
      <c r="R94" s="3769" t="s">
        <v>2713</v>
      </c>
      <c r="S94" s="1046" t="s">
        <v>2712</v>
      </c>
      <c r="T94" s="1045">
        <v>189600000</v>
      </c>
      <c r="U94" s="1045">
        <v>160000000</v>
      </c>
      <c r="V94" s="3771">
        <v>1</v>
      </c>
      <c r="W94" s="1039" t="s">
        <v>2640</v>
      </c>
      <c r="X94" s="46"/>
    </row>
    <row r="95" spans="1:24" s="47" customFormat="1" ht="38.25" hidden="1" customHeight="1" x14ac:dyDescent="0.3">
      <c r="A95" s="8518"/>
      <c r="B95" s="8519"/>
      <c r="C95" s="8520"/>
      <c r="D95" s="8525"/>
      <c r="E95" s="1082"/>
      <c r="F95" s="8527"/>
      <c r="G95" s="8529"/>
      <c r="H95" s="8525"/>
      <c r="I95" s="8531"/>
      <c r="J95" s="1040"/>
      <c r="K95" s="1041"/>
      <c r="L95" s="3792"/>
      <c r="M95" s="1044"/>
      <c r="N95" s="3771"/>
      <c r="O95" s="8467"/>
      <c r="P95" s="8467"/>
      <c r="Q95" s="1046" t="s">
        <v>2714</v>
      </c>
      <c r="R95" s="3769" t="s">
        <v>2715</v>
      </c>
      <c r="S95" s="1046" t="s">
        <v>2714</v>
      </c>
      <c r="T95" s="1045">
        <v>500000000</v>
      </c>
      <c r="U95" s="1045">
        <v>500000000</v>
      </c>
      <c r="V95" s="3771">
        <v>1</v>
      </c>
      <c r="W95" s="1039" t="s">
        <v>2640</v>
      </c>
      <c r="X95" s="46"/>
    </row>
    <row r="96" spans="1:24" s="47" customFormat="1" ht="30" hidden="1" customHeight="1" x14ac:dyDescent="0.3">
      <c r="A96" s="8518"/>
      <c r="B96" s="8519"/>
      <c r="C96" s="8520"/>
      <c r="D96" s="8525"/>
      <c r="E96" s="1082"/>
      <c r="F96" s="8527"/>
      <c r="G96" s="8529"/>
      <c r="H96" s="8525"/>
      <c r="I96" s="8531"/>
      <c r="J96" s="1040"/>
      <c r="K96" s="1041"/>
      <c r="L96" s="3792"/>
      <c r="M96" s="1044"/>
      <c r="N96" s="3771"/>
      <c r="O96" s="3771"/>
      <c r="P96" s="3771"/>
      <c r="Q96" s="1046"/>
      <c r="R96" s="3769"/>
      <c r="S96" s="1046"/>
      <c r="T96" s="1045"/>
      <c r="U96" s="1045"/>
      <c r="V96" s="3771"/>
      <c r="W96" s="1039"/>
      <c r="X96" s="46"/>
    </row>
    <row r="97" spans="1:25" s="47" customFormat="1" ht="27" hidden="1" customHeight="1" x14ac:dyDescent="0.3">
      <c r="A97" s="8518"/>
      <c r="B97" s="8519"/>
      <c r="C97" s="8520"/>
      <c r="D97" s="8525"/>
      <c r="E97" s="1082" t="s">
        <v>4912</v>
      </c>
      <c r="F97" s="8527"/>
      <c r="G97" s="8529"/>
      <c r="H97" s="8525"/>
      <c r="I97" s="8531"/>
      <c r="J97" s="1040"/>
      <c r="K97" s="1041"/>
      <c r="L97" s="3792" t="s">
        <v>2651</v>
      </c>
      <c r="M97" s="1044"/>
      <c r="N97" s="3771"/>
      <c r="O97" s="1046" t="s">
        <v>2718</v>
      </c>
      <c r="P97" s="1050" t="s">
        <v>2718</v>
      </c>
      <c r="Q97" s="1046" t="s">
        <v>2717</v>
      </c>
      <c r="R97" s="3769" t="s">
        <v>2719</v>
      </c>
      <c r="S97" s="1046" t="s">
        <v>2717</v>
      </c>
      <c r="T97" s="1045">
        <v>60000000</v>
      </c>
      <c r="U97" s="1045">
        <v>62000000</v>
      </c>
      <c r="V97" s="3771">
        <v>1</v>
      </c>
      <c r="W97" s="1039" t="s">
        <v>2640</v>
      </c>
      <c r="X97" s="46"/>
    </row>
    <row r="98" spans="1:25" s="47" customFormat="1" ht="30" hidden="1" customHeight="1" x14ac:dyDescent="0.3">
      <c r="A98" s="8518"/>
      <c r="B98" s="8519"/>
      <c r="C98" s="8520"/>
      <c r="D98" s="8525"/>
      <c r="E98" s="1082"/>
      <c r="F98" s="8527"/>
      <c r="G98" s="8529"/>
      <c r="H98" s="8525"/>
      <c r="I98" s="8531"/>
      <c r="J98" s="1040"/>
      <c r="K98" s="1041"/>
      <c r="L98" s="3792"/>
      <c r="M98" s="1044"/>
      <c r="N98" s="3771"/>
      <c r="O98" s="1046" t="s">
        <v>2720</v>
      </c>
      <c r="P98" s="1050" t="s">
        <v>2720</v>
      </c>
      <c r="Q98" s="1046" t="s">
        <v>2721</v>
      </c>
      <c r="R98" s="3769" t="s">
        <v>2722</v>
      </c>
      <c r="S98" s="1046" t="s">
        <v>2721</v>
      </c>
      <c r="T98" s="1045">
        <v>36000000</v>
      </c>
      <c r="U98" s="1045">
        <v>37000000</v>
      </c>
      <c r="V98" s="3771">
        <v>1</v>
      </c>
      <c r="W98" s="1039" t="s">
        <v>2640</v>
      </c>
      <c r="X98" s="46"/>
    </row>
    <row r="99" spans="1:25" s="47" customFormat="1" ht="54.75" hidden="1" customHeight="1" x14ac:dyDescent="0.3">
      <c r="A99" s="8518"/>
      <c r="B99" s="8519"/>
      <c r="C99" s="8520"/>
      <c r="D99" s="8525"/>
      <c r="E99" s="1082"/>
      <c r="F99" s="8527"/>
      <c r="G99" s="8529"/>
      <c r="H99" s="8525"/>
      <c r="I99" s="8531"/>
      <c r="J99" s="1040"/>
      <c r="K99" s="1041"/>
      <c r="L99" s="3792"/>
      <c r="M99" s="1044"/>
      <c r="N99" s="3771"/>
      <c r="O99" s="1046" t="s">
        <v>2723</v>
      </c>
      <c r="P99" s="1050" t="s">
        <v>2723</v>
      </c>
      <c r="Q99" s="1046"/>
      <c r="R99" s="3771"/>
      <c r="S99" s="1046"/>
      <c r="T99" s="1045"/>
      <c r="U99" s="1045"/>
      <c r="V99" s="3771"/>
      <c r="W99" s="1027"/>
      <c r="X99" s="46"/>
    </row>
    <row r="100" spans="1:25" s="47" customFormat="1" ht="37.5" hidden="1" customHeight="1" x14ac:dyDescent="0.3">
      <c r="A100" s="8518"/>
      <c r="B100" s="8519"/>
      <c r="C100" s="8520"/>
      <c r="D100" s="8525"/>
      <c r="E100" s="1082"/>
      <c r="F100" s="8527"/>
      <c r="G100" s="8529"/>
      <c r="H100" s="8525"/>
      <c r="I100" s="8531"/>
      <c r="J100" s="1040"/>
      <c r="K100" s="1041"/>
      <c r="L100" s="3792"/>
      <c r="M100" s="1044"/>
      <c r="N100" s="3771"/>
      <c r="O100" s="1046"/>
      <c r="P100" s="1050"/>
      <c r="Q100" s="1046"/>
      <c r="R100" s="3771"/>
      <c r="S100" s="1046"/>
      <c r="T100" s="1045"/>
      <c r="U100" s="1045"/>
      <c r="V100" s="3771"/>
      <c r="W100" s="1027"/>
      <c r="X100" s="46"/>
    </row>
    <row r="101" spans="1:25" s="47" customFormat="1" ht="27.75" hidden="1" customHeight="1" x14ac:dyDescent="0.3">
      <c r="A101" s="8518"/>
      <c r="B101" s="8519"/>
      <c r="C101" s="8520"/>
      <c r="D101" s="8525"/>
      <c r="E101" s="239" t="s">
        <v>4913</v>
      </c>
      <c r="F101" s="8527"/>
      <c r="G101" s="8529"/>
      <c r="H101" s="8525"/>
      <c r="I101" s="8531"/>
      <c r="J101" s="8532"/>
      <c r="K101" s="1040"/>
      <c r="L101" s="1041"/>
      <c r="M101" s="3792" t="s">
        <v>2651</v>
      </c>
      <c r="N101" s="1044"/>
      <c r="O101" s="3771"/>
      <c r="P101" s="1046" t="s">
        <v>2728</v>
      </c>
      <c r="Q101" s="1050" t="s">
        <v>2728</v>
      </c>
      <c r="R101" s="1046" t="s">
        <v>2727</v>
      </c>
      <c r="S101" s="3769" t="s">
        <v>2729</v>
      </c>
      <c r="T101" s="1046" t="s">
        <v>2727</v>
      </c>
      <c r="U101" s="1045">
        <v>250000000</v>
      </c>
      <c r="V101" s="1045">
        <v>255000000</v>
      </c>
      <c r="W101" s="3771">
        <v>1</v>
      </c>
      <c r="X101" s="1039" t="s">
        <v>2640</v>
      </c>
      <c r="Y101" s="46"/>
    </row>
    <row r="102" spans="1:25" s="78" customFormat="1" ht="16.5" hidden="1" customHeight="1" x14ac:dyDescent="0.25">
      <c r="A102" s="8518"/>
      <c r="B102" s="8519"/>
      <c r="C102" s="8520"/>
      <c r="D102" s="8525"/>
      <c r="E102" s="8482" t="s">
        <v>4914</v>
      </c>
      <c r="F102" s="8527"/>
      <c r="G102" s="8529"/>
      <c r="H102" s="8525"/>
      <c r="I102" s="8531"/>
      <c r="J102" s="8533"/>
      <c r="K102" s="1052"/>
      <c r="L102" s="1053"/>
      <c r="M102" s="522" t="s">
        <v>2651</v>
      </c>
      <c r="N102" s="3781"/>
      <c r="O102" s="1056"/>
      <c r="P102" s="1054" t="s">
        <v>2732</v>
      </c>
      <c r="Q102" s="3770" t="s">
        <v>2732</v>
      </c>
      <c r="R102" s="1054" t="s">
        <v>2727</v>
      </c>
      <c r="S102" s="364" t="s">
        <v>2719</v>
      </c>
      <c r="T102" s="1054" t="s">
        <v>2727</v>
      </c>
      <c r="U102" s="1055">
        <v>298332000</v>
      </c>
      <c r="V102" s="1055">
        <v>300000000</v>
      </c>
      <c r="W102" s="1056">
        <v>1</v>
      </c>
      <c r="X102" s="1057" t="s">
        <v>2640</v>
      </c>
      <c r="Y102" s="155"/>
    </row>
    <row r="103" spans="1:25" s="78" customFormat="1" ht="40.5" hidden="1" customHeight="1" x14ac:dyDescent="0.25">
      <c r="A103" s="8518"/>
      <c r="B103" s="8519"/>
      <c r="C103" s="8520"/>
      <c r="D103" s="3768"/>
      <c r="E103" s="8483"/>
      <c r="F103" s="3768"/>
      <c r="G103" s="3809"/>
      <c r="H103" s="3809"/>
      <c r="I103" s="3810"/>
      <c r="J103" s="8533"/>
      <c r="K103" s="1052"/>
      <c r="L103" s="1053"/>
      <c r="M103" s="522" t="s">
        <v>2651</v>
      </c>
      <c r="N103" s="3781"/>
      <c r="O103" s="1056"/>
      <c r="P103" s="1054" t="s">
        <v>2735</v>
      </c>
      <c r="Q103" s="3770" t="s">
        <v>2735</v>
      </c>
      <c r="R103" s="1054" t="s">
        <v>2727</v>
      </c>
      <c r="S103" s="364" t="s">
        <v>2719</v>
      </c>
      <c r="T103" s="1054" t="s">
        <v>2727</v>
      </c>
      <c r="U103" s="1055">
        <v>210000000</v>
      </c>
      <c r="V103" s="1055">
        <v>201500000</v>
      </c>
      <c r="W103" s="1056">
        <v>1</v>
      </c>
      <c r="X103" s="1057" t="s">
        <v>2640</v>
      </c>
      <c r="Y103" s="155"/>
    </row>
    <row r="104" spans="1:25" s="78" customFormat="1" ht="40.5" hidden="1" customHeight="1" x14ac:dyDescent="0.25">
      <c r="A104" s="8518"/>
      <c r="B104" s="8519"/>
      <c r="C104" s="8520"/>
      <c r="D104" s="270"/>
      <c r="E104" s="238"/>
      <c r="F104" s="1065"/>
      <c r="G104" s="3811"/>
      <c r="H104" s="3811"/>
      <c r="I104" s="3812"/>
      <c r="J104" s="8533"/>
      <c r="K104" s="1052"/>
      <c r="L104" s="1053"/>
      <c r="M104" s="522" t="s">
        <v>2651</v>
      </c>
      <c r="N104" s="3781"/>
      <c r="O104" s="1056"/>
      <c r="P104" s="1054" t="s">
        <v>2735</v>
      </c>
      <c r="Q104" s="3770" t="s">
        <v>2735</v>
      </c>
      <c r="R104" s="1054" t="s">
        <v>2727</v>
      </c>
      <c r="S104" s="364" t="s">
        <v>2719</v>
      </c>
      <c r="T104" s="1054" t="s">
        <v>2727</v>
      </c>
      <c r="U104" s="1055">
        <v>210000000</v>
      </c>
      <c r="V104" s="1055">
        <v>201500000</v>
      </c>
      <c r="W104" s="1056">
        <v>1</v>
      </c>
      <c r="X104" s="1057" t="s">
        <v>2640</v>
      </c>
      <c r="Y104" s="155"/>
    </row>
    <row r="105" spans="1:25" s="47" customFormat="1" ht="30" hidden="1" customHeight="1" x14ac:dyDescent="0.3">
      <c r="A105" s="8518"/>
      <c r="B105" s="8519"/>
      <c r="C105" s="8520"/>
      <c r="D105" s="270"/>
      <c r="E105" s="238"/>
      <c r="F105" s="1065"/>
      <c r="G105" s="3811"/>
      <c r="H105" s="3811"/>
      <c r="I105" s="3812"/>
      <c r="J105" s="8533"/>
      <c r="K105" s="1040"/>
      <c r="L105" s="1041"/>
      <c r="M105" s="3792" t="s">
        <v>2741</v>
      </c>
      <c r="N105" s="1044"/>
      <c r="O105" s="3771"/>
      <c r="P105" s="1046" t="s">
        <v>2742</v>
      </c>
      <c r="Q105" s="1050" t="s">
        <v>2742</v>
      </c>
      <c r="R105" s="1046" t="s">
        <v>2740</v>
      </c>
      <c r="S105" s="3769" t="s">
        <v>2743</v>
      </c>
      <c r="T105" s="1046" t="s">
        <v>2740</v>
      </c>
      <c r="U105" s="1045">
        <v>50400000</v>
      </c>
      <c r="V105" s="1045">
        <v>52000000</v>
      </c>
      <c r="W105" s="3771">
        <v>1</v>
      </c>
      <c r="X105" s="1039" t="s">
        <v>2640</v>
      </c>
      <c r="Y105" s="46"/>
    </row>
    <row r="106" spans="1:25" s="47" customFormat="1" ht="46.5" hidden="1" customHeight="1" x14ac:dyDescent="0.3">
      <c r="A106" s="8518"/>
      <c r="B106" s="8519"/>
      <c r="C106" s="8520"/>
      <c r="D106" s="270"/>
      <c r="E106" s="238"/>
      <c r="F106" s="1065"/>
      <c r="G106" s="3811"/>
      <c r="H106" s="3811"/>
      <c r="I106" s="3812"/>
      <c r="J106" s="8533"/>
      <c r="K106" s="1040"/>
      <c r="L106" s="1041"/>
      <c r="M106" s="3792" t="s">
        <v>2651</v>
      </c>
      <c r="N106" s="1044"/>
      <c r="O106" s="3771"/>
      <c r="P106" s="1046"/>
      <c r="Q106" s="1050" t="s">
        <v>2745</v>
      </c>
      <c r="R106" s="1050" t="s">
        <v>2744</v>
      </c>
      <c r="S106" s="3769" t="s">
        <v>2719</v>
      </c>
      <c r="T106" s="1050" t="s">
        <v>2744</v>
      </c>
      <c r="U106" s="1045">
        <v>150000000</v>
      </c>
      <c r="V106" s="1045">
        <v>155000000</v>
      </c>
      <c r="W106" s="3771">
        <v>1</v>
      </c>
      <c r="X106" s="1039" t="s">
        <v>2640</v>
      </c>
      <c r="Y106" s="46"/>
    </row>
    <row r="107" spans="1:25" s="150" customFormat="1" ht="35.1" hidden="1" customHeight="1" x14ac:dyDescent="0.3">
      <c r="A107" s="8518"/>
      <c r="B107" s="8519"/>
      <c r="C107" s="8520"/>
      <c r="D107" s="270"/>
      <c r="E107" s="238"/>
      <c r="F107" s="1065"/>
      <c r="G107" s="3811"/>
      <c r="H107" s="3811"/>
      <c r="I107" s="3812"/>
      <c r="J107" s="8533"/>
      <c r="K107" s="1083" t="s">
        <v>2637</v>
      </c>
      <c r="L107" s="1035" t="s">
        <v>2638</v>
      </c>
      <c r="M107" s="362"/>
      <c r="N107" s="362" t="s">
        <v>2748</v>
      </c>
      <c r="O107" s="1084">
        <v>1</v>
      </c>
      <c r="P107" s="8535"/>
      <c r="Q107" s="8535"/>
      <c r="R107" s="1085"/>
      <c r="S107" s="3774"/>
      <c r="T107" s="1085"/>
      <c r="U107" s="1086">
        <f>SUM(U108)</f>
        <v>110000000</v>
      </c>
      <c r="V107" s="1038"/>
      <c r="W107" s="3774"/>
      <c r="X107" s="1087" t="s">
        <v>2640</v>
      </c>
      <c r="Y107" s="149"/>
    </row>
    <row r="108" spans="1:25" s="47" customFormat="1" ht="39" hidden="1" customHeight="1" x14ac:dyDescent="0.3">
      <c r="A108" s="8518"/>
      <c r="B108" s="8519"/>
      <c r="C108" s="8520"/>
      <c r="D108" s="270"/>
      <c r="E108" s="238"/>
      <c r="F108" s="1065"/>
      <c r="G108" s="3811"/>
      <c r="H108" s="3811"/>
      <c r="I108" s="3812"/>
      <c r="J108" s="8533"/>
      <c r="K108" s="1040"/>
      <c r="L108" s="1041"/>
      <c r="M108" s="3792" t="s">
        <v>2651</v>
      </c>
      <c r="N108" s="1044"/>
      <c r="O108" s="3771"/>
      <c r="P108" s="8481" t="s">
        <v>2754</v>
      </c>
      <c r="Q108" s="8481"/>
      <c r="R108" s="1050" t="s">
        <v>2753</v>
      </c>
      <c r="S108" s="3769" t="s">
        <v>2755</v>
      </c>
      <c r="T108" s="1050" t="s">
        <v>2753</v>
      </c>
      <c r="U108" s="1045">
        <v>110000000</v>
      </c>
      <c r="V108" s="1045">
        <v>115500000</v>
      </c>
      <c r="W108" s="3771">
        <v>1</v>
      </c>
      <c r="X108" s="1039" t="s">
        <v>2640</v>
      </c>
      <c r="Y108" s="46"/>
    </row>
    <row r="109" spans="1:25" s="47" customFormat="1" ht="65.25" hidden="1" customHeight="1" x14ac:dyDescent="0.3">
      <c r="A109" s="8518"/>
      <c r="B109" s="8519"/>
      <c r="C109" s="8520"/>
      <c r="D109" s="270"/>
      <c r="E109" s="241"/>
      <c r="F109" s="1065"/>
      <c r="G109" s="3811"/>
      <c r="H109" s="3811"/>
      <c r="I109" s="3812"/>
      <c r="J109" s="8533"/>
      <c r="K109" s="1040"/>
      <c r="L109" s="1041"/>
      <c r="M109" s="3792"/>
      <c r="N109" s="1044"/>
      <c r="O109" s="3771"/>
      <c r="P109" s="8481"/>
      <c r="Q109" s="8481"/>
      <c r="R109" s="3790"/>
      <c r="S109" s="3771"/>
      <c r="T109" s="3790"/>
      <c r="U109" s="1045"/>
      <c r="V109" s="1045"/>
      <c r="W109" s="3771"/>
      <c r="X109" s="1027"/>
      <c r="Y109" s="46"/>
    </row>
    <row r="110" spans="1:25" s="47" customFormat="1" ht="25.5" customHeight="1" x14ac:dyDescent="0.3">
      <c r="A110" s="8518"/>
      <c r="B110" s="8519"/>
      <c r="C110" s="8520"/>
      <c r="D110" s="8321" t="s">
        <v>4915</v>
      </c>
      <c r="E110" s="1050" t="s">
        <v>4916</v>
      </c>
      <c r="F110" s="8549" t="s">
        <v>4917</v>
      </c>
      <c r="G110" s="8550" t="s">
        <v>2778</v>
      </c>
      <c r="H110" s="8551" t="s">
        <v>627</v>
      </c>
      <c r="I110" s="8552">
        <v>450000000</v>
      </c>
      <c r="J110" s="8533"/>
      <c r="K110" s="1040" t="s">
        <v>2637</v>
      </c>
      <c r="L110" s="1041" t="s">
        <v>2757</v>
      </c>
      <c r="M110" s="3792"/>
      <c r="N110" s="3769" t="s">
        <v>2758</v>
      </c>
      <c r="O110" s="1042">
        <v>1</v>
      </c>
      <c r="P110" s="8481"/>
      <c r="Q110" s="8481"/>
      <c r="R110" s="3790"/>
      <c r="S110" s="3771"/>
      <c r="T110" s="3790"/>
      <c r="U110" s="1043">
        <f>SUM(T111:T112)</f>
        <v>36599000</v>
      </c>
      <c r="V110" s="1045"/>
      <c r="W110" s="3771"/>
      <c r="X110" s="1039" t="s">
        <v>2640</v>
      </c>
      <c r="Y110" s="46"/>
    </row>
    <row r="111" spans="1:25" s="47" customFormat="1" ht="24" customHeight="1" x14ac:dyDescent="0.3">
      <c r="A111" s="8518"/>
      <c r="B111" s="8519"/>
      <c r="C111" s="8520"/>
      <c r="D111" s="8322"/>
      <c r="E111" s="1050" t="s">
        <v>4918</v>
      </c>
      <c r="F111" s="8549"/>
      <c r="G111" s="8550"/>
      <c r="H111" s="8551"/>
      <c r="I111" s="8553"/>
      <c r="J111" s="8534"/>
      <c r="K111" s="1040"/>
      <c r="L111" s="1041"/>
      <c r="M111" s="3792" t="s">
        <v>2760</v>
      </c>
      <c r="N111" s="1044"/>
      <c r="O111" s="3771"/>
      <c r="P111" s="3792" t="s">
        <v>2761</v>
      </c>
      <c r="Q111" s="1050" t="s">
        <v>2761</v>
      </c>
      <c r="R111" s="1050" t="s">
        <v>2759</v>
      </c>
      <c r="S111" s="3769" t="s">
        <v>2762</v>
      </c>
      <c r="T111" s="1050" t="s">
        <v>2759</v>
      </c>
      <c r="U111" s="1045">
        <v>100000000</v>
      </c>
      <c r="V111" s="1045">
        <v>100000000</v>
      </c>
      <c r="W111" s="3792">
        <v>1</v>
      </c>
      <c r="X111" s="1039" t="s">
        <v>2640</v>
      </c>
      <c r="Y111" s="46"/>
    </row>
    <row r="112" spans="1:25" s="47" customFormat="1" ht="24" customHeight="1" x14ac:dyDescent="0.3">
      <c r="A112" s="8518"/>
      <c r="B112" s="8519"/>
      <c r="C112" s="8520"/>
      <c r="D112" s="8548"/>
      <c r="E112" s="1050" t="s">
        <v>4919</v>
      </c>
      <c r="F112" s="8549"/>
      <c r="G112" s="8550"/>
      <c r="H112" s="8551"/>
      <c r="I112" s="8553"/>
      <c r="J112" s="1040"/>
      <c r="K112" s="1041"/>
      <c r="L112" s="3792" t="s">
        <v>2760</v>
      </c>
      <c r="M112" s="1044"/>
      <c r="N112" s="3771"/>
      <c r="O112" s="8554"/>
      <c r="P112" s="8554"/>
      <c r="Q112" s="1050" t="s">
        <v>2763</v>
      </c>
      <c r="R112" s="3769" t="s">
        <v>2762</v>
      </c>
      <c r="S112" s="1050" t="s">
        <v>2763</v>
      </c>
      <c r="T112" s="1045">
        <v>36599000</v>
      </c>
      <c r="U112" s="1045">
        <v>43429000</v>
      </c>
      <c r="V112" s="3771">
        <v>1</v>
      </c>
      <c r="W112" s="1039" t="s">
        <v>2640</v>
      </c>
      <c r="X112" s="46"/>
    </row>
    <row r="113" spans="1:24" s="150" customFormat="1" ht="29.25" hidden="1" customHeight="1" x14ac:dyDescent="0.3">
      <c r="A113" s="8521"/>
      <c r="B113" s="8522"/>
      <c r="C113" s="8523"/>
      <c r="D113" s="1578" t="s">
        <v>4920</v>
      </c>
      <c r="E113" s="1578" t="s">
        <v>4921</v>
      </c>
      <c r="F113" s="1579" t="s">
        <v>4922</v>
      </c>
      <c r="G113" s="3813"/>
      <c r="H113" s="3813"/>
      <c r="I113" s="3814">
        <v>0</v>
      </c>
      <c r="J113" s="1083" t="s">
        <v>2637</v>
      </c>
      <c r="K113" s="1035" t="s">
        <v>2757</v>
      </c>
      <c r="L113" s="362"/>
      <c r="M113" s="362" t="s">
        <v>2765</v>
      </c>
      <c r="N113" s="1084">
        <v>1</v>
      </c>
      <c r="O113" s="8539"/>
      <c r="P113" s="8539"/>
      <c r="Q113" s="1089"/>
      <c r="R113" s="3774"/>
      <c r="S113" s="1089"/>
      <c r="T113" s="1086">
        <f>SUM(T114:T115)</f>
        <v>17364000</v>
      </c>
      <c r="U113" s="1038"/>
      <c r="V113" s="1090"/>
      <c r="W113" s="1087" t="s">
        <v>2640</v>
      </c>
      <c r="X113" s="149"/>
    </row>
    <row r="114" spans="1:24" s="47" customFormat="1" ht="36" customHeight="1" x14ac:dyDescent="0.3">
      <c r="A114" s="8540" t="s">
        <v>4923</v>
      </c>
      <c r="B114" s="8541"/>
      <c r="C114" s="234"/>
      <c r="D114" s="1088" t="s">
        <v>4924</v>
      </c>
      <c r="E114" s="1088" t="s">
        <v>4925</v>
      </c>
      <c r="F114" s="1041" t="s">
        <v>4926</v>
      </c>
      <c r="G114" s="1092" t="s">
        <v>4901</v>
      </c>
      <c r="H114" s="3815" t="s">
        <v>481</v>
      </c>
      <c r="I114" s="3816">
        <v>100000000</v>
      </c>
      <c r="J114" s="1037"/>
      <c r="K114" s="3775"/>
      <c r="L114" s="3792" t="s">
        <v>316</v>
      </c>
      <c r="M114" s="3775"/>
      <c r="N114" s="1085"/>
      <c r="O114" s="1046" t="s">
        <v>378</v>
      </c>
      <c r="P114" s="1050" t="s">
        <v>378</v>
      </c>
      <c r="Q114" s="1050" t="s">
        <v>2768</v>
      </c>
      <c r="R114" s="3769" t="s">
        <v>2766</v>
      </c>
      <c r="S114" s="1050" t="s">
        <v>2768</v>
      </c>
      <c r="T114" s="1038">
        <v>10164000</v>
      </c>
      <c r="U114" s="1045">
        <v>10000000</v>
      </c>
      <c r="V114" s="3774">
        <v>1</v>
      </c>
      <c r="W114" s="1039" t="s">
        <v>2640</v>
      </c>
      <c r="X114" s="46" t="s">
        <v>2769</v>
      </c>
    </row>
    <row r="115" spans="1:24" s="47" customFormat="1" ht="59.25" customHeight="1" thickBot="1" x14ac:dyDescent="0.35">
      <c r="A115" s="8542" t="s">
        <v>2800</v>
      </c>
      <c r="B115" s="8301"/>
      <c r="C115" s="8543"/>
      <c r="D115" s="1088" t="s">
        <v>4927</v>
      </c>
      <c r="E115" s="1088" t="s">
        <v>4928</v>
      </c>
      <c r="F115" s="1041" t="s">
        <v>4929</v>
      </c>
      <c r="G115" s="3817" t="s">
        <v>4930</v>
      </c>
      <c r="H115" s="3815" t="s">
        <v>316</v>
      </c>
      <c r="I115" s="3816">
        <v>220900000</v>
      </c>
      <c r="J115" s="1040"/>
      <c r="K115" s="1041"/>
      <c r="L115" s="3792" t="s">
        <v>316</v>
      </c>
      <c r="M115" s="1044"/>
      <c r="N115" s="3771"/>
      <c r="O115" s="1046" t="s">
        <v>2773</v>
      </c>
      <c r="P115" s="1050" t="s">
        <v>2773</v>
      </c>
      <c r="Q115" s="1050" t="s">
        <v>2772</v>
      </c>
      <c r="R115" s="3769" t="s">
        <v>2771</v>
      </c>
      <c r="S115" s="1050" t="s">
        <v>2772</v>
      </c>
      <c r="T115" s="1045">
        <v>7200000</v>
      </c>
      <c r="U115" s="1045">
        <v>8232000</v>
      </c>
      <c r="V115" s="3771">
        <v>1</v>
      </c>
      <c r="W115" s="1039" t="s">
        <v>2640</v>
      </c>
      <c r="X115" s="46"/>
    </row>
    <row r="116" spans="1:24" s="2075" customFormat="1" ht="44.25" hidden="1" customHeight="1" x14ac:dyDescent="0.3">
      <c r="A116" s="8542"/>
      <c r="B116" s="8301"/>
      <c r="C116" s="8543"/>
      <c r="D116" s="2065" t="s">
        <v>4931</v>
      </c>
      <c r="E116" s="2065" t="s">
        <v>4932</v>
      </c>
      <c r="F116" s="2066" t="s">
        <v>4933</v>
      </c>
      <c r="G116" s="3818" t="s">
        <v>4934</v>
      </c>
      <c r="H116" s="3819" t="s">
        <v>316</v>
      </c>
      <c r="I116" s="3820">
        <v>0</v>
      </c>
      <c r="J116" s="2067" t="s">
        <v>2637</v>
      </c>
      <c r="K116" s="2068" t="s">
        <v>2775</v>
      </c>
      <c r="L116" s="2069"/>
      <c r="M116" s="2069" t="s">
        <v>2776</v>
      </c>
      <c r="N116" s="2070">
        <v>1</v>
      </c>
      <c r="O116" s="8544"/>
      <c r="P116" s="8544"/>
      <c r="Q116" s="2069"/>
      <c r="R116" s="3776"/>
      <c r="S116" s="2069"/>
      <c r="T116" s="2071">
        <f>SUM(T118:T165)</f>
        <v>3082913000</v>
      </c>
      <c r="U116" s="2072"/>
      <c r="V116" s="3776"/>
      <c r="W116" s="2073" t="s">
        <v>2640</v>
      </c>
      <c r="X116" s="2074"/>
    </row>
    <row r="117" spans="1:24" s="2075" customFormat="1" ht="43.5" hidden="1" customHeight="1" x14ac:dyDescent="0.3">
      <c r="A117" s="8542"/>
      <c r="B117" s="8301"/>
      <c r="C117" s="8543"/>
      <c r="D117" s="2065" t="s">
        <v>4935</v>
      </c>
      <c r="E117" s="2065" t="s">
        <v>4932</v>
      </c>
      <c r="F117" s="2066" t="s">
        <v>4933</v>
      </c>
      <c r="G117" s="3818" t="s">
        <v>4934</v>
      </c>
      <c r="H117" s="3821" t="s">
        <v>4936</v>
      </c>
      <c r="I117" s="3820">
        <v>0</v>
      </c>
      <c r="J117" s="2067"/>
      <c r="K117" s="2068"/>
      <c r="L117" s="2069"/>
      <c r="M117" s="2069"/>
      <c r="N117" s="2070"/>
      <c r="O117" s="3776"/>
      <c r="P117" s="3776"/>
      <c r="Q117" s="2069"/>
      <c r="R117" s="3776"/>
      <c r="S117" s="2069"/>
      <c r="T117" s="2071"/>
      <c r="U117" s="2072"/>
      <c r="V117" s="3776"/>
      <c r="W117" s="2073"/>
      <c r="X117" s="2074"/>
    </row>
    <row r="118" spans="1:24" s="2075" customFormat="1" ht="45.75" hidden="1" customHeight="1" x14ac:dyDescent="0.3">
      <c r="A118" s="8542"/>
      <c r="B118" s="8301"/>
      <c r="C118" s="8543"/>
      <c r="D118" s="2065" t="s">
        <v>4937</v>
      </c>
      <c r="E118" s="2065" t="s">
        <v>4932</v>
      </c>
      <c r="F118" s="2066" t="s">
        <v>4933</v>
      </c>
      <c r="G118" s="3818" t="s">
        <v>4934</v>
      </c>
      <c r="H118" s="3821" t="s">
        <v>2695</v>
      </c>
      <c r="I118" s="3820">
        <v>0</v>
      </c>
      <c r="J118" s="2067"/>
      <c r="K118" s="2076"/>
      <c r="L118" s="2069" t="s">
        <v>2651</v>
      </c>
      <c r="M118" s="2077"/>
      <c r="N118" s="3776"/>
      <c r="O118" s="2078" t="s">
        <v>2779</v>
      </c>
      <c r="P118" s="2078" t="s">
        <v>2779</v>
      </c>
      <c r="Q118" s="2078" t="s">
        <v>2778</v>
      </c>
      <c r="R118" s="2066" t="s">
        <v>2780</v>
      </c>
      <c r="S118" s="2078" t="s">
        <v>2778</v>
      </c>
      <c r="T118" s="2072">
        <v>900604000</v>
      </c>
      <c r="U118" s="2072">
        <v>959204000</v>
      </c>
      <c r="V118" s="3776">
        <v>1</v>
      </c>
      <c r="W118" s="2073" t="s">
        <v>2640</v>
      </c>
      <c r="X118" s="2074"/>
    </row>
    <row r="119" spans="1:24" s="2075" customFormat="1" ht="45.75" hidden="1" customHeight="1" x14ac:dyDescent="0.3">
      <c r="A119" s="8542"/>
      <c r="B119" s="8301"/>
      <c r="C119" s="8543"/>
      <c r="D119" s="2065" t="s">
        <v>4938</v>
      </c>
      <c r="E119" s="2065" t="s">
        <v>4932</v>
      </c>
      <c r="F119" s="2066" t="s">
        <v>4933</v>
      </c>
      <c r="G119" s="3818" t="s">
        <v>4934</v>
      </c>
      <c r="H119" s="3821" t="s">
        <v>2885</v>
      </c>
      <c r="I119" s="3820">
        <v>0</v>
      </c>
      <c r="J119" s="2067"/>
      <c r="K119" s="2076"/>
      <c r="L119" s="2069" t="s">
        <v>2651</v>
      </c>
      <c r="M119" s="2077"/>
      <c r="N119" s="3776"/>
      <c r="O119" s="2079" t="s">
        <v>2782</v>
      </c>
      <c r="P119" s="2079" t="s">
        <v>2782</v>
      </c>
      <c r="Q119" s="2078" t="s">
        <v>2778</v>
      </c>
      <c r="R119" s="2066" t="s">
        <v>2785</v>
      </c>
      <c r="S119" s="2078" t="s">
        <v>2778</v>
      </c>
      <c r="T119" s="2072">
        <v>815658000</v>
      </c>
      <c r="U119" s="2072">
        <v>861440900</v>
      </c>
      <c r="V119" s="3776">
        <v>1</v>
      </c>
      <c r="W119" s="2073" t="s">
        <v>2640</v>
      </c>
      <c r="X119" s="2074"/>
    </row>
    <row r="120" spans="1:24" s="2075" customFormat="1" ht="48" hidden="1" customHeight="1" x14ac:dyDescent="0.3">
      <c r="A120" s="8542"/>
      <c r="B120" s="8301"/>
      <c r="C120" s="8543"/>
      <c r="D120" s="2065" t="s">
        <v>4939</v>
      </c>
      <c r="E120" s="2065" t="s">
        <v>4932</v>
      </c>
      <c r="F120" s="2066" t="s">
        <v>4933</v>
      </c>
      <c r="G120" s="3818" t="s">
        <v>4934</v>
      </c>
      <c r="H120" s="3818" t="s">
        <v>3129</v>
      </c>
      <c r="I120" s="3822">
        <v>0</v>
      </c>
      <c r="J120" s="2067"/>
      <c r="K120" s="2076"/>
      <c r="L120" s="2069"/>
      <c r="M120" s="2077"/>
      <c r="N120" s="3776"/>
      <c r="O120" s="2079"/>
      <c r="P120" s="2079"/>
      <c r="Q120" s="2078"/>
      <c r="R120" s="2066"/>
      <c r="S120" s="2078"/>
      <c r="T120" s="2072"/>
      <c r="U120" s="2072"/>
      <c r="V120" s="3776"/>
      <c r="W120" s="2073"/>
      <c r="X120" s="2074"/>
    </row>
    <row r="121" spans="1:24" s="2075" customFormat="1" ht="30" hidden="1" customHeight="1" x14ac:dyDescent="0.3">
      <c r="A121" s="8542"/>
      <c r="B121" s="8301"/>
      <c r="C121" s="8543"/>
      <c r="D121" s="2065" t="s">
        <v>4935</v>
      </c>
      <c r="E121" s="2065"/>
      <c r="F121" s="2066"/>
      <c r="G121" s="3818" t="s">
        <v>4934</v>
      </c>
      <c r="H121" s="3823"/>
      <c r="I121" s="3824"/>
      <c r="J121" s="2067"/>
      <c r="K121" s="2076"/>
      <c r="L121" s="2069"/>
      <c r="M121" s="2077"/>
      <c r="N121" s="3776"/>
      <c r="O121" s="2079"/>
      <c r="P121" s="2079"/>
      <c r="Q121" s="2078"/>
      <c r="R121" s="2066"/>
      <c r="S121" s="2078"/>
      <c r="T121" s="2072"/>
      <c r="U121" s="2072"/>
      <c r="V121" s="3776"/>
      <c r="W121" s="2073"/>
      <c r="X121" s="2074"/>
    </row>
    <row r="122" spans="1:24" s="2075" customFormat="1" ht="30" hidden="1" customHeight="1" x14ac:dyDescent="0.3">
      <c r="A122" s="8542"/>
      <c r="B122" s="8301"/>
      <c r="C122" s="8543"/>
      <c r="D122" s="2065"/>
      <c r="E122" s="2065"/>
      <c r="F122" s="2066"/>
      <c r="G122" s="3818" t="s">
        <v>4934</v>
      </c>
      <c r="H122" s="3823"/>
      <c r="I122" s="3824"/>
      <c r="J122" s="2067"/>
      <c r="K122" s="2076"/>
      <c r="L122" s="2069"/>
      <c r="M122" s="2077"/>
      <c r="N122" s="3776"/>
      <c r="O122" s="2079"/>
      <c r="P122" s="2079"/>
      <c r="Q122" s="2078"/>
      <c r="R122" s="2066"/>
      <c r="S122" s="2078"/>
      <c r="T122" s="2072"/>
      <c r="U122" s="2072"/>
      <c r="V122" s="3776"/>
      <c r="W122" s="2073"/>
      <c r="X122" s="2074"/>
    </row>
    <row r="123" spans="1:24" s="2075" customFormat="1" ht="30" hidden="1" customHeight="1" x14ac:dyDescent="0.3">
      <c r="A123" s="8542"/>
      <c r="B123" s="8301"/>
      <c r="C123" s="8543"/>
      <c r="D123" s="2079"/>
      <c r="E123" s="2078"/>
      <c r="F123" s="2066"/>
      <c r="G123" s="3818" t="s">
        <v>4934</v>
      </c>
      <c r="H123" s="3823"/>
      <c r="I123" s="3824"/>
      <c r="J123" s="2067"/>
      <c r="K123" s="2076"/>
      <c r="L123" s="2069"/>
      <c r="M123" s="2077"/>
      <c r="N123" s="3776"/>
      <c r="O123" s="2079"/>
      <c r="P123" s="2079"/>
      <c r="Q123" s="2078"/>
      <c r="R123" s="2066"/>
      <c r="S123" s="2078"/>
      <c r="T123" s="2072"/>
      <c r="U123" s="2072"/>
      <c r="V123" s="3776"/>
      <c r="W123" s="2073"/>
      <c r="X123" s="2074"/>
    </row>
    <row r="124" spans="1:24" s="2075" customFormat="1" ht="30" hidden="1" customHeight="1" x14ac:dyDescent="0.3">
      <c r="A124" s="8542"/>
      <c r="B124" s="8301"/>
      <c r="C124" s="8543"/>
      <c r="D124" s="2080"/>
      <c r="E124" s="2065"/>
      <c r="F124" s="2066"/>
      <c r="G124" s="3818" t="s">
        <v>4934</v>
      </c>
      <c r="H124" s="2065"/>
      <c r="I124" s="2231"/>
      <c r="J124" s="2067"/>
      <c r="K124" s="2076"/>
      <c r="L124" s="2069"/>
      <c r="M124" s="2077"/>
      <c r="N124" s="3776"/>
      <c r="O124" s="2079"/>
      <c r="P124" s="2079"/>
      <c r="Q124" s="2078"/>
      <c r="R124" s="2066"/>
      <c r="S124" s="2078"/>
      <c r="T124" s="2072"/>
      <c r="U124" s="2072"/>
      <c r="V124" s="3776"/>
      <c r="W124" s="2073"/>
      <c r="X124" s="2074"/>
    </row>
    <row r="125" spans="1:24" s="2075" customFormat="1" ht="30" hidden="1" customHeight="1" x14ac:dyDescent="0.3">
      <c r="A125" s="8542"/>
      <c r="B125" s="8301"/>
      <c r="C125" s="8543"/>
      <c r="D125" s="2080"/>
      <c r="E125" s="2065"/>
      <c r="F125" s="2066"/>
      <c r="G125" s="3818" t="s">
        <v>4934</v>
      </c>
      <c r="H125" s="2065"/>
      <c r="I125" s="2231"/>
      <c r="J125" s="2067"/>
      <c r="K125" s="2076"/>
      <c r="L125" s="2069"/>
      <c r="M125" s="2077"/>
      <c r="N125" s="3776"/>
      <c r="O125" s="2079"/>
      <c r="P125" s="2079"/>
      <c r="Q125" s="2078"/>
      <c r="R125" s="2066"/>
      <c r="S125" s="2078"/>
      <c r="T125" s="2072"/>
      <c r="U125" s="2072"/>
      <c r="V125" s="3776"/>
      <c r="W125" s="2073"/>
      <c r="X125" s="2074"/>
    </row>
    <row r="126" spans="1:24" s="2075" customFormat="1" ht="30" hidden="1" customHeight="1" x14ac:dyDescent="0.3">
      <c r="A126" s="8542"/>
      <c r="B126" s="8301"/>
      <c r="C126" s="8543"/>
      <c r="D126" s="2079"/>
      <c r="E126" s="2078"/>
      <c r="F126" s="2066"/>
      <c r="G126" s="3818" t="s">
        <v>4934</v>
      </c>
      <c r="H126" s="2065"/>
      <c r="I126" s="2231"/>
      <c r="J126" s="2067"/>
      <c r="K126" s="2076"/>
      <c r="L126" s="2069"/>
      <c r="M126" s="2077"/>
      <c r="N126" s="3776"/>
      <c r="O126" s="2079"/>
      <c r="P126" s="2079"/>
      <c r="Q126" s="2078"/>
      <c r="R126" s="2066"/>
      <c r="S126" s="2078"/>
      <c r="T126" s="2072"/>
      <c r="U126" s="2072"/>
      <c r="V126" s="3776"/>
      <c r="W126" s="2073"/>
      <c r="X126" s="2074"/>
    </row>
    <row r="127" spans="1:24" s="2075" customFormat="1" ht="39.75" hidden="1" customHeight="1" x14ac:dyDescent="0.3">
      <c r="A127" s="8542"/>
      <c r="B127" s="8301"/>
      <c r="C127" s="8543"/>
      <c r="D127" s="3777"/>
      <c r="E127" s="8545" t="s">
        <v>1</v>
      </c>
      <c r="F127" s="8545"/>
      <c r="G127" s="3818" t="s">
        <v>4934</v>
      </c>
      <c r="H127" s="2065"/>
      <c r="I127" s="2231"/>
      <c r="J127" s="2067"/>
      <c r="K127" s="2076"/>
      <c r="L127" s="2069"/>
      <c r="M127" s="2077"/>
      <c r="N127" s="3776"/>
      <c r="O127" s="2079"/>
      <c r="P127" s="2079"/>
      <c r="Q127" s="2078"/>
      <c r="R127" s="2066"/>
      <c r="S127" s="2078"/>
      <c r="T127" s="2072"/>
      <c r="U127" s="2072"/>
      <c r="V127" s="3776"/>
      <c r="W127" s="2073"/>
      <c r="X127" s="2074"/>
    </row>
    <row r="128" spans="1:24" s="2075" customFormat="1" ht="30" hidden="1" customHeight="1" x14ac:dyDescent="0.3">
      <c r="A128" s="8542"/>
      <c r="B128" s="8301"/>
      <c r="C128" s="8543"/>
      <c r="D128" s="3777"/>
      <c r="E128" s="3777"/>
      <c r="F128" s="3777"/>
      <c r="G128" s="3818" t="s">
        <v>4934</v>
      </c>
      <c r="H128" s="2065"/>
      <c r="I128" s="2231"/>
      <c r="J128" s="2067"/>
      <c r="K128" s="2076"/>
      <c r="L128" s="2069"/>
      <c r="M128" s="2077"/>
      <c r="N128" s="3776"/>
      <c r="O128" s="2079"/>
      <c r="P128" s="2079"/>
      <c r="Q128" s="2078"/>
      <c r="R128" s="2066"/>
      <c r="S128" s="2078"/>
      <c r="T128" s="2072"/>
      <c r="U128" s="2072"/>
      <c r="V128" s="3776"/>
      <c r="W128" s="2073"/>
      <c r="X128" s="2074"/>
    </row>
    <row r="129" spans="1:24" s="2075" customFormat="1" ht="30" hidden="1" customHeight="1" x14ac:dyDescent="0.3">
      <c r="A129" s="8542"/>
      <c r="B129" s="8301"/>
      <c r="C129" s="8543"/>
      <c r="D129" s="3777"/>
      <c r="E129" s="3777"/>
      <c r="F129" s="3777"/>
      <c r="G129" s="3818" t="s">
        <v>4934</v>
      </c>
      <c r="H129" s="2065"/>
      <c r="I129" s="2231"/>
      <c r="J129" s="2067"/>
      <c r="K129" s="2076"/>
      <c r="L129" s="2069"/>
      <c r="M129" s="2077"/>
      <c r="N129" s="3776"/>
      <c r="O129" s="2079"/>
      <c r="P129" s="2079"/>
      <c r="Q129" s="2078"/>
      <c r="R129" s="2066"/>
      <c r="S129" s="2078"/>
      <c r="T129" s="2072"/>
      <c r="U129" s="2072"/>
      <c r="V129" s="3776"/>
      <c r="W129" s="2073"/>
      <c r="X129" s="2074"/>
    </row>
    <row r="130" spans="1:24" s="2075" customFormat="1" ht="30" hidden="1" customHeight="1" x14ac:dyDescent="0.3">
      <c r="A130" s="8542"/>
      <c r="B130" s="8301"/>
      <c r="C130" s="8543"/>
      <c r="D130" s="2077"/>
      <c r="E130" s="2077"/>
      <c r="F130" s="2077"/>
      <c r="G130" s="3818" t="s">
        <v>4934</v>
      </c>
      <c r="H130" s="2065"/>
      <c r="I130" s="2231"/>
      <c r="J130" s="2067"/>
      <c r="K130" s="2076"/>
      <c r="L130" s="2069"/>
      <c r="M130" s="2077"/>
      <c r="N130" s="3776"/>
      <c r="O130" s="2079"/>
      <c r="P130" s="2079"/>
      <c r="Q130" s="2078"/>
      <c r="R130" s="2066"/>
      <c r="S130" s="2078"/>
      <c r="T130" s="2072"/>
      <c r="U130" s="2072"/>
      <c r="V130" s="3776"/>
      <c r="W130" s="2073"/>
      <c r="X130" s="2074"/>
    </row>
    <row r="131" spans="1:24" s="2075" customFormat="1" ht="30" hidden="1" customHeight="1" x14ac:dyDescent="0.3">
      <c r="A131" s="8542"/>
      <c r="B131" s="8301"/>
      <c r="C131" s="8543"/>
      <c r="D131" s="2081"/>
      <c r="E131" s="2081"/>
      <c r="F131" s="2081" t="s">
        <v>2801</v>
      </c>
      <c r="G131" s="3818" t="s">
        <v>4934</v>
      </c>
      <c r="H131" s="2065"/>
      <c r="I131" s="2231"/>
      <c r="J131" s="2067"/>
      <c r="K131" s="2076"/>
      <c r="L131" s="2069"/>
      <c r="M131" s="2077"/>
      <c r="N131" s="3776"/>
      <c r="O131" s="2079"/>
      <c r="P131" s="2079"/>
      <c r="Q131" s="2078"/>
      <c r="R131" s="2066"/>
      <c r="S131" s="2078"/>
      <c r="T131" s="2072"/>
      <c r="U131" s="2072"/>
      <c r="V131" s="3776"/>
      <c r="W131" s="2073"/>
      <c r="X131" s="2074"/>
    </row>
    <row r="132" spans="1:24" s="2093" customFormat="1" ht="30" hidden="1" customHeight="1" x14ac:dyDescent="0.3">
      <c r="A132" s="8542"/>
      <c r="B132" s="8301"/>
      <c r="C132" s="8543"/>
      <c r="D132" s="2082"/>
      <c r="E132" s="2082"/>
      <c r="F132" s="2081" t="s">
        <v>6982</v>
      </c>
      <c r="G132" s="3818" t="s">
        <v>4934</v>
      </c>
      <c r="H132" s="2065"/>
      <c r="I132" s="2231"/>
      <c r="J132" s="2083"/>
      <c r="K132" s="2084"/>
      <c r="L132" s="2085"/>
      <c r="M132" s="3777"/>
      <c r="N132" s="2086"/>
      <c r="O132" s="2087"/>
      <c r="P132" s="2087"/>
      <c r="Q132" s="2088"/>
      <c r="R132" s="2089"/>
      <c r="S132" s="2088"/>
      <c r="T132" s="2090"/>
      <c r="U132" s="2090"/>
      <c r="V132" s="2086"/>
      <c r="W132" s="2091"/>
      <c r="X132" s="2092"/>
    </row>
    <row r="133" spans="1:24" s="2093" customFormat="1" ht="30" hidden="1" customHeight="1" x14ac:dyDescent="0.3">
      <c r="A133" s="8542"/>
      <c r="B133" s="8301"/>
      <c r="C133" s="8543"/>
      <c r="D133" s="2082"/>
      <c r="E133" s="2082"/>
      <c r="F133" s="2082"/>
      <c r="G133" s="3818" t="s">
        <v>4934</v>
      </c>
      <c r="H133" s="2080"/>
      <c r="I133" s="2231"/>
      <c r="J133" s="2083"/>
      <c r="K133" s="2084"/>
      <c r="L133" s="2085"/>
      <c r="M133" s="3777"/>
      <c r="N133" s="2086"/>
      <c r="O133" s="2087"/>
      <c r="P133" s="2087"/>
      <c r="Q133" s="2088"/>
      <c r="R133" s="2089"/>
      <c r="S133" s="2088"/>
      <c r="T133" s="2090"/>
      <c r="U133" s="2090"/>
      <c r="V133" s="2086"/>
      <c r="W133" s="2091"/>
      <c r="X133" s="2092"/>
    </row>
    <row r="134" spans="1:24" s="2093" customFormat="1" ht="30" hidden="1" customHeight="1" x14ac:dyDescent="0.3">
      <c r="A134" s="8542"/>
      <c r="B134" s="8301"/>
      <c r="C134" s="8543"/>
      <c r="D134" s="2082"/>
      <c r="E134" s="2082"/>
      <c r="F134" s="2082"/>
      <c r="G134" s="3818" t="s">
        <v>4934</v>
      </c>
      <c r="H134" s="2080"/>
      <c r="I134" s="2231"/>
      <c r="J134" s="2083"/>
      <c r="K134" s="2084"/>
      <c r="L134" s="2085"/>
      <c r="M134" s="3777"/>
      <c r="N134" s="2086"/>
      <c r="O134" s="2087"/>
      <c r="P134" s="2087"/>
      <c r="Q134" s="2088"/>
      <c r="R134" s="2089"/>
      <c r="S134" s="2088"/>
      <c r="T134" s="2090"/>
      <c r="U134" s="2090"/>
      <c r="V134" s="2086"/>
      <c r="W134" s="2091"/>
      <c r="X134" s="2092"/>
    </row>
    <row r="135" spans="1:24" s="2093" customFormat="1" ht="30" hidden="1" customHeight="1" x14ac:dyDescent="0.3">
      <c r="A135" s="8542"/>
      <c r="B135" s="8301"/>
      <c r="C135" s="8543"/>
      <c r="D135" s="2082"/>
      <c r="E135" s="2082"/>
      <c r="F135" s="2082"/>
      <c r="G135" s="3818" t="s">
        <v>4934</v>
      </c>
      <c r="H135" s="2080"/>
      <c r="I135" s="2231"/>
      <c r="J135" s="2083"/>
      <c r="K135" s="2084"/>
      <c r="L135" s="2085"/>
      <c r="M135" s="3777"/>
      <c r="N135" s="2086"/>
      <c r="O135" s="2087"/>
      <c r="P135" s="2087"/>
      <c r="Q135" s="2088"/>
      <c r="R135" s="2089"/>
      <c r="S135" s="2088"/>
      <c r="T135" s="2090"/>
      <c r="U135" s="2090"/>
      <c r="V135" s="2086"/>
      <c r="W135" s="2091"/>
      <c r="X135" s="2092"/>
    </row>
    <row r="136" spans="1:24" s="2093" customFormat="1" ht="30" hidden="1" customHeight="1" x14ac:dyDescent="0.3">
      <c r="A136" s="8542"/>
      <c r="B136" s="8301"/>
      <c r="C136" s="8543"/>
      <c r="D136" s="2082"/>
      <c r="E136" s="2082"/>
      <c r="F136" s="2094" t="s">
        <v>2802</v>
      </c>
      <c r="G136" s="3818" t="s">
        <v>4934</v>
      </c>
      <c r="H136" s="2080"/>
      <c r="I136" s="2231"/>
      <c r="J136" s="2083"/>
      <c r="K136" s="2084"/>
      <c r="L136" s="2085"/>
      <c r="M136" s="3777"/>
      <c r="N136" s="2086"/>
      <c r="O136" s="2087"/>
      <c r="P136" s="2087"/>
      <c r="Q136" s="2088"/>
      <c r="R136" s="2089"/>
      <c r="S136" s="2088"/>
      <c r="T136" s="2090"/>
      <c r="U136" s="2090"/>
      <c r="V136" s="2086"/>
      <c r="W136" s="2091"/>
      <c r="X136" s="2092"/>
    </row>
    <row r="137" spans="1:24" s="2093" customFormat="1" ht="30" hidden="1" customHeight="1" x14ac:dyDescent="0.3">
      <c r="A137" s="8542"/>
      <c r="B137" s="8301"/>
      <c r="C137" s="8543"/>
      <c r="D137" s="2082"/>
      <c r="E137" s="2082"/>
      <c r="F137" s="2081" t="s">
        <v>2620</v>
      </c>
      <c r="G137" s="3818" t="s">
        <v>4934</v>
      </c>
      <c r="H137" s="2080"/>
      <c r="I137" s="2231"/>
      <c r="J137" s="2083"/>
      <c r="K137" s="2084"/>
      <c r="L137" s="2085"/>
      <c r="M137" s="3777"/>
      <c r="N137" s="2086"/>
      <c r="O137" s="2087"/>
      <c r="P137" s="2087"/>
      <c r="Q137" s="2088"/>
      <c r="R137" s="2089"/>
      <c r="S137" s="2088"/>
      <c r="T137" s="2090"/>
      <c r="U137" s="2090"/>
      <c r="V137" s="2086"/>
      <c r="W137" s="2091"/>
      <c r="X137" s="2092"/>
    </row>
    <row r="138" spans="1:24" s="2093" customFormat="1" ht="30" hidden="1" customHeight="1" x14ac:dyDescent="0.3">
      <c r="A138" s="8542"/>
      <c r="B138" s="8301"/>
      <c r="C138" s="8543"/>
      <c r="D138" s="2082"/>
      <c r="E138" s="2082"/>
      <c r="F138" s="2081" t="s">
        <v>2803</v>
      </c>
      <c r="G138" s="3818" t="s">
        <v>4934</v>
      </c>
      <c r="H138" s="2095"/>
      <c r="I138" s="2232">
        <f>I12+I16</f>
        <v>46863889663.589996</v>
      </c>
      <c r="J138" s="2083"/>
      <c r="K138" s="2084"/>
      <c r="L138" s="2085"/>
      <c r="M138" s="3777"/>
      <c r="N138" s="2086"/>
      <c r="O138" s="2087"/>
      <c r="P138" s="2087"/>
      <c r="Q138" s="2088"/>
      <c r="R138" s="2089"/>
      <c r="S138" s="2088"/>
      <c r="T138" s="2090"/>
      <c r="U138" s="2090"/>
      <c r="V138" s="2086"/>
      <c r="W138" s="2091"/>
      <c r="X138" s="2092"/>
    </row>
    <row r="139" spans="1:24" s="2093" customFormat="1" ht="30" hidden="1" customHeight="1" x14ac:dyDescent="0.3">
      <c r="A139" s="8542"/>
      <c r="B139" s="8301"/>
      <c r="C139" s="8543"/>
      <c r="D139" s="2082"/>
      <c r="E139" s="2082"/>
      <c r="F139" s="2082"/>
      <c r="G139" s="3818" t="s">
        <v>4934</v>
      </c>
      <c r="H139" s="2095"/>
      <c r="I139" s="2233"/>
      <c r="J139" s="2083"/>
      <c r="K139" s="2084"/>
      <c r="L139" s="2085"/>
      <c r="M139" s="3777"/>
      <c r="N139" s="2086"/>
      <c r="O139" s="2087"/>
      <c r="P139" s="2087"/>
      <c r="Q139" s="2088"/>
      <c r="R139" s="2089"/>
      <c r="S139" s="2088"/>
      <c r="T139" s="2090"/>
      <c r="U139" s="2090"/>
      <c r="V139" s="2086"/>
      <c r="W139" s="2091"/>
      <c r="X139" s="2092"/>
    </row>
    <row r="140" spans="1:24" s="2093" customFormat="1" ht="30" hidden="1" customHeight="1" x14ac:dyDescent="0.3">
      <c r="A140" s="8542"/>
      <c r="B140" s="8301"/>
      <c r="C140" s="8543"/>
      <c r="D140" s="2082"/>
      <c r="E140" s="2082"/>
      <c r="F140" s="2082"/>
      <c r="G140" s="3818" t="s">
        <v>4934</v>
      </c>
      <c r="H140" s="2095"/>
      <c r="I140" s="2233"/>
      <c r="J140" s="2083"/>
      <c r="K140" s="2084"/>
      <c r="L140" s="2085"/>
      <c r="M140" s="3777"/>
      <c r="N140" s="2086"/>
      <c r="O140" s="2087"/>
      <c r="P140" s="2087"/>
      <c r="Q140" s="2088"/>
      <c r="R140" s="2089"/>
      <c r="S140" s="2088"/>
      <c r="T140" s="2090"/>
      <c r="U140" s="2090"/>
      <c r="V140" s="2086"/>
      <c r="W140" s="2091"/>
      <c r="X140" s="2092"/>
    </row>
    <row r="141" spans="1:24" s="2075" customFormat="1" ht="44.25" hidden="1" customHeight="1" x14ac:dyDescent="0.3">
      <c r="A141" s="8542"/>
      <c r="B141" s="8301"/>
      <c r="C141" s="8543"/>
      <c r="D141" s="2065" t="s">
        <v>4940</v>
      </c>
      <c r="E141" s="2065" t="s">
        <v>4932</v>
      </c>
      <c r="F141" s="2066" t="s">
        <v>4933</v>
      </c>
      <c r="G141" s="3818" t="s">
        <v>4934</v>
      </c>
      <c r="H141" s="2096" t="s">
        <v>1583</v>
      </c>
      <c r="I141" s="2234">
        <v>0</v>
      </c>
      <c r="J141" s="2067"/>
      <c r="K141" s="2076"/>
      <c r="L141" s="2069" t="s">
        <v>568</v>
      </c>
      <c r="M141" s="2077"/>
      <c r="N141" s="3776"/>
      <c r="O141" s="2078" t="s">
        <v>2789</v>
      </c>
      <c r="P141" s="2078" t="s">
        <v>2789</v>
      </c>
      <c r="Q141" s="2078" t="s">
        <v>2778</v>
      </c>
      <c r="R141" s="2066" t="s">
        <v>2790</v>
      </c>
      <c r="S141" s="2078" t="s">
        <v>2778</v>
      </c>
      <c r="T141" s="2072">
        <v>797171000</v>
      </c>
      <c r="U141" s="2072">
        <v>842025550</v>
      </c>
      <c r="V141" s="3776">
        <v>1</v>
      </c>
      <c r="W141" s="2073" t="s">
        <v>2640</v>
      </c>
      <c r="X141" s="2074"/>
    </row>
    <row r="142" spans="1:24" s="2075" customFormat="1" ht="45.75" hidden="1" customHeight="1" x14ac:dyDescent="0.3">
      <c r="A142" s="8542"/>
      <c r="B142" s="8301"/>
      <c r="C142" s="8543"/>
      <c r="D142" s="2065" t="s">
        <v>4941</v>
      </c>
      <c r="E142" s="2065" t="s">
        <v>4932</v>
      </c>
      <c r="F142" s="2066" t="s">
        <v>4933</v>
      </c>
      <c r="G142" s="3818" t="s">
        <v>4934</v>
      </c>
      <c r="H142" s="2065" t="s">
        <v>4942</v>
      </c>
      <c r="I142" s="2235">
        <v>0</v>
      </c>
      <c r="J142" s="2067"/>
      <c r="K142" s="2076"/>
      <c r="L142" s="2069"/>
      <c r="M142" s="2077"/>
      <c r="N142" s="3776"/>
      <c r="O142" s="2078"/>
      <c r="P142" s="2078"/>
      <c r="Q142" s="2078"/>
      <c r="R142" s="2066"/>
      <c r="S142" s="2078"/>
      <c r="T142" s="2072"/>
      <c r="U142" s="2072"/>
      <c r="V142" s="3776"/>
      <c r="W142" s="2073"/>
      <c r="X142" s="2074"/>
    </row>
    <row r="143" spans="1:24" s="2075" customFormat="1" ht="30" hidden="1" customHeight="1" x14ac:dyDescent="0.3">
      <c r="A143" s="8542"/>
      <c r="B143" s="8301"/>
      <c r="C143" s="8543"/>
      <c r="D143" s="2097"/>
      <c r="E143" s="2098"/>
      <c r="F143" s="2076" t="s">
        <v>4933</v>
      </c>
      <c r="G143" s="3825" t="s">
        <v>4934</v>
      </c>
      <c r="H143" s="2099"/>
      <c r="I143" s="2236"/>
      <c r="J143" s="2067"/>
      <c r="K143" s="2076"/>
      <c r="L143" s="2069"/>
      <c r="M143" s="2077"/>
      <c r="N143" s="3776"/>
      <c r="O143" s="2078"/>
      <c r="P143" s="2078"/>
      <c r="Q143" s="2078"/>
      <c r="R143" s="2066"/>
      <c r="S143" s="2078"/>
      <c r="T143" s="2072"/>
      <c r="U143" s="2072"/>
      <c r="V143" s="3776"/>
      <c r="W143" s="2073"/>
      <c r="X143" s="2074"/>
    </row>
    <row r="144" spans="1:24" s="2075" customFormat="1" ht="30" hidden="1" customHeight="1" x14ac:dyDescent="0.3">
      <c r="A144" s="8542"/>
      <c r="B144" s="8301"/>
      <c r="C144" s="8543"/>
      <c r="D144" s="2097"/>
      <c r="E144" s="2098"/>
      <c r="F144" s="2076" t="s">
        <v>4933</v>
      </c>
      <c r="G144" s="3825" t="s">
        <v>4934</v>
      </c>
      <c r="H144" s="2100"/>
      <c r="I144" s="2236"/>
      <c r="J144" s="2067"/>
      <c r="K144" s="2076"/>
      <c r="L144" s="2069"/>
      <c r="M144" s="2077"/>
      <c r="N144" s="3776"/>
      <c r="O144" s="2078"/>
      <c r="P144" s="2078"/>
      <c r="Q144" s="2078"/>
      <c r="R144" s="2066"/>
      <c r="S144" s="2078"/>
      <c r="T144" s="2072"/>
      <c r="U144" s="2072"/>
      <c r="V144" s="3776"/>
      <c r="W144" s="2073"/>
      <c r="X144" s="2074"/>
    </row>
    <row r="145" spans="1:24" s="2075" customFormat="1" ht="40.5" hidden="1" customHeight="1" x14ac:dyDescent="0.3">
      <c r="A145" s="8542"/>
      <c r="B145" s="8301"/>
      <c r="C145" s="8543"/>
      <c r="D145" s="2097"/>
      <c r="E145" s="2098"/>
      <c r="F145" s="2076" t="s">
        <v>4933</v>
      </c>
      <c r="G145" s="3825" t="s">
        <v>4934</v>
      </c>
      <c r="H145" s="2100"/>
      <c r="I145" s="2236"/>
      <c r="J145" s="2067"/>
      <c r="K145" s="2076"/>
      <c r="L145" s="2069"/>
      <c r="M145" s="2077"/>
      <c r="N145" s="3776"/>
      <c r="O145" s="2078"/>
      <c r="P145" s="2078"/>
      <c r="Q145" s="2078"/>
      <c r="R145" s="2066"/>
      <c r="S145" s="2078"/>
      <c r="T145" s="2072"/>
      <c r="U145" s="2072"/>
      <c r="V145" s="3776"/>
      <c r="W145" s="2073"/>
      <c r="X145" s="2074"/>
    </row>
    <row r="146" spans="1:24" s="2075" customFormat="1" ht="30" hidden="1" customHeight="1" x14ac:dyDescent="0.3">
      <c r="A146" s="8542"/>
      <c r="B146" s="8301"/>
      <c r="C146" s="8543"/>
      <c r="D146" s="2097"/>
      <c r="E146" s="2101">
        <f>4008100</f>
        <v>4008100</v>
      </c>
      <c r="F146" s="2076" t="s">
        <v>4933</v>
      </c>
      <c r="G146" s="3825" t="s">
        <v>4934</v>
      </c>
      <c r="H146" s="2100"/>
      <c r="I146" s="2236"/>
      <c r="J146" s="2067"/>
      <c r="K146" s="2076"/>
      <c r="L146" s="2069"/>
      <c r="M146" s="2077"/>
      <c r="N146" s="3776"/>
      <c r="O146" s="2078"/>
      <c r="P146" s="2078"/>
      <c r="Q146" s="2078"/>
      <c r="R146" s="2066"/>
      <c r="S146" s="2078"/>
      <c r="T146" s="2072"/>
      <c r="U146" s="2072"/>
      <c r="V146" s="3776"/>
      <c r="W146" s="2073"/>
      <c r="X146" s="2074"/>
    </row>
    <row r="147" spans="1:24" s="2075" customFormat="1" ht="38.25" hidden="1" customHeight="1" x14ac:dyDescent="0.3">
      <c r="A147" s="8542"/>
      <c r="B147" s="8301"/>
      <c r="C147" s="8543"/>
      <c r="D147" s="2097"/>
      <c r="E147" s="2098"/>
      <c r="F147" s="2076" t="s">
        <v>4933</v>
      </c>
      <c r="G147" s="3825" t="s">
        <v>4934</v>
      </c>
      <c r="H147" s="2099"/>
      <c r="I147" s="2236"/>
      <c r="J147" s="2067"/>
      <c r="K147" s="2076"/>
      <c r="L147" s="2069"/>
      <c r="M147" s="2077"/>
      <c r="N147" s="3776"/>
      <c r="O147" s="2078"/>
      <c r="P147" s="2078"/>
      <c r="Q147" s="2078"/>
      <c r="R147" s="2066"/>
      <c r="S147" s="2078"/>
      <c r="T147" s="2072"/>
      <c r="U147" s="2072"/>
      <c r="V147" s="3776"/>
      <c r="W147" s="2073"/>
      <c r="X147" s="2074"/>
    </row>
    <row r="148" spans="1:24" s="2075" customFormat="1" ht="30" hidden="1" customHeight="1" x14ac:dyDescent="0.3">
      <c r="A148" s="8542"/>
      <c r="B148" s="8301"/>
      <c r="C148" s="8543"/>
      <c r="D148" s="2097"/>
      <c r="E148" s="2098"/>
      <c r="F148" s="2076" t="s">
        <v>4933</v>
      </c>
      <c r="G148" s="3825" t="s">
        <v>4934</v>
      </c>
      <c r="H148" s="2099"/>
      <c r="I148" s="2236"/>
      <c r="J148" s="2067"/>
      <c r="K148" s="2076"/>
      <c r="L148" s="2069"/>
      <c r="M148" s="2077"/>
      <c r="N148" s="3776"/>
      <c r="O148" s="2078"/>
      <c r="P148" s="2078"/>
      <c r="Q148" s="2078"/>
      <c r="R148" s="2066"/>
      <c r="S148" s="2078"/>
      <c r="T148" s="2072"/>
      <c r="U148" s="2072"/>
      <c r="V148" s="3776"/>
      <c r="W148" s="2073"/>
      <c r="X148" s="2074"/>
    </row>
    <row r="149" spans="1:24" s="2075" customFormat="1" ht="67.5" hidden="1" customHeight="1" x14ac:dyDescent="0.3">
      <c r="A149" s="8542"/>
      <c r="B149" s="8301"/>
      <c r="C149" s="8543"/>
      <c r="D149" s="2097"/>
      <c r="E149" s="2098">
        <f>430*150</f>
        <v>64500</v>
      </c>
      <c r="F149" s="2076" t="s">
        <v>4933</v>
      </c>
      <c r="G149" s="3825" t="s">
        <v>4934</v>
      </c>
      <c r="H149" s="2099"/>
      <c r="I149" s="2236"/>
      <c r="J149" s="2067"/>
      <c r="K149" s="2076"/>
      <c r="L149" s="2069"/>
      <c r="M149" s="2077"/>
      <c r="N149" s="3776"/>
      <c r="O149" s="2078"/>
      <c r="P149" s="2078"/>
      <c r="Q149" s="2078"/>
      <c r="R149" s="2066"/>
      <c r="S149" s="2078"/>
      <c r="T149" s="2072"/>
      <c r="U149" s="2072"/>
      <c r="V149" s="3776"/>
      <c r="W149" s="2073"/>
      <c r="X149" s="2074"/>
    </row>
    <row r="150" spans="1:24" s="2075" customFormat="1" ht="42" hidden="1" customHeight="1" x14ac:dyDescent="0.3">
      <c r="A150" s="8542"/>
      <c r="B150" s="8301"/>
      <c r="C150" s="8543"/>
      <c r="D150" s="2097"/>
      <c r="E150" s="2098"/>
      <c r="F150" s="2076" t="s">
        <v>4933</v>
      </c>
      <c r="G150" s="3825" t="s">
        <v>4934</v>
      </c>
      <c r="H150" s="2100"/>
      <c r="I150" s="2236"/>
      <c r="J150" s="2067"/>
      <c r="K150" s="2076"/>
      <c r="L150" s="2069"/>
      <c r="M150" s="2077"/>
      <c r="N150" s="3776"/>
      <c r="O150" s="2078"/>
      <c r="P150" s="2078"/>
      <c r="Q150" s="2078"/>
      <c r="R150" s="2066"/>
      <c r="S150" s="2078"/>
      <c r="T150" s="2072"/>
      <c r="U150" s="2072"/>
      <c r="V150" s="3776"/>
      <c r="W150" s="2073"/>
      <c r="X150" s="2074"/>
    </row>
    <row r="151" spans="1:24" s="2075" customFormat="1" ht="25.5" hidden="1" customHeight="1" x14ac:dyDescent="0.3">
      <c r="A151" s="8542"/>
      <c r="B151" s="8301"/>
      <c r="C151" s="8543"/>
      <c r="D151" s="2097"/>
      <c r="E151" s="2098"/>
      <c r="F151" s="2076" t="s">
        <v>4933</v>
      </c>
      <c r="G151" s="3825" t="s">
        <v>4934</v>
      </c>
      <c r="H151" s="2100"/>
      <c r="I151" s="2236"/>
      <c r="J151" s="2067"/>
      <c r="K151" s="2076"/>
      <c r="L151" s="2069"/>
      <c r="M151" s="2077"/>
      <c r="N151" s="3776"/>
      <c r="O151" s="2078"/>
      <c r="P151" s="2078"/>
      <c r="Q151" s="2078"/>
      <c r="R151" s="2066"/>
      <c r="S151" s="2078"/>
      <c r="T151" s="2072"/>
      <c r="U151" s="2072"/>
      <c r="V151" s="3776"/>
      <c r="W151" s="2073"/>
      <c r="X151" s="2074"/>
    </row>
    <row r="152" spans="1:24" s="2075" customFormat="1" ht="0.75" hidden="1" customHeight="1" x14ac:dyDescent="0.3">
      <c r="A152" s="8542"/>
      <c r="B152" s="8301"/>
      <c r="C152" s="8543"/>
      <c r="D152" s="2097"/>
      <c r="E152" s="2098"/>
      <c r="F152" s="2076" t="s">
        <v>4933</v>
      </c>
      <c r="G152" s="3825" t="s">
        <v>4934</v>
      </c>
      <c r="H152" s="2100"/>
      <c r="I152" s="2236"/>
      <c r="J152" s="2067"/>
      <c r="K152" s="2076"/>
      <c r="L152" s="2069"/>
      <c r="M152" s="2077"/>
      <c r="N152" s="3776"/>
      <c r="O152" s="2078"/>
      <c r="P152" s="2078"/>
      <c r="Q152" s="2078"/>
      <c r="R152" s="2066"/>
      <c r="S152" s="2078"/>
      <c r="T152" s="2072"/>
      <c r="U152" s="2072"/>
      <c r="V152" s="3776"/>
      <c r="W152" s="2073"/>
      <c r="X152" s="2074"/>
    </row>
    <row r="153" spans="1:24" s="2075" customFormat="1" ht="0.75" hidden="1" customHeight="1" x14ac:dyDescent="0.3">
      <c r="A153" s="8542"/>
      <c r="B153" s="8301"/>
      <c r="C153" s="8543"/>
      <c r="D153" s="2097"/>
      <c r="E153" s="2098"/>
      <c r="F153" s="2076" t="s">
        <v>4933</v>
      </c>
      <c r="G153" s="3825" t="s">
        <v>4934</v>
      </c>
      <c r="H153" s="2100"/>
      <c r="I153" s="2236"/>
      <c r="J153" s="2067"/>
      <c r="K153" s="2076"/>
      <c r="L153" s="2069"/>
      <c r="M153" s="2077"/>
      <c r="N153" s="3776"/>
      <c r="O153" s="2078"/>
      <c r="P153" s="2078"/>
      <c r="Q153" s="2078"/>
      <c r="R153" s="2066"/>
      <c r="S153" s="2078"/>
      <c r="T153" s="2072"/>
      <c r="U153" s="2072"/>
      <c r="V153" s="3776"/>
      <c r="W153" s="2073"/>
      <c r="X153" s="2074"/>
    </row>
    <row r="154" spans="1:24" s="2075" customFormat="1" ht="0.75" hidden="1" customHeight="1" x14ac:dyDescent="0.3">
      <c r="A154" s="8542"/>
      <c r="B154" s="8301"/>
      <c r="C154" s="8543"/>
      <c r="D154" s="2097"/>
      <c r="E154" s="2098"/>
      <c r="F154" s="2076" t="s">
        <v>4933</v>
      </c>
      <c r="G154" s="3825" t="s">
        <v>4934</v>
      </c>
      <c r="H154" s="2100"/>
      <c r="I154" s="2236"/>
      <c r="J154" s="2067"/>
      <c r="K154" s="2076"/>
      <c r="L154" s="2069"/>
      <c r="M154" s="2077"/>
      <c r="N154" s="3776"/>
      <c r="O154" s="2078"/>
      <c r="P154" s="2078"/>
      <c r="Q154" s="2078"/>
      <c r="R154" s="2066"/>
      <c r="S154" s="2078"/>
      <c r="T154" s="2072"/>
      <c r="U154" s="2072"/>
      <c r="V154" s="3776"/>
      <c r="W154" s="2073"/>
      <c r="X154" s="2074"/>
    </row>
    <row r="155" spans="1:24" s="2075" customFormat="1" ht="27" hidden="1" customHeight="1" x14ac:dyDescent="0.3">
      <c r="A155" s="8542"/>
      <c r="B155" s="8301"/>
      <c r="C155" s="8543"/>
      <c r="D155" s="2097"/>
      <c r="E155" s="2098"/>
      <c r="F155" s="2076" t="s">
        <v>4933</v>
      </c>
      <c r="G155" s="3825" t="s">
        <v>4934</v>
      </c>
      <c r="H155" s="2100"/>
      <c r="I155" s="2236"/>
      <c r="J155" s="2067"/>
      <c r="K155" s="2076"/>
      <c r="L155" s="2069"/>
      <c r="M155" s="2077"/>
      <c r="N155" s="3776"/>
      <c r="O155" s="2078"/>
      <c r="P155" s="2078"/>
      <c r="Q155" s="2078"/>
      <c r="R155" s="2066"/>
      <c r="S155" s="2078"/>
      <c r="T155" s="2072"/>
      <c r="U155" s="2072"/>
      <c r="V155" s="3776"/>
      <c r="W155" s="2073"/>
      <c r="X155" s="2074"/>
    </row>
    <row r="156" spans="1:24" s="2075" customFormat="1" ht="26.25" hidden="1" customHeight="1" x14ac:dyDescent="0.3">
      <c r="A156" s="8542"/>
      <c r="B156" s="8301"/>
      <c r="C156" s="8543"/>
      <c r="D156" s="2097"/>
      <c r="E156" s="2098"/>
      <c r="F156" s="2076" t="s">
        <v>4933</v>
      </c>
      <c r="G156" s="3825" t="s">
        <v>4934</v>
      </c>
      <c r="H156" s="2100"/>
      <c r="I156" s="2236"/>
      <c r="J156" s="2067"/>
      <c r="K156" s="2076"/>
      <c r="L156" s="2069"/>
      <c r="M156" s="2077"/>
      <c r="N156" s="3776"/>
      <c r="O156" s="2078"/>
      <c r="P156" s="2078"/>
      <c r="Q156" s="2078"/>
      <c r="R156" s="2066"/>
      <c r="S156" s="2078"/>
      <c r="T156" s="2072"/>
      <c r="U156" s="2072"/>
      <c r="V156" s="3776"/>
      <c r="W156" s="2073"/>
      <c r="X156" s="2074"/>
    </row>
    <row r="157" spans="1:24" s="2075" customFormat="1" ht="25.5" hidden="1" customHeight="1" x14ac:dyDescent="0.3">
      <c r="A157" s="8542"/>
      <c r="B157" s="8301"/>
      <c r="C157" s="8543"/>
      <c r="D157" s="2097"/>
      <c r="E157" s="2098"/>
      <c r="F157" s="2076" t="s">
        <v>4933</v>
      </c>
      <c r="G157" s="3825" t="s">
        <v>4934</v>
      </c>
      <c r="H157" s="2100"/>
      <c r="I157" s="2236"/>
      <c r="J157" s="2067"/>
      <c r="K157" s="2076"/>
      <c r="L157" s="2069"/>
      <c r="M157" s="2077"/>
      <c r="N157" s="3776"/>
      <c r="O157" s="2078"/>
      <c r="P157" s="2078"/>
      <c r="Q157" s="2078"/>
      <c r="R157" s="2066"/>
      <c r="S157" s="2078"/>
      <c r="T157" s="2072"/>
      <c r="U157" s="2072"/>
      <c r="V157" s="3776"/>
      <c r="W157" s="2073"/>
      <c r="X157" s="2074"/>
    </row>
    <row r="158" spans="1:24" s="2075" customFormat="1" ht="24" hidden="1" customHeight="1" x14ac:dyDescent="0.3">
      <c r="A158" s="8542"/>
      <c r="B158" s="8301"/>
      <c r="C158" s="8543"/>
      <c r="D158" s="2097"/>
      <c r="E158" s="2098"/>
      <c r="F158" s="2076" t="s">
        <v>4933</v>
      </c>
      <c r="G158" s="3825" t="s">
        <v>4934</v>
      </c>
      <c r="H158" s="2100"/>
      <c r="I158" s="2236"/>
      <c r="J158" s="2067"/>
      <c r="K158" s="2076"/>
      <c r="L158" s="2069"/>
      <c r="M158" s="2077"/>
      <c r="N158" s="3776"/>
      <c r="O158" s="2078"/>
      <c r="P158" s="2078"/>
      <c r="Q158" s="2078"/>
      <c r="R158" s="2066"/>
      <c r="S158" s="2078"/>
      <c r="T158" s="2072"/>
      <c r="U158" s="2072"/>
      <c r="V158" s="3776"/>
      <c r="W158" s="2073"/>
      <c r="X158" s="2074"/>
    </row>
    <row r="159" spans="1:24" s="2075" customFormat="1" ht="24" hidden="1" customHeight="1" x14ac:dyDescent="0.3">
      <c r="A159" s="8542"/>
      <c r="B159" s="8301"/>
      <c r="C159" s="8543"/>
      <c r="D159" s="2097"/>
      <c r="E159" s="2098"/>
      <c r="F159" s="2076" t="s">
        <v>4933</v>
      </c>
      <c r="G159" s="3825" t="s">
        <v>4934</v>
      </c>
      <c r="H159" s="2100"/>
      <c r="I159" s="2236"/>
      <c r="J159" s="2067"/>
      <c r="K159" s="2076"/>
      <c r="L159" s="2069"/>
      <c r="M159" s="2077"/>
      <c r="N159" s="3776"/>
      <c r="O159" s="2078"/>
      <c r="P159" s="2078"/>
      <c r="Q159" s="2078"/>
      <c r="R159" s="2066"/>
      <c r="S159" s="2078"/>
      <c r="T159" s="2072"/>
      <c r="U159" s="2072"/>
      <c r="V159" s="3776"/>
      <c r="W159" s="2073"/>
      <c r="X159" s="2074"/>
    </row>
    <row r="160" spans="1:24" s="2075" customFormat="1" ht="0.75" hidden="1" customHeight="1" x14ac:dyDescent="0.3">
      <c r="A160" s="8542"/>
      <c r="B160" s="8301"/>
      <c r="C160" s="8543"/>
      <c r="D160" s="2097"/>
      <c r="E160" s="2098"/>
      <c r="F160" s="2076" t="s">
        <v>4933</v>
      </c>
      <c r="G160" s="3825" t="s">
        <v>4934</v>
      </c>
      <c r="H160" s="2100" t="s">
        <v>4943</v>
      </c>
      <c r="I160" s="2236"/>
      <c r="J160" s="2067"/>
      <c r="K160" s="2076"/>
      <c r="L160" s="2069"/>
      <c r="M160" s="2077"/>
      <c r="N160" s="3776"/>
      <c r="O160" s="2078"/>
      <c r="P160" s="2078"/>
      <c r="Q160" s="2078"/>
      <c r="R160" s="2066"/>
      <c r="S160" s="2078"/>
      <c r="T160" s="2072"/>
      <c r="U160" s="2072"/>
      <c r="V160" s="3776"/>
      <c r="W160" s="2073"/>
      <c r="X160" s="2074"/>
    </row>
    <row r="161" spans="1:24" s="2110" customFormat="1" ht="44.25" hidden="1" customHeight="1" x14ac:dyDescent="0.25">
      <c r="A161" s="8542"/>
      <c r="B161" s="8301"/>
      <c r="C161" s="8543"/>
      <c r="D161" s="2065" t="s">
        <v>4944</v>
      </c>
      <c r="E161" s="2065" t="s">
        <v>4932</v>
      </c>
      <c r="F161" s="2096" t="s">
        <v>4933</v>
      </c>
      <c r="G161" s="3818" t="s">
        <v>4934</v>
      </c>
      <c r="H161" s="2102" t="s">
        <v>4945</v>
      </c>
      <c r="I161" s="2234">
        <v>0</v>
      </c>
      <c r="J161" s="2103"/>
      <c r="K161" s="2104"/>
      <c r="L161" s="2105"/>
      <c r="M161" s="2102"/>
      <c r="N161" s="2106"/>
      <c r="O161" s="2065"/>
      <c r="P161" s="2065"/>
      <c r="Q161" s="2065"/>
      <c r="R161" s="2096"/>
      <c r="S161" s="2065"/>
      <c r="T161" s="2107"/>
      <c r="U161" s="2107"/>
      <c r="V161" s="2106"/>
      <c r="W161" s="2108"/>
      <c r="X161" s="2109"/>
    </row>
    <row r="162" spans="1:24" s="2075" customFormat="1" ht="40.5" hidden="1" customHeight="1" x14ac:dyDescent="0.3">
      <c r="A162" s="8542"/>
      <c r="B162" s="8301"/>
      <c r="C162" s="8543"/>
      <c r="D162" s="2065" t="s">
        <v>4946</v>
      </c>
      <c r="E162" s="2065" t="s">
        <v>4932</v>
      </c>
      <c r="F162" s="2096" t="s">
        <v>4933</v>
      </c>
      <c r="G162" s="3818" t="s">
        <v>4934</v>
      </c>
      <c r="H162" s="2102" t="s">
        <v>4947</v>
      </c>
      <c r="I162" s="2234">
        <v>0</v>
      </c>
      <c r="J162" s="2067"/>
      <c r="K162" s="2076"/>
      <c r="L162" s="2069" t="s">
        <v>316</v>
      </c>
      <c r="M162" s="2077"/>
      <c r="N162" s="3776"/>
      <c r="O162" s="2078" t="s">
        <v>2795</v>
      </c>
      <c r="P162" s="2078" t="s">
        <v>2796</v>
      </c>
      <c r="Q162" s="2078" t="s">
        <v>2778</v>
      </c>
      <c r="R162" s="2066" t="s">
        <v>2794</v>
      </c>
      <c r="S162" s="2078" t="s">
        <v>2778</v>
      </c>
      <c r="T162" s="2072">
        <v>57792000</v>
      </c>
      <c r="U162" s="2072">
        <v>53025550</v>
      </c>
      <c r="V162" s="3776">
        <v>1</v>
      </c>
      <c r="W162" s="2073" t="s">
        <v>2640</v>
      </c>
      <c r="X162" s="2074" t="s">
        <v>2797</v>
      </c>
    </row>
    <row r="163" spans="1:24" s="2110" customFormat="1" ht="44.25" hidden="1" customHeight="1" x14ac:dyDescent="0.25">
      <c r="A163" s="8542"/>
      <c r="B163" s="8301"/>
      <c r="C163" s="8543"/>
      <c r="D163" s="2065" t="s">
        <v>4948</v>
      </c>
      <c r="E163" s="2065" t="s">
        <v>4932</v>
      </c>
      <c r="F163" s="2096" t="s">
        <v>4933</v>
      </c>
      <c r="G163" s="3818" t="s">
        <v>4934</v>
      </c>
      <c r="H163" s="2102" t="s">
        <v>2701</v>
      </c>
      <c r="I163" s="2234">
        <v>0</v>
      </c>
      <c r="J163" s="2103"/>
      <c r="K163" s="2104"/>
      <c r="L163" s="2105" t="s">
        <v>316</v>
      </c>
      <c r="M163" s="2102"/>
      <c r="N163" s="2106"/>
      <c r="O163" s="2065" t="s">
        <v>2795</v>
      </c>
      <c r="P163" s="2065" t="s">
        <v>2796</v>
      </c>
      <c r="Q163" s="2065" t="s">
        <v>2778</v>
      </c>
      <c r="R163" s="2096" t="s">
        <v>2794</v>
      </c>
      <c r="S163" s="2065" t="s">
        <v>2778</v>
      </c>
      <c r="T163" s="2107">
        <v>57792000</v>
      </c>
      <c r="U163" s="2107">
        <v>53025550</v>
      </c>
      <c r="V163" s="2106">
        <v>1</v>
      </c>
      <c r="W163" s="2108" t="s">
        <v>2640</v>
      </c>
      <c r="X163" s="2109" t="s">
        <v>2797</v>
      </c>
    </row>
    <row r="164" spans="1:24" s="2110" customFormat="1" ht="41.25" hidden="1" customHeight="1" x14ac:dyDescent="0.25">
      <c r="A164" s="8542"/>
      <c r="B164" s="8301"/>
      <c r="C164" s="8543"/>
      <c r="D164" s="2065" t="s">
        <v>4949</v>
      </c>
      <c r="E164" s="2065" t="s">
        <v>4932</v>
      </c>
      <c r="F164" s="2096" t="s">
        <v>4933</v>
      </c>
      <c r="G164" s="3818" t="s">
        <v>4934</v>
      </c>
      <c r="H164" s="2096" t="s">
        <v>2884</v>
      </c>
      <c r="I164" s="2234">
        <v>0</v>
      </c>
      <c r="J164" s="2103"/>
      <c r="K164" s="2104"/>
      <c r="L164" s="2105" t="s">
        <v>316</v>
      </c>
      <c r="M164" s="2102"/>
      <c r="N164" s="2106"/>
      <c r="O164" s="2065" t="s">
        <v>2795</v>
      </c>
      <c r="P164" s="2065" t="s">
        <v>2796</v>
      </c>
      <c r="Q164" s="2065" t="s">
        <v>2778</v>
      </c>
      <c r="R164" s="2096" t="s">
        <v>2794</v>
      </c>
      <c r="S164" s="2065" t="s">
        <v>2778</v>
      </c>
      <c r="T164" s="2107">
        <v>57792000</v>
      </c>
      <c r="U164" s="2107">
        <v>53025550</v>
      </c>
      <c r="V164" s="2106">
        <v>1</v>
      </c>
      <c r="W164" s="2108" t="s">
        <v>2640</v>
      </c>
      <c r="X164" s="2109" t="s">
        <v>2797</v>
      </c>
    </row>
    <row r="165" spans="1:24" s="2075" customFormat="1" ht="30" hidden="1" customHeight="1" x14ac:dyDescent="0.3">
      <c r="A165" s="8542"/>
      <c r="B165" s="8301"/>
      <c r="C165" s="8543"/>
      <c r="D165" s="2111"/>
      <c r="E165" s="2111"/>
      <c r="F165" s="2096" t="s">
        <v>4933</v>
      </c>
      <c r="G165" s="3818" t="s">
        <v>4934</v>
      </c>
      <c r="H165" s="2102"/>
      <c r="I165" s="2236"/>
      <c r="J165" s="2067"/>
      <c r="K165" s="2076"/>
      <c r="L165" s="2069" t="s">
        <v>568</v>
      </c>
      <c r="M165" s="2077"/>
      <c r="N165" s="3776"/>
      <c r="O165" s="2078" t="s">
        <v>2798</v>
      </c>
      <c r="P165" s="2078" t="s">
        <v>2798</v>
      </c>
      <c r="Q165" s="2066" t="s">
        <v>2778</v>
      </c>
      <c r="R165" s="2066" t="s">
        <v>2799</v>
      </c>
      <c r="S165" s="2066" t="s">
        <v>2778</v>
      </c>
      <c r="T165" s="2072">
        <v>396104000</v>
      </c>
      <c r="U165" s="2072">
        <v>400000000</v>
      </c>
      <c r="V165" s="3776">
        <v>1</v>
      </c>
      <c r="W165" s="2073" t="s">
        <v>2640</v>
      </c>
      <c r="X165" s="2112">
        <v>16639122000</v>
      </c>
    </row>
    <row r="166" spans="1:24" s="2075" customFormat="1" ht="42.75" hidden="1" customHeight="1" x14ac:dyDescent="0.3">
      <c r="A166" s="8542"/>
      <c r="B166" s="8301"/>
      <c r="C166" s="8543"/>
      <c r="D166" s="2065" t="s">
        <v>4950</v>
      </c>
      <c r="E166" s="2065" t="s">
        <v>4932</v>
      </c>
      <c r="F166" s="2096" t="s">
        <v>4933</v>
      </c>
      <c r="G166" s="3818" t="s">
        <v>4934</v>
      </c>
      <c r="H166" s="2096" t="s">
        <v>1570</v>
      </c>
      <c r="I166" s="2234">
        <v>0</v>
      </c>
      <c r="J166" s="2223"/>
      <c r="K166" s="2113"/>
      <c r="L166" s="2113"/>
      <c r="M166" s="2113"/>
      <c r="N166" s="2114"/>
      <c r="O166" s="2114"/>
      <c r="P166" s="2114"/>
      <c r="Q166" s="2114"/>
      <c r="R166" s="2114"/>
      <c r="S166" s="8546">
        <f>SUM(T19+K41+U107+T116)</f>
        <v>9352910000</v>
      </c>
      <c r="T166" s="8547"/>
      <c r="U166" s="2115">
        <f>SUM(U21:U165)</f>
        <v>10684056101</v>
      </c>
      <c r="V166" s="2115"/>
      <c r="W166" s="2116"/>
      <c r="X166" s="2112">
        <v>16521758000</v>
      </c>
    </row>
    <row r="167" spans="1:24" s="2122" customFormat="1" ht="15" hidden="1" customHeight="1" x14ac:dyDescent="0.3">
      <c r="A167" s="8542"/>
      <c r="B167" s="8301"/>
      <c r="C167" s="8543"/>
      <c r="D167" s="2111"/>
      <c r="E167" s="2111"/>
      <c r="F167" s="2096" t="s">
        <v>4933</v>
      </c>
      <c r="G167" s="3818" t="s">
        <v>4934</v>
      </c>
      <c r="H167" s="2102"/>
      <c r="I167" s="2236"/>
      <c r="J167" s="2117"/>
      <c r="K167" s="2118"/>
      <c r="L167" s="2118"/>
      <c r="M167" s="2118"/>
      <c r="N167" s="2119"/>
      <c r="O167" s="2119"/>
      <c r="P167" s="2119"/>
      <c r="Q167" s="2119"/>
      <c r="R167" s="2119"/>
      <c r="S167" s="2120"/>
      <c r="T167" s="2120"/>
      <c r="U167" s="2117"/>
      <c r="V167" s="2117"/>
      <c r="W167" s="2121"/>
      <c r="X167" s="2112">
        <f>X165-X166</f>
        <v>117364000</v>
      </c>
    </row>
    <row r="168" spans="1:24" s="2122" customFormat="1" ht="15" hidden="1" customHeight="1" x14ac:dyDescent="0.3">
      <c r="A168" s="8542"/>
      <c r="B168" s="8301"/>
      <c r="C168" s="8543"/>
      <c r="D168" s="2111"/>
      <c r="E168" s="2111"/>
      <c r="F168" s="2096" t="s">
        <v>4933</v>
      </c>
      <c r="G168" s="3818" t="s">
        <v>4934</v>
      </c>
      <c r="H168" s="2102"/>
      <c r="I168" s="2236"/>
      <c r="J168" s="2117"/>
      <c r="K168" s="2118"/>
      <c r="L168" s="2118"/>
      <c r="M168" s="2118"/>
      <c r="N168" s="2119"/>
      <c r="O168" s="2119"/>
      <c r="P168" s="2119"/>
      <c r="Q168" s="2119"/>
      <c r="R168" s="2119"/>
      <c r="S168" s="2120"/>
      <c r="T168" s="2120"/>
      <c r="U168" s="2117"/>
      <c r="V168" s="2117"/>
      <c r="W168" s="2121"/>
      <c r="X168" s="2123"/>
    </row>
    <row r="169" spans="1:24" s="2075" customFormat="1" ht="15" hidden="1" customHeight="1" x14ac:dyDescent="0.3">
      <c r="A169" s="8542"/>
      <c r="B169" s="8301"/>
      <c r="C169" s="8543"/>
      <c r="D169" s="2111"/>
      <c r="E169" s="2111"/>
      <c r="F169" s="2096" t="s">
        <v>4933</v>
      </c>
      <c r="G169" s="3818" t="s">
        <v>4934</v>
      </c>
      <c r="H169" s="2102"/>
      <c r="I169" s="2236"/>
      <c r="J169" s="2124"/>
      <c r="K169" s="2124"/>
      <c r="L169" s="2125"/>
      <c r="M169" s="2125"/>
      <c r="N169" s="2125"/>
      <c r="O169" s="2125"/>
      <c r="P169" s="2125"/>
      <c r="Q169" s="2125"/>
      <c r="R169" s="2125"/>
      <c r="S169" s="2125"/>
      <c r="T169" s="2126"/>
      <c r="U169" s="2126"/>
      <c r="V169" s="2125"/>
      <c r="W169" s="2127"/>
      <c r="X169" s="2074"/>
    </row>
    <row r="170" spans="1:24" s="2075" customFormat="1" ht="15" hidden="1" customHeight="1" x14ac:dyDescent="0.3">
      <c r="A170" s="8542"/>
      <c r="B170" s="8301"/>
      <c r="C170" s="8543"/>
      <c r="D170" s="2111"/>
      <c r="E170" s="2111"/>
      <c r="F170" s="2096" t="s">
        <v>4933</v>
      </c>
      <c r="G170" s="3818" t="s">
        <v>4934</v>
      </c>
      <c r="H170" s="2102"/>
      <c r="I170" s="2236"/>
      <c r="L170" s="2128"/>
      <c r="M170" s="2128"/>
      <c r="N170" s="2128"/>
      <c r="O170" s="2128"/>
      <c r="P170" s="2128"/>
      <c r="Q170" s="2128"/>
      <c r="R170" s="2128"/>
      <c r="S170" s="2128"/>
      <c r="T170" s="2129"/>
      <c r="U170" s="2129"/>
      <c r="V170" s="2128"/>
      <c r="W170" s="2130"/>
      <c r="X170" s="2074"/>
    </row>
    <row r="171" spans="1:24" s="2075" customFormat="1" ht="15" hidden="1" customHeight="1" x14ac:dyDescent="0.3">
      <c r="A171" s="8542"/>
      <c r="B171" s="8301"/>
      <c r="C171" s="8543"/>
      <c r="D171" s="2111"/>
      <c r="E171" s="2111"/>
      <c r="F171" s="2096" t="s">
        <v>4933</v>
      </c>
      <c r="G171" s="3818" t="s">
        <v>4934</v>
      </c>
      <c r="H171" s="2102"/>
      <c r="I171" s="2236"/>
      <c r="L171" s="2128"/>
      <c r="M171" s="2128"/>
      <c r="N171" s="2128"/>
      <c r="O171" s="2128"/>
      <c r="P171" s="2128"/>
      <c r="Q171" s="2128"/>
      <c r="R171" s="2128"/>
      <c r="S171" s="2128"/>
      <c r="T171" s="2129"/>
      <c r="U171" s="2129"/>
      <c r="V171" s="2128"/>
      <c r="W171" s="2130"/>
      <c r="X171" s="2074"/>
    </row>
    <row r="172" spans="1:24" s="2075" customFormat="1" ht="15" hidden="1" customHeight="1" x14ac:dyDescent="0.3">
      <c r="A172" s="8542"/>
      <c r="B172" s="8301"/>
      <c r="C172" s="8543"/>
      <c r="D172" s="2111"/>
      <c r="E172" s="2111"/>
      <c r="F172" s="2096" t="s">
        <v>4933</v>
      </c>
      <c r="G172" s="3818" t="s">
        <v>4934</v>
      </c>
      <c r="H172" s="2102"/>
      <c r="I172" s="2236"/>
      <c r="L172" s="2128"/>
      <c r="M172" s="2128"/>
      <c r="N172" s="2128"/>
      <c r="O172" s="2128"/>
      <c r="P172" s="2128"/>
      <c r="Q172" s="2128"/>
      <c r="R172" s="2128"/>
      <c r="S172" s="2131">
        <f>S166-I16</f>
        <v>-2647090000</v>
      </c>
      <c r="T172" s="2129"/>
      <c r="U172" s="2129"/>
      <c r="V172" s="2128"/>
      <c r="W172" s="2130"/>
      <c r="X172" s="2074"/>
    </row>
    <row r="173" spans="1:24" s="2075" customFormat="1" ht="15" hidden="1" customHeight="1" x14ac:dyDescent="0.3">
      <c r="A173" s="8542"/>
      <c r="B173" s="8301"/>
      <c r="C173" s="8543"/>
      <c r="D173" s="2111"/>
      <c r="E173" s="2111"/>
      <c r="F173" s="2096" t="s">
        <v>4933</v>
      </c>
      <c r="G173" s="3818" t="s">
        <v>4934</v>
      </c>
      <c r="H173" s="2102"/>
      <c r="I173" s="2236"/>
      <c r="L173" s="2128"/>
      <c r="M173" s="2128"/>
      <c r="N173" s="2128"/>
      <c r="O173" s="2128"/>
      <c r="P173" s="2128"/>
      <c r="Q173" s="2128"/>
      <c r="R173" s="2128"/>
      <c r="S173" s="2128"/>
      <c r="T173" s="2129"/>
      <c r="U173" s="2129"/>
      <c r="V173" s="2128"/>
      <c r="W173" s="2130"/>
      <c r="X173" s="2074"/>
    </row>
    <row r="174" spans="1:24" s="2075" customFormat="1" ht="15" hidden="1" customHeight="1" x14ac:dyDescent="0.3">
      <c r="A174" s="8542"/>
      <c r="B174" s="8301"/>
      <c r="C174" s="8543"/>
      <c r="D174" s="2111"/>
      <c r="E174" s="2111"/>
      <c r="F174" s="2096" t="s">
        <v>4933</v>
      </c>
      <c r="G174" s="3818" t="s">
        <v>4934</v>
      </c>
      <c r="H174" s="2102"/>
      <c r="I174" s="2236"/>
      <c r="L174" s="2128"/>
      <c r="M174" s="2128"/>
      <c r="N174" s="2128"/>
      <c r="O174" s="2128"/>
      <c r="P174" s="2128"/>
      <c r="Q174" s="2128"/>
      <c r="R174" s="2128"/>
      <c r="S174" s="2128">
        <v>1536000000</v>
      </c>
      <c r="T174" s="2129"/>
      <c r="U174" s="2129"/>
      <c r="V174" s="2128"/>
      <c r="W174" s="2130"/>
      <c r="X174" s="2074"/>
    </row>
    <row r="175" spans="1:24" s="2075" customFormat="1" ht="15" hidden="1" customHeight="1" x14ac:dyDescent="0.3">
      <c r="A175" s="8542"/>
      <c r="B175" s="8301"/>
      <c r="C175" s="8543"/>
      <c r="D175" s="2111"/>
      <c r="E175" s="2111"/>
      <c r="F175" s="2096" t="s">
        <v>4933</v>
      </c>
      <c r="G175" s="3818" t="s">
        <v>4934</v>
      </c>
      <c r="H175" s="2102"/>
      <c r="I175" s="2236"/>
      <c r="L175" s="2128"/>
      <c r="M175" s="2128"/>
      <c r="N175" s="2128"/>
      <c r="O175" s="2128"/>
      <c r="P175" s="2128"/>
      <c r="Q175" s="2128"/>
      <c r="R175" s="2128"/>
      <c r="S175" s="2131">
        <f>S174-S172</f>
        <v>4183090000</v>
      </c>
      <c r="T175" s="2129"/>
      <c r="U175" s="2129"/>
      <c r="V175" s="2128"/>
      <c r="W175" s="2130"/>
      <c r="X175" s="2074"/>
    </row>
    <row r="176" spans="1:24" s="2075" customFormat="1" ht="15.75" hidden="1" customHeight="1" x14ac:dyDescent="0.3">
      <c r="A176" s="8542"/>
      <c r="B176" s="8301"/>
      <c r="C176" s="8543"/>
      <c r="D176" s="2111"/>
      <c r="E176" s="2111"/>
      <c r="F176" s="2096" t="s">
        <v>4933</v>
      </c>
      <c r="G176" s="3818" t="s">
        <v>4934</v>
      </c>
      <c r="H176" s="2102"/>
      <c r="I176" s="2236"/>
      <c r="L176" s="2128"/>
      <c r="M176" s="2128"/>
      <c r="N176" s="2128"/>
      <c r="O176" s="2128"/>
      <c r="P176" s="2128"/>
      <c r="Q176" s="2128"/>
      <c r="R176" s="2128"/>
      <c r="S176" s="2128"/>
      <c r="T176" s="2129"/>
      <c r="U176" s="2129"/>
      <c r="V176" s="2128"/>
      <c r="W176" s="2130"/>
      <c r="X176" s="2074"/>
    </row>
    <row r="177" spans="1:24" s="2075" customFormat="1" ht="42.75" hidden="1" customHeight="1" x14ac:dyDescent="0.3">
      <c r="A177" s="8542"/>
      <c r="B177" s="8301"/>
      <c r="C177" s="8543"/>
      <c r="D177" s="2065" t="s">
        <v>4951</v>
      </c>
      <c r="E177" s="2065" t="s">
        <v>4932</v>
      </c>
      <c r="F177" s="2096" t="s">
        <v>4933</v>
      </c>
      <c r="G177" s="3818" t="s">
        <v>4934</v>
      </c>
      <c r="H177" s="2096" t="s">
        <v>2699</v>
      </c>
      <c r="I177" s="2234">
        <v>0</v>
      </c>
      <c r="L177" s="2128"/>
      <c r="M177" s="2128"/>
      <c r="N177" s="2128"/>
      <c r="O177" s="2128"/>
      <c r="P177" s="2128"/>
      <c r="Q177" s="2128"/>
      <c r="R177" s="2128"/>
      <c r="S177" s="2128"/>
      <c r="T177" s="2129"/>
      <c r="U177" s="2129"/>
      <c r="V177" s="2128"/>
      <c r="W177" s="2130"/>
      <c r="X177" s="2074"/>
    </row>
    <row r="178" spans="1:24" s="2075" customFormat="1" ht="44.25" hidden="1" customHeight="1" x14ac:dyDescent="0.3">
      <c r="A178" s="8542"/>
      <c r="B178" s="8301"/>
      <c r="C178" s="8543"/>
      <c r="D178" s="2065" t="s">
        <v>4952</v>
      </c>
      <c r="E178" s="2065" t="s">
        <v>4932</v>
      </c>
      <c r="F178" s="2096" t="s">
        <v>4933</v>
      </c>
      <c r="G178" s="3818" t="s">
        <v>4934</v>
      </c>
      <c r="H178" s="2096" t="s">
        <v>1723</v>
      </c>
      <c r="I178" s="2234">
        <v>0</v>
      </c>
      <c r="L178" s="2128"/>
      <c r="M178" s="2128"/>
      <c r="N178" s="2128"/>
      <c r="O178" s="2128"/>
      <c r="P178" s="2128"/>
      <c r="Q178" s="2128"/>
      <c r="R178" s="2128"/>
      <c r="S178" s="2128"/>
      <c r="T178" s="2129"/>
      <c r="U178" s="2129"/>
      <c r="V178" s="2128"/>
      <c r="W178" s="2130"/>
      <c r="X178" s="2074"/>
    </row>
    <row r="179" spans="1:24" s="2075" customFormat="1" ht="42" hidden="1" customHeight="1" x14ac:dyDescent="0.3">
      <c r="A179" s="8542"/>
      <c r="B179" s="8301"/>
      <c r="C179" s="8543"/>
      <c r="D179" s="2096" t="s">
        <v>4953</v>
      </c>
      <c r="E179" s="2065" t="s">
        <v>4932</v>
      </c>
      <c r="F179" s="2096" t="s">
        <v>4954</v>
      </c>
      <c r="G179" s="3818" t="s">
        <v>4905</v>
      </c>
      <c r="H179" s="2096" t="s">
        <v>4955</v>
      </c>
      <c r="I179" s="2234">
        <v>0</v>
      </c>
      <c r="L179" s="2128"/>
      <c r="M179" s="2128"/>
      <c r="N179" s="2128"/>
      <c r="O179" s="2128"/>
      <c r="P179" s="2128"/>
      <c r="Q179" s="2128"/>
      <c r="R179" s="2128"/>
      <c r="S179" s="2128"/>
      <c r="T179" s="2129"/>
      <c r="U179" s="2129"/>
      <c r="V179" s="2128"/>
      <c r="W179" s="2130"/>
      <c r="X179" s="2074"/>
    </row>
    <row r="180" spans="1:24" s="2075" customFormat="1" ht="43.5" hidden="1" customHeight="1" x14ac:dyDescent="0.3">
      <c r="A180" s="8542"/>
      <c r="B180" s="8301"/>
      <c r="C180" s="8543"/>
      <c r="D180" s="2096" t="s">
        <v>4956</v>
      </c>
      <c r="E180" s="2065" t="s">
        <v>4932</v>
      </c>
      <c r="F180" s="2096" t="s">
        <v>4957</v>
      </c>
      <c r="G180" s="3818" t="s">
        <v>4958</v>
      </c>
      <c r="H180" s="2096" t="s">
        <v>4959</v>
      </c>
      <c r="I180" s="2234">
        <v>0</v>
      </c>
      <c r="L180" s="2128"/>
      <c r="M180" s="2128"/>
      <c r="N180" s="2128"/>
      <c r="O180" s="2128"/>
      <c r="P180" s="2128"/>
      <c r="Q180" s="2128"/>
      <c r="R180" s="2128"/>
      <c r="S180" s="2128"/>
      <c r="T180" s="2129"/>
      <c r="U180" s="2129"/>
      <c r="V180" s="2128"/>
      <c r="W180" s="2130"/>
      <c r="X180" s="2074"/>
    </row>
    <row r="181" spans="1:24" s="2132" customFormat="1" ht="43.5" hidden="1" customHeight="1" x14ac:dyDescent="0.3">
      <c r="A181" s="8542"/>
      <c r="B181" s="8301"/>
      <c r="C181" s="8543"/>
      <c r="D181" s="2096" t="s">
        <v>4960</v>
      </c>
      <c r="E181" s="2065" t="s">
        <v>4932</v>
      </c>
      <c r="F181" s="2096" t="s">
        <v>4961</v>
      </c>
      <c r="G181" s="3818" t="s">
        <v>4958</v>
      </c>
      <c r="H181" s="2096" t="s">
        <v>4959</v>
      </c>
      <c r="I181" s="2234">
        <v>0</v>
      </c>
      <c r="L181" s="2133"/>
      <c r="M181" s="2133"/>
      <c r="N181" s="2133"/>
      <c r="O181" s="2133"/>
      <c r="P181" s="2133"/>
      <c r="Q181" s="2133"/>
      <c r="R181" s="2133"/>
      <c r="S181" s="2133"/>
      <c r="T181" s="2134"/>
      <c r="U181" s="2134"/>
      <c r="V181" s="2133"/>
      <c r="W181" s="2135"/>
      <c r="X181" s="2136"/>
    </row>
    <row r="182" spans="1:24" s="2132" customFormat="1" ht="44.25" hidden="1" customHeight="1" x14ac:dyDescent="0.3">
      <c r="A182" s="8542"/>
      <c r="B182" s="8301"/>
      <c r="C182" s="8543"/>
      <c r="D182" s="2096" t="s">
        <v>4962</v>
      </c>
      <c r="E182" s="2065" t="s">
        <v>4932</v>
      </c>
      <c r="F182" s="2096" t="s">
        <v>4963</v>
      </c>
      <c r="G182" s="3818" t="s">
        <v>4958</v>
      </c>
      <c r="H182" s="2096" t="s">
        <v>4959</v>
      </c>
      <c r="I182" s="2234">
        <v>0</v>
      </c>
      <c r="L182" s="2133"/>
      <c r="M182" s="2133"/>
      <c r="N182" s="2133"/>
      <c r="O182" s="2133"/>
      <c r="P182" s="2133"/>
      <c r="Q182" s="2133"/>
      <c r="R182" s="2133"/>
      <c r="S182" s="2133"/>
      <c r="T182" s="2134"/>
      <c r="U182" s="2134"/>
      <c r="V182" s="2133"/>
      <c r="W182" s="2135"/>
      <c r="X182" s="2136"/>
    </row>
    <row r="183" spans="1:24" s="2132" customFormat="1" ht="42.75" hidden="1" customHeight="1" x14ac:dyDescent="0.3">
      <c r="A183" s="8542"/>
      <c r="B183" s="8301"/>
      <c r="C183" s="8543"/>
      <c r="D183" s="2096" t="s">
        <v>4964</v>
      </c>
      <c r="E183" s="2065" t="s">
        <v>4932</v>
      </c>
      <c r="F183" s="2096" t="s">
        <v>4965</v>
      </c>
      <c r="G183" s="3818" t="s">
        <v>4958</v>
      </c>
      <c r="H183" s="2096" t="s">
        <v>4959</v>
      </c>
      <c r="I183" s="2234">
        <v>0</v>
      </c>
      <c r="L183" s="2133"/>
      <c r="M183" s="2133"/>
      <c r="N183" s="2133"/>
      <c r="O183" s="2133"/>
      <c r="P183" s="2133"/>
      <c r="Q183" s="2133"/>
      <c r="R183" s="2133"/>
      <c r="S183" s="2133"/>
      <c r="T183" s="2134"/>
      <c r="U183" s="2134"/>
      <c r="V183" s="2133"/>
      <c r="W183" s="2135"/>
      <c r="X183" s="2136"/>
    </row>
    <row r="184" spans="1:24" s="2132" customFormat="1" ht="43.5" hidden="1" customHeight="1" thickBot="1" x14ac:dyDescent="0.35">
      <c r="A184" s="8542"/>
      <c r="B184" s="8301"/>
      <c r="C184" s="8543"/>
      <c r="D184" s="2237" t="s">
        <v>4966</v>
      </c>
      <c r="E184" s="2238" t="s">
        <v>4932</v>
      </c>
      <c r="F184" s="2237" t="s">
        <v>4967</v>
      </c>
      <c r="G184" s="3826" t="s">
        <v>4958</v>
      </c>
      <c r="H184" s="2237" t="s">
        <v>4959</v>
      </c>
      <c r="I184" s="2239">
        <v>0</v>
      </c>
      <c r="L184" s="2133"/>
      <c r="M184" s="2133"/>
      <c r="N184" s="2133"/>
      <c r="O184" s="2133"/>
      <c r="P184" s="2133"/>
      <c r="Q184" s="2133"/>
      <c r="R184" s="2133"/>
      <c r="S184" s="2133"/>
      <c r="T184" s="2134"/>
      <c r="U184" s="2134"/>
      <c r="V184" s="2133"/>
      <c r="W184" s="2135"/>
      <c r="X184" s="2136"/>
    </row>
    <row r="185" spans="1:24" s="2241" customFormat="1" ht="34.5" customHeight="1" thickBot="1" x14ac:dyDescent="0.35">
      <c r="A185" s="8536" t="s">
        <v>4968</v>
      </c>
      <c r="B185" s="8537"/>
      <c r="C185" s="8537"/>
      <c r="D185" s="8537"/>
      <c r="E185" s="8537"/>
      <c r="F185" s="8537"/>
      <c r="G185" s="8537"/>
      <c r="H185" s="8538"/>
      <c r="I185" s="2240">
        <f>I12+I16</f>
        <v>46863889663.589996</v>
      </c>
      <c r="L185" s="2242"/>
      <c r="M185" s="2242"/>
      <c r="N185" s="2242"/>
      <c r="O185" s="2242"/>
      <c r="P185" s="2242"/>
      <c r="Q185" s="2242"/>
      <c r="R185" s="2242"/>
      <c r="S185" s="2242"/>
      <c r="T185" s="2243"/>
      <c r="U185" s="2243"/>
      <c r="V185" s="2242"/>
      <c r="W185" s="2244"/>
      <c r="X185" s="2245"/>
    </row>
  </sheetData>
  <mergeCells count="130">
    <mergeCell ref="S166:T166"/>
    <mergeCell ref="P108:Q108"/>
    <mergeCell ref="P109:Q109"/>
    <mergeCell ref="D110:D112"/>
    <mergeCell ref="F110:F112"/>
    <mergeCell ref="G110:G112"/>
    <mergeCell ref="H110:H112"/>
    <mergeCell ref="I110:I112"/>
    <mergeCell ref="P110:Q110"/>
    <mergeCell ref="O112:P112"/>
    <mergeCell ref="O94:P94"/>
    <mergeCell ref="O95:P95"/>
    <mergeCell ref="J101:J111"/>
    <mergeCell ref="E102:E103"/>
    <mergeCell ref="P107:Q107"/>
    <mergeCell ref="A185:H185"/>
    <mergeCell ref="O113:P113"/>
    <mergeCell ref="A114:B114"/>
    <mergeCell ref="A115:C184"/>
    <mergeCell ref="O116:P116"/>
    <mergeCell ref="E127:F127"/>
    <mergeCell ref="D79:D91"/>
    <mergeCell ref="F79:F91"/>
    <mergeCell ref="G79:G91"/>
    <mergeCell ref="H79:H91"/>
    <mergeCell ref="I79:I91"/>
    <mergeCell ref="E88:E91"/>
    <mergeCell ref="A74:B74"/>
    <mergeCell ref="A75:C75"/>
    <mergeCell ref="A76:C76"/>
    <mergeCell ref="A77:B77"/>
    <mergeCell ref="A78:C78"/>
    <mergeCell ref="A79:C113"/>
    <mergeCell ref="D92:D102"/>
    <mergeCell ref="F92:F102"/>
    <mergeCell ref="G92:G102"/>
    <mergeCell ref="H92:H102"/>
    <mergeCell ref="I92:I102"/>
    <mergeCell ref="A69:C69"/>
    <mergeCell ref="A70:C70"/>
    <mergeCell ref="H70:H71"/>
    <mergeCell ref="A71:C71"/>
    <mergeCell ref="A72:C72"/>
    <mergeCell ref="A73:C73"/>
    <mergeCell ref="A62:C62"/>
    <mergeCell ref="A63:C63"/>
    <mergeCell ref="A64:C64"/>
    <mergeCell ref="A66:C66"/>
    <mergeCell ref="A67:C67"/>
    <mergeCell ref="A68:C68"/>
    <mergeCell ref="A58:C61"/>
    <mergeCell ref="D58:D61"/>
    <mergeCell ref="I58:I61"/>
    <mergeCell ref="E59:E61"/>
    <mergeCell ref="F59:F61"/>
    <mergeCell ref="G59:G61"/>
    <mergeCell ref="D54:D57"/>
    <mergeCell ref="I54:I57"/>
    <mergeCell ref="E55:E57"/>
    <mergeCell ref="F55:F57"/>
    <mergeCell ref="G55:G57"/>
    <mergeCell ref="H55:H57"/>
    <mergeCell ref="I46:I47"/>
    <mergeCell ref="A50:C53"/>
    <mergeCell ref="D50:D53"/>
    <mergeCell ref="I50:I53"/>
    <mergeCell ref="E51:E53"/>
    <mergeCell ref="F51:F53"/>
    <mergeCell ref="G51:G53"/>
    <mergeCell ref="H51:H53"/>
    <mergeCell ref="A37:B37"/>
    <mergeCell ref="A38:C38"/>
    <mergeCell ref="A39:C39"/>
    <mergeCell ref="A43:B43"/>
    <mergeCell ref="A44:B44"/>
    <mergeCell ref="A45:B45"/>
    <mergeCell ref="I26:I28"/>
    <mergeCell ref="A29:C29"/>
    <mergeCell ref="A30:C30"/>
    <mergeCell ref="A31:C31"/>
    <mergeCell ref="A32:C32"/>
    <mergeCell ref="A33:C33"/>
    <mergeCell ref="A25:C25"/>
    <mergeCell ref="A26:C28"/>
    <mergeCell ref="D26:D28"/>
    <mergeCell ref="F26:F28"/>
    <mergeCell ref="G26:G28"/>
    <mergeCell ref="H26:H28"/>
    <mergeCell ref="T7:T9"/>
    <mergeCell ref="U7:U9"/>
    <mergeCell ref="V7:V8"/>
    <mergeCell ref="A21:C23"/>
    <mergeCell ref="D21:D23"/>
    <mergeCell ref="F21:F23"/>
    <mergeCell ref="H21:H23"/>
    <mergeCell ref="I21:I23"/>
    <mergeCell ref="A24:C24"/>
    <mergeCell ref="A10:C10"/>
    <mergeCell ref="O10:P10"/>
    <mergeCell ref="O16:P16"/>
    <mergeCell ref="O17:P17"/>
    <mergeCell ref="O18:P18"/>
    <mergeCell ref="A19:C19"/>
    <mergeCell ref="D19:D20"/>
    <mergeCell ref="O19:P19"/>
    <mergeCell ref="O20:P20"/>
    <mergeCell ref="A34:C34"/>
    <mergeCell ref="A36:C36"/>
    <mergeCell ref="A65:C65"/>
    <mergeCell ref="A35:C35"/>
    <mergeCell ref="A1:W1"/>
    <mergeCell ref="A2:I2"/>
    <mergeCell ref="A3:W3"/>
    <mergeCell ref="A7:C9"/>
    <mergeCell ref="D7:D9"/>
    <mergeCell ref="E7:F7"/>
    <mergeCell ref="G7:G9"/>
    <mergeCell ref="H7:H9"/>
    <mergeCell ref="I7:I9"/>
    <mergeCell ref="J7:J9"/>
    <mergeCell ref="W7:W8"/>
    <mergeCell ref="E8:E9"/>
    <mergeCell ref="F8:F9"/>
    <mergeCell ref="M8:N8"/>
    <mergeCell ref="O8:Q8"/>
    <mergeCell ref="R8:S8"/>
    <mergeCell ref="O9:P9"/>
    <mergeCell ref="K7:K9"/>
    <mergeCell ref="L7:L9"/>
    <mergeCell ref="M7:S7"/>
  </mergeCells>
  <pageMargins left="0.65" right="0" top="0.5" bottom="0.54" header="0.33" footer="0.31496062992126"/>
  <pageSetup paperSize="9" scale="75" orientation="landscape" horizontalDpi="4294967293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FFFF00"/>
  </sheetPr>
  <dimension ref="A1:G84"/>
  <sheetViews>
    <sheetView topLeftCell="A58" zoomScale="79" zoomScaleNormal="79" workbookViewId="0">
      <selection activeCell="E68" sqref="E68"/>
    </sheetView>
  </sheetViews>
  <sheetFormatPr defaultColWidth="9.109375" defaultRowHeight="15" x14ac:dyDescent="0.25"/>
  <cols>
    <col min="1" max="1" width="8.33203125" style="3411" customWidth="1"/>
    <col min="2" max="2" width="26" style="3411" customWidth="1"/>
    <col min="3" max="3" width="28.6640625" style="3411" customWidth="1"/>
    <col min="4" max="4" width="19.6640625" style="3411" customWidth="1"/>
    <col min="5" max="5" width="22" style="3411" customWidth="1"/>
    <col min="6" max="6" width="15.88671875" style="3411" customWidth="1"/>
    <col min="7" max="7" width="19.33203125" style="3411" customWidth="1"/>
    <col min="8" max="8" width="3.109375" style="3411" customWidth="1"/>
    <col min="9" max="16384" width="9.109375" style="3411"/>
  </cols>
  <sheetData>
    <row r="1" spans="1:7" ht="15.6" x14ac:dyDescent="0.3">
      <c r="A1" s="8555" t="s">
        <v>8814</v>
      </c>
      <c r="B1" s="8556"/>
      <c r="C1" s="8556"/>
      <c r="D1" s="8556"/>
      <c r="E1" s="8556"/>
      <c r="F1" s="8556"/>
      <c r="G1" s="8556"/>
    </row>
    <row r="2" spans="1:7" ht="15.6" x14ac:dyDescent="0.3">
      <c r="A2" s="8556"/>
      <c r="B2" s="8556"/>
      <c r="C2" s="8556"/>
      <c r="D2" s="8556"/>
      <c r="E2" s="8556"/>
      <c r="F2" s="8556"/>
      <c r="G2" s="8556"/>
    </row>
    <row r="3" spans="1:7" s="7198" customFormat="1" ht="13.8" x14ac:dyDescent="0.3">
      <c r="A3" s="8557" t="s">
        <v>5966</v>
      </c>
      <c r="B3" s="8557"/>
      <c r="C3" s="8557"/>
      <c r="D3" s="8557"/>
      <c r="E3" s="8557"/>
      <c r="F3" s="8557"/>
      <c r="G3" s="8557"/>
    </row>
    <row r="4" spans="1:7" s="7198" customFormat="1" ht="13.2" x14ac:dyDescent="0.25">
      <c r="A4" s="8558" t="s">
        <v>59</v>
      </c>
      <c r="B4" s="8561" t="s">
        <v>5967</v>
      </c>
      <c r="C4" s="8564" t="s">
        <v>5968</v>
      </c>
      <c r="D4" s="8565"/>
      <c r="E4" s="8564" t="s">
        <v>63</v>
      </c>
      <c r="F4" s="8570" t="s">
        <v>234</v>
      </c>
      <c r="G4" s="8573" t="s">
        <v>5969</v>
      </c>
    </row>
    <row r="5" spans="1:7" s="7198" customFormat="1" ht="13.2" x14ac:dyDescent="0.25">
      <c r="A5" s="8559"/>
      <c r="B5" s="8562"/>
      <c r="C5" s="8566"/>
      <c r="D5" s="8567"/>
      <c r="E5" s="8568"/>
      <c r="F5" s="8571"/>
      <c r="G5" s="8574"/>
    </row>
    <row r="6" spans="1:7" s="7198" customFormat="1" ht="14.4" thickBot="1" x14ac:dyDescent="0.3">
      <c r="A6" s="8560"/>
      <c r="B6" s="8563"/>
      <c r="C6" s="7199" t="s">
        <v>65</v>
      </c>
      <c r="D6" s="7200" t="s">
        <v>66</v>
      </c>
      <c r="E6" s="8569"/>
      <c r="F6" s="8572"/>
      <c r="G6" s="8575"/>
    </row>
    <row r="7" spans="1:7" s="7198" customFormat="1" ht="14.4" thickTop="1" x14ac:dyDescent="0.25">
      <c r="A7" s="7201">
        <v>1</v>
      </c>
      <c r="B7" s="7202">
        <v>2</v>
      </c>
      <c r="C7" s="7201">
        <v>3</v>
      </c>
      <c r="D7" s="7201">
        <v>4</v>
      </c>
      <c r="E7" s="7203">
        <v>5</v>
      </c>
      <c r="F7" s="7201">
        <v>6</v>
      </c>
      <c r="G7" s="7204">
        <v>7</v>
      </c>
    </row>
    <row r="8" spans="1:7" s="7198" customFormat="1" ht="13.8" x14ac:dyDescent="0.25">
      <c r="A8" s="7205" t="s">
        <v>67</v>
      </c>
      <c r="B8" s="7206" t="s">
        <v>68</v>
      </c>
      <c r="C8" s="7207"/>
      <c r="D8" s="7207"/>
      <c r="E8" s="7208"/>
      <c r="F8" s="7209"/>
      <c r="G8" s="7210">
        <f>G9</f>
        <v>5012341900</v>
      </c>
    </row>
    <row r="9" spans="1:7" s="7198" customFormat="1" ht="41.4" x14ac:dyDescent="0.25">
      <c r="A9" s="7205"/>
      <c r="B9" s="7211" t="s">
        <v>3880</v>
      </c>
      <c r="C9" s="7212" t="s">
        <v>3659</v>
      </c>
      <c r="D9" s="7207" t="s">
        <v>5970</v>
      </c>
      <c r="E9" s="7213" t="s">
        <v>5971</v>
      </c>
      <c r="F9" s="7214" t="s">
        <v>481</v>
      </c>
      <c r="G9" s="7215">
        <v>5012341900</v>
      </c>
    </row>
    <row r="10" spans="1:7" s="7198" customFormat="1" ht="13.8" x14ac:dyDescent="0.25">
      <c r="A10" s="7205" t="s">
        <v>72</v>
      </c>
      <c r="B10" s="7206" t="s">
        <v>3375</v>
      </c>
      <c r="C10" s="7207"/>
      <c r="D10" s="7207"/>
      <c r="E10" s="7216"/>
      <c r="F10" s="7209"/>
      <c r="G10" s="7217">
        <f>G11+G28+G35+G37+G40+G43+G45</f>
        <v>6000000000</v>
      </c>
    </row>
    <row r="11" spans="1:7" s="7198" customFormat="1" ht="41.4" x14ac:dyDescent="0.25">
      <c r="A11" s="7218">
        <v>1</v>
      </c>
      <c r="B11" s="7219" t="s">
        <v>73</v>
      </c>
      <c r="C11" s="7220" t="s">
        <v>5972</v>
      </c>
      <c r="D11" s="7214"/>
      <c r="E11" s="7221"/>
      <c r="F11" s="7222" t="s">
        <v>481</v>
      </c>
      <c r="G11" s="7223">
        <f>SUM(G12:G27)</f>
        <v>903185000</v>
      </c>
    </row>
    <row r="12" spans="1:7" s="7198" customFormat="1" ht="27.6" x14ac:dyDescent="0.25">
      <c r="A12" s="7224" t="s">
        <v>3663</v>
      </c>
      <c r="B12" s="7225" t="s">
        <v>74</v>
      </c>
      <c r="C12" s="7226" t="s">
        <v>5973</v>
      </c>
      <c r="D12" s="7226" t="s">
        <v>5970</v>
      </c>
      <c r="E12" s="7227" t="s">
        <v>5974</v>
      </c>
      <c r="F12" s="7228" t="s">
        <v>481</v>
      </c>
      <c r="G12" s="7229">
        <v>4300000</v>
      </c>
    </row>
    <row r="13" spans="1:7" s="7198" customFormat="1" ht="41.4" x14ac:dyDescent="0.25">
      <c r="A13" s="7230" t="s">
        <v>3667</v>
      </c>
      <c r="B13" s="7231" t="s">
        <v>279</v>
      </c>
      <c r="C13" s="7232" t="s">
        <v>5975</v>
      </c>
      <c r="D13" s="7232" t="s">
        <v>5970</v>
      </c>
      <c r="E13" s="7233" t="s">
        <v>5976</v>
      </c>
      <c r="F13" s="7234" t="s">
        <v>481</v>
      </c>
      <c r="G13" s="7235">
        <v>71200000</v>
      </c>
    </row>
    <row r="14" spans="1:7" s="7198" customFormat="1" ht="27.6" x14ac:dyDescent="0.25">
      <c r="A14" s="7230"/>
      <c r="B14" s="7231" t="s">
        <v>5977</v>
      </c>
      <c r="C14" s="7232" t="s">
        <v>5978</v>
      </c>
      <c r="D14" s="7232"/>
      <c r="E14" s="7233" t="s">
        <v>5979</v>
      </c>
      <c r="F14" s="7234" t="s">
        <v>481</v>
      </c>
      <c r="G14" s="7235"/>
    </row>
    <row r="15" spans="1:7" s="7198" customFormat="1" ht="41.4" x14ac:dyDescent="0.25">
      <c r="A15" s="7230" t="s">
        <v>3510</v>
      </c>
      <c r="B15" s="7231" t="s">
        <v>5980</v>
      </c>
      <c r="C15" s="7232" t="s">
        <v>5981</v>
      </c>
      <c r="D15" s="7232" t="s">
        <v>5970</v>
      </c>
      <c r="E15" s="7233" t="s">
        <v>5982</v>
      </c>
      <c r="F15" s="7234" t="s">
        <v>481</v>
      </c>
      <c r="G15" s="7235"/>
    </row>
    <row r="16" spans="1:7" s="7198" customFormat="1" ht="27.6" x14ac:dyDescent="0.25">
      <c r="A16" s="7230"/>
      <c r="B16" s="7231" t="s">
        <v>280</v>
      </c>
      <c r="C16" s="7232" t="s">
        <v>5983</v>
      </c>
      <c r="D16" s="7232" t="s">
        <v>5970</v>
      </c>
      <c r="E16" s="7233" t="s">
        <v>5984</v>
      </c>
      <c r="F16" s="7234" t="s">
        <v>481</v>
      </c>
      <c r="G16" s="7235"/>
    </row>
    <row r="17" spans="1:7" s="7198" customFormat="1" ht="27.6" x14ac:dyDescent="0.25">
      <c r="A17" s="7230" t="s">
        <v>3511</v>
      </c>
      <c r="B17" s="7231" t="s">
        <v>5985</v>
      </c>
      <c r="C17" s="7232" t="s">
        <v>5986</v>
      </c>
      <c r="D17" s="7232" t="s">
        <v>5970</v>
      </c>
      <c r="E17" s="7233" t="s">
        <v>5987</v>
      </c>
      <c r="F17" s="7234" t="s">
        <v>481</v>
      </c>
      <c r="G17" s="7235">
        <v>21500000</v>
      </c>
    </row>
    <row r="18" spans="1:7" s="7198" customFormat="1" ht="41.4" x14ac:dyDescent="0.25">
      <c r="A18" s="7230" t="s">
        <v>3512</v>
      </c>
      <c r="B18" s="7231" t="s">
        <v>679</v>
      </c>
      <c r="C18" s="7232" t="s">
        <v>5988</v>
      </c>
      <c r="D18" s="7232" t="s">
        <v>5970</v>
      </c>
      <c r="E18" s="7233" t="s">
        <v>5989</v>
      </c>
      <c r="F18" s="7234" t="s">
        <v>481</v>
      </c>
      <c r="G18" s="7235">
        <v>25000000</v>
      </c>
    </row>
    <row r="19" spans="1:7" s="7198" customFormat="1" ht="27.6" x14ac:dyDescent="0.25">
      <c r="A19" s="7230" t="s">
        <v>3513</v>
      </c>
      <c r="B19" s="7231" t="s">
        <v>5990</v>
      </c>
      <c r="C19" s="7232" t="s">
        <v>5991</v>
      </c>
      <c r="D19" s="7232" t="s">
        <v>5970</v>
      </c>
      <c r="E19" s="7233" t="s">
        <v>5992</v>
      </c>
      <c r="F19" s="7234" t="s">
        <v>481</v>
      </c>
      <c r="G19" s="7235">
        <v>55000000</v>
      </c>
    </row>
    <row r="20" spans="1:7" s="7198" customFormat="1" ht="27.6" x14ac:dyDescent="0.25">
      <c r="A20" s="7230" t="s">
        <v>3514</v>
      </c>
      <c r="B20" s="7231" t="s">
        <v>282</v>
      </c>
      <c r="C20" s="7232" t="s">
        <v>1785</v>
      </c>
      <c r="D20" s="7232" t="s">
        <v>5970</v>
      </c>
      <c r="E20" s="7233" t="s">
        <v>5993</v>
      </c>
      <c r="F20" s="7234" t="s">
        <v>481</v>
      </c>
      <c r="G20" s="7235">
        <v>50000000</v>
      </c>
    </row>
    <row r="21" spans="1:7" s="7198" customFormat="1" ht="41.4" x14ac:dyDescent="0.25">
      <c r="A21" s="7230" t="s">
        <v>3515</v>
      </c>
      <c r="B21" s="7231" t="s">
        <v>5787</v>
      </c>
      <c r="C21" s="7232" t="s">
        <v>5994</v>
      </c>
      <c r="D21" s="7232" t="s">
        <v>5970</v>
      </c>
      <c r="E21" s="7233" t="s">
        <v>5995</v>
      </c>
      <c r="F21" s="7234" t="s">
        <v>481</v>
      </c>
      <c r="G21" s="7235">
        <v>19538000</v>
      </c>
    </row>
    <row r="22" spans="1:7" s="7198" customFormat="1" ht="41.4" x14ac:dyDescent="0.25">
      <c r="A22" s="7230" t="s">
        <v>3517</v>
      </c>
      <c r="B22" s="7231" t="s">
        <v>454</v>
      </c>
      <c r="C22" s="7232" t="s">
        <v>5996</v>
      </c>
      <c r="D22" s="7232" t="s">
        <v>5970</v>
      </c>
      <c r="E22" s="7233" t="s">
        <v>5997</v>
      </c>
      <c r="F22" s="7234" t="s">
        <v>481</v>
      </c>
      <c r="G22" s="7235">
        <v>10500000</v>
      </c>
    </row>
    <row r="23" spans="1:7" s="7198" customFormat="1" ht="41.4" x14ac:dyDescent="0.25">
      <c r="A23" s="7230" t="s">
        <v>3519</v>
      </c>
      <c r="B23" s="7231" t="s">
        <v>287</v>
      </c>
      <c r="C23" s="7232" t="s">
        <v>5998</v>
      </c>
      <c r="D23" s="7232" t="s">
        <v>5970</v>
      </c>
      <c r="E23" s="7233" t="s">
        <v>5999</v>
      </c>
      <c r="F23" s="7234" t="s">
        <v>481</v>
      </c>
      <c r="G23" s="7235">
        <v>59670000</v>
      </c>
    </row>
    <row r="24" spans="1:7" s="7198" customFormat="1" ht="41.4" x14ac:dyDescent="0.25">
      <c r="A24" s="7230" t="s">
        <v>3522</v>
      </c>
      <c r="B24" s="7231" t="s">
        <v>1789</v>
      </c>
      <c r="C24" s="7232" t="s">
        <v>6000</v>
      </c>
      <c r="D24" s="7232" t="s">
        <v>5970</v>
      </c>
      <c r="E24" s="7233" t="s">
        <v>6001</v>
      </c>
      <c r="F24" s="7234" t="s">
        <v>481</v>
      </c>
      <c r="G24" s="7235">
        <v>427150000</v>
      </c>
    </row>
    <row r="25" spans="1:7" s="7198" customFormat="1" ht="41.4" x14ac:dyDescent="0.25">
      <c r="A25" s="7230" t="s">
        <v>3523</v>
      </c>
      <c r="B25" s="7236" t="s">
        <v>354</v>
      </c>
      <c r="C25" s="7237" t="s">
        <v>6002</v>
      </c>
      <c r="D25" s="7232" t="s">
        <v>5970</v>
      </c>
      <c r="E25" s="7238" t="s">
        <v>6003</v>
      </c>
      <c r="F25" s="7239" t="s">
        <v>481</v>
      </c>
      <c r="G25" s="7240">
        <v>48507000</v>
      </c>
    </row>
    <row r="26" spans="1:7" s="7198" customFormat="1" ht="41.4" x14ac:dyDescent="0.25">
      <c r="A26" s="7230" t="s">
        <v>449</v>
      </c>
      <c r="B26" s="7236" t="s">
        <v>3388</v>
      </c>
      <c r="C26" s="7237" t="s">
        <v>6004</v>
      </c>
      <c r="D26" s="7232" t="s">
        <v>5970</v>
      </c>
      <c r="E26" s="7238" t="s">
        <v>6005</v>
      </c>
      <c r="F26" s="7239" t="s">
        <v>481</v>
      </c>
      <c r="G26" s="7240">
        <v>65820000</v>
      </c>
    </row>
    <row r="27" spans="1:7" s="7198" customFormat="1" ht="41.4" x14ac:dyDescent="0.25">
      <c r="A27" s="7230" t="s">
        <v>3682</v>
      </c>
      <c r="B27" s="7236" t="s">
        <v>6006</v>
      </c>
      <c r="C27" s="7237" t="s">
        <v>6007</v>
      </c>
      <c r="D27" s="7237" t="s">
        <v>5970</v>
      </c>
      <c r="E27" s="7238" t="s">
        <v>6008</v>
      </c>
      <c r="F27" s="7239" t="s">
        <v>481</v>
      </c>
      <c r="G27" s="7240">
        <v>45000000</v>
      </c>
    </row>
    <row r="28" spans="1:7" s="7198" customFormat="1" ht="41.4" x14ac:dyDescent="0.25">
      <c r="A28" s="7209">
        <v>2</v>
      </c>
      <c r="B28" s="7219" t="s">
        <v>108</v>
      </c>
      <c r="C28" s="7220" t="s">
        <v>5972</v>
      </c>
      <c r="D28" s="7222"/>
      <c r="E28" s="7241"/>
      <c r="F28" s="7222" t="s">
        <v>481</v>
      </c>
      <c r="G28" s="7223">
        <f>SUM(G29:G34)</f>
        <v>3162350000</v>
      </c>
    </row>
    <row r="29" spans="1:7" s="7198" customFormat="1" ht="27.6" x14ac:dyDescent="0.25">
      <c r="A29" s="7230" t="s">
        <v>3524</v>
      </c>
      <c r="B29" s="6147" t="s">
        <v>516</v>
      </c>
      <c r="C29" s="7226" t="s">
        <v>6009</v>
      </c>
      <c r="D29" s="7226" t="s">
        <v>5970</v>
      </c>
      <c r="E29" s="7242" t="s">
        <v>6010</v>
      </c>
      <c r="F29" s="7228" t="s">
        <v>481</v>
      </c>
      <c r="G29" s="7229">
        <v>1232500000</v>
      </c>
    </row>
    <row r="30" spans="1:7" s="7198" customFormat="1" ht="41.4" x14ac:dyDescent="0.25">
      <c r="A30" s="7224" t="s">
        <v>3526</v>
      </c>
      <c r="B30" s="7243" t="s">
        <v>845</v>
      </c>
      <c r="C30" s="7226" t="s">
        <v>6011</v>
      </c>
      <c r="D30" s="7226" t="s">
        <v>5970</v>
      </c>
      <c r="E30" s="7242" t="s">
        <v>6012</v>
      </c>
      <c r="F30" s="7228" t="s">
        <v>481</v>
      </c>
      <c r="G30" s="7229">
        <v>480000000</v>
      </c>
    </row>
    <row r="31" spans="1:7" s="7198" customFormat="1" ht="41.4" x14ac:dyDescent="0.25">
      <c r="A31" s="7230" t="s">
        <v>3528</v>
      </c>
      <c r="B31" s="7231" t="s">
        <v>688</v>
      </c>
      <c r="C31" s="7232" t="s">
        <v>6013</v>
      </c>
      <c r="D31" s="7226" t="s">
        <v>5970</v>
      </c>
      <c r="E31" s="7233" t="s">
        <v>6014</v>
      </c>
      <c r="F31" s="7234" t="s">
        <v>481</v>
      </c>
      <c r="G31" s="7235">
        <v>360500000</v>
      </c>
    </row>
    <row r="32" spans="1:7" s="7198" customFormat="1" ht="27.6" x14ac:dyDescent="0.25">
      <c r="A32" s="7230" t="s">
        <v>3536</v>
      </c>
      <c r="B32" s="7231" t="s">
        <v>120</v>
      </c>
      <c r="C32" s="7232" t="s">
        <v>6015</v>
      </c>
      <c r="D32" s="7226" t="s">
        <v>5970</v>
      </c>
      <c r="E32" s="7233" t="s">
        <v>6016</v>
      </c>
      <c r="F32" s="7234" t="s">
        <v>481</v>
      </c>
      <c r="G32" s="7235">
        <v>915000000</v>
      </c>
    </row>
    <row r="33" spans="1:7" s="7198" customFormat="1" ht="41.4" x14ac:dyDescent="0.25">
      <c r="A33" s="7230" t="s">
        <v>3538</v>
      </c>
      <c r="B33" s="7231" t="s">
        <v>6017</v>
      </c>
      <c r="C33" s="7232" t="s">
        <v>6018</v>
      </c>
      <c r="D33" s="7226" t="s">
        <v>5970</v>
      </c>
      <c r="E33" s="7233" t="s">
        <v>6019</v>
      </c>
      <c r="F33" s="7234" t="s">
        <v>481</v>
      </c>
      <c r="G33" s="7235">
        <v>50000000</v>
      </c>
    </row>
    <row r="34" spans="1:7" s="7198" customFormat="1" ht="55.2" x14ac:dyDescent="0.25">
      <c r="A34" s="7230" t="s">
        <v>3544</v>
      </c>
      <c r="B34" s="7231" t="s">
        <v>6020</v>
      </c>
      <c r="C34" s="7232" t="s">
        <v>6021</v>
      </c>
      <c r="D34" s="7232" t="s">
        <v>5970</v>
      </c>
      <c r="E34" s="7233" t="s">
        <v>6022</v>
      </c>
      <c r="F34" s="7234" t="s">
        <v>481</v>
      </c>
      <c r="G34" s="7235">
        <v>124350000</v>
      </c>
    </row>
    <row r="35" spans="1:7" s="7198" customFormat="1" ht="82.8" x14ac:dyDescent="0.25">
      <c r="A35" s="7209"/>
      <c r="B35" s="7219" t="s">
        <v>362</v>
      </c>
      <c r="C35" s="7220" t="s">
        <v>6023</v>
      </c>
      <c r="D35" s="7209" t="s">
        <v>5970</v>
      </c>
      <c r="E35" s="7244"/>
      <c r="F35" s="7222" t="s">
        <v>481</v>
      </c>
      <c r="G35" s="7223">
        <f>SUM(G36:G36)</f>
        <v>32500000</v>
      </c>
    </row>
    <row r="36" spans="1:7" s="7198" customFormat="1" ht="27.6" x14ac:dyDescent="0.25">
      <c r="A36" s="7245" t="s">
        <v>6024</v>
      </c>
      <c r="B36" s="7236" t="s">
        <v>6025</v>
      </c>
      <c r="C36" s="7232" t="s">
        <v>6026</v>
      </c>
      <c r="D36" s="7232" t="s">
        <v>5970</v>
      </c>
      <c r="E36" s="7213" t="s">
        <v>6027</v>
      </c>
      <c r="F36" s="7239" t="s">
        <v>481</v>
      </c>
      <c r="G36" s="7235">
        <v>32500000</v>
      </c>
    </row>
    <row r="37" spans="1:7" s="7198" customFormat="1" ht="82.8" x14ac:dyDescent="0.25">
      <c r="A37" s="7209"/>
      <c r="B37" s="7219" t="s">
        <v>459</v>
      </c>
      <c r="C37" s="7220" t="s">
        <v>6028</v>
      </c>
      <c r="D37" s="7209" t="s">
        <v>5970</v>
      </c>
      <c r="E37" s="7244"/>
      <c r="F37" s="7222" t="s">
        <v>481</v>
      </c>
      <c r="G37" s="7223">
        <f>SUM(G38:G39)</f>
        <v>109650000</v>
      </c>
    </row>
    <row r="38" spans="1:7" s="7198" customFormat="1" ht="55.2" x14ac:dyDescent="0.25">
      <c r="A38" s="7246" t="s">
        <v>6029</v>
      </c>
      <c r="B38" s="7247" t="s">
        <v>1256</v>
      </c>
      <c r="C38" s="7248" t="s">
        <v>6030</v>
      </c>
      <c r="D38" s="7248" t="s">
        <v>5970</v>
      </c>
      <c r="E38" s="7227" t="s">
        <v>6031</v>
      </c>
      <c r="F38" s="7249" t="s">
        <v>481</v>
      </c>
      <c r="G38" s="7250">
        <v>34650000</v>
      </c>
    </row>
    <row r="39" spans="1:7" s="7198" customFormat="1" ht="41.4" x14ac:dyDescent="0.25">
      <c r="A39" s="7245" t="s">
        <v>6032</v>
      </c>
      <c r="B39" s="7251" t="s">
        <v>6033</v>
      </c>
      <c r="C39" s="7252" t="s">
        <v>6034</v>
      </c>
      <c r="D39" s="7252" t="s">
        <v>5970</v>
      </c>
      <c r="E39" s="7253" t="s">
        <v>6035</v>
      </c>
      <c r="F39" s="7254" t="s">
        <v>481</v>
      </c>
      <c r="G39" s="7255">
        <v>75000000</v>
      </c>
    </row>
    <row r="40" spans="1:7" s="7198" customFormat="1" ht="110.4" x14ac:dyDescent="0.25">
      <c r="A40" s="7209">
        <v>3</v>
      </c>
      <c r="B40" s="7219" t="s">
        <v>5366</v>
      </c>
      <c r="C40" s="7220" t="s">
        <v>6036</v>
      </c>
      <c r="D40" s="7209"/>
      <c r="E40" s="7244"/>
      <c r="F40" s="7222"/>
      <c r="G40" s="7223">
        <f>SUM(G41:G42)</f>
        <v>10000000</v>
      </c>
    </row>
    <row r="41" spans="1:7" s="7198" customFormat="1" ht="41.4" x14ac:dyDescent="0.25">
      <c r="A41" s="7224" t="s">
        <v>1241</v>
      </c>
      <c r="B41" s="7243" t="s">
        <v>971</v>
      </c>
      <c r="C41" s="7226" t="s">
        <v>6037</v>
      </c>
      <c r="D41" s="7226" t="s">
        <v>5970</v>
      </c>
      <c r="E41" s="7227" t="s">
        <v>6038</v>
      </c>
      <c r="F41" s="7228" t="s">
        <v>481</v>
      </c>
      <c r="G41" s="7229">
        <v>5000000</v>
      </c>
    </row>
    <row r="42" spans="1:7" s="7198" customFormat="1" ht="41.4" x14ac:dyDescent="0.25">
      <c r="A42" s="7224" t="s">
        <v>1244</v>
      </c>
      <c r="B42" s="7243" t="s">
        <v>5023</v>
      </c>
      <c r="C42" s="7226" t="s">
        <v>6039</v>
      </c>
      <c r="D42" s="7226" t="s">
        <v>5970</v>
      </c>
      <c r="E42" s="7253" t="s">
        <v>6040</v>
      </c>
      <c r="F42" s="7228" t="s">
        <v>481</v>
      </c>
      <c r="G42" s="7229">
        <v>5000000</v>
      </c>
    </row>
    <row r="43" spans="1:7" s="7198" customFormat="1" ht="69" x14ac:dyDescent="0.25">
      <c r="A43" s="7209">
        <v>4</v>
      </c>
      <c r="B43" s="7219" t="s">
        <v>615</v>
      </c>
      <c r="C43" s="7220" t="s">
        <v>6041</v>
      </c>
      <c r="D43" s="7209"/>
      <c r="E43" s="7244"/>
      <c r="F43" s="7222"/>
      <c r="G43" s="7223">
        <f>SUM(G44:G44)</f>
        <v>5000000</v>
      </c>
    </row>
    <row r="44" spans="1:7" s="7198" customFormat="1" ht="27.6" x14ac:dyDescent="0.25">
      <c r="A44" s="7224" t="s">
        <v>1250</v>
      </c>
      <c r="B44" s="7243" t="s">
        <v>379</v>
      </c>
      <c r="C44" s="7226" t="s">
        <v>6042</v>
      </c>
      <c r="D44" s="7226" t="s">
        <v>5970</v>
      </c>
      <c r="E44" s="7213" t="s">
        <v>6043</v>
      </c>
      <c r="F44" s="7228" t="s">
        <v>481</v>
      </c>
      <c r="G44" s="7229">
        <v>5000000</v>
      </c>
    </row>
    <row r="45" spans="1:7" s="7198" customFormat="1" ht="110.4" x14ac:dyDescent="0.25">
      <c r="A45" s="7209">
        <v>5</v>
      </c>
      <c r="B45" s="7219" t="s">
        <v>6044</v>
      </c>
      <c r="C45" s="7220" t="s">
        <v>6045</v>
      </c>
      <c r="D45" s="7209"/>
      <c r="E45" s="7256"/>
      <c r="F45" s="7222" t="s">
        <v>481</v>
      </c>
      <c r="G45" s="7223">
        <f>SUM(G46:G78)</f>
        <v>1777315000</v>
      </c>
    </row>
    <row r="46" spans="1:7" s="7198" customFormat="1" ht="41.4" x14ac:dyDescent="0.25">
      <c r="A46" s="7257" t="s">
        <v>3557</v>
      </c>
      <c r="B46" s="7258" t="s">
        <v>8446</v>
      </c>
      <c r="C46" s="7248" t="s">
        <v>6046</v>
      </c>
      <c r="D46" s="7248" t="s">
        <v>5970</v>
      </c>
      <c r="E46" s="7227" t="s">
        <v>6047</v>
      </c>
      <c r="F46" s="8570" t="s">
        <v>481</v>
      </c>
      <c r="G46" s="7250">
        <v>147240000</v>
      </c>
    </row>
    <row r="47" spans="1:7" s="7198" customFormat="1" ht="41.4" hidden="1" x14ac:dyDescent="0.25">
      <c r="A47" s="7259"/>
      <c r="B47" s="7260"/>
      <c r="C47" s="7248" t="s">
        <v>6048</v>
      </c>
      <c r="D47" s="7248" t="s">
        <v>5970</v>
      </c>
      <c r="E47" s="7227" t="s">
        <v>6049</v>
      </c>
      <c r="F47" s="8571"/>
      <c r="G47" s="7250"/>
    </row>
    <row r="48" spans="1:7" s="7198" customFormat="1" ht="41.4" hidden="1" x14ac:dyDescent="0.25">
      <c r="A48" s="7259"/>
      <c r="B48" s="7260"/>
      <c r="C48" s="7226" t="s">
        <v>6050</v>
      </c>
      <c r="D48" s="7226" t="s">
        <v>5970</v>
      </c>
      <c r="E48" s="7242" t="s">
        <v>6051</v>
      </c>
      <c r="F48" s="8571"/>
      <c r="G48" s="7229"/>
    </row>
    <row r="49" spans="1:7" s="7198" customFormat="1" ht="27.6" hidden="1" x14ac:dyDescent="0.25">
      <c r="A49" s="7259"/>
      <c r="B49" s="7260"/>
      <c r="C49" s="7232" t="s">
        <v>6052</v>
      </c>
      <c r="D49" s="7232" t="s">
        <v>5970</v>
      </c>
      <c r="E49" s="7233" t="s">
        <v>6053</v>
      </c>
      <c r="F49" s="8571"/>
      <c r="G49" s="7235"/>
    </row>
    <row r="50" spans="1:7" s="7198" customFormat="1" ht="69" x14ac:dyDescent="0.25">
      <c r="A50" s="7245" t="s">
        <v>3560</v>
      </c>
      <c r="B50" s="7261" t="s">
        <v>6054</v>
      </c>
      <c r="C50" s="7226" t="s">
        <v>6055</v>
      </c>
      <c r="D50" s="7226" t="s">
        <v>5970</v>
      </c>
      <c r="E50" s="7242" t="s">
        <v>6056</v>
      </c>
      <c r="F50" s="8578" t="s">
        <v>481</v>
      </c>
      <c r="G50" s="7229">
        <v>184800000</v>
      </c>
    </row>
    <row r="51" spans="1:7" s="7198" customFormat="1" ht="41.4" hidden="1" x14ac:dyDescent="0.25">
      <c r="A51" s="7259"/>
      <c r="B51" s="7260"/>
      <c r="C51" s="7262" t="s">
        <v>6057</v>
      </c>
      <c r="D51" s="7226" t="s">
        <v>5970</v>
      </c>
      <c r="E51" s="7263" t="s">
        <v>6058</v>
      </c>
      <c r="F51" s="8571"/>
      <c r="G51" s="7229"/>
    </row>
    <row r="52" spans="1:7" s="7198" customFormat="1" ht="41.4" hidden="1" x14ac:dyDescent="0.25">
      <c r="A52" s="7259"/>
      <c r="B52" s="7260"/>
      <c r="C52" s="7264" t="s">
        <v>6059</v>
      </c>
      <c r="D52" s="7226" t="s">
        <v>5970</v>
      </c>
      <c r="E52" s="7265" t="s">
        <v>6060</v>
      </c>
      <c r="F52" s="8571"/>
      <c r="G52" s="7235"/>
    </row>
    <row r="53" spans="1:7" s="7198" customFormat="1" ht="41.4" hidden="1" x14ac:dyDescent="0.25">
      <c r="A53" s="7259"/>
      <c r="B53" s="7260"/>
      <c r="C53" s="7266" t="s">
        <v>6061</v>
      </c>
      <c r="D53" s="7226" t="s">
        <v>5970</v>
      </c>
      <c r="E53" s="7267" t="s">
        <v>6062</v>
      </c>
      <c r="F53" s="8571"/>
      <c r="G53" s="7240"/>
    </row>
    <row r="54" spans="1:7" s="7198" customFormat="1" ht="27.6" hidden="1" x14ac:dyDescent="0.25">
      <c r="A54" s="7259"/>
      <c r="B54" s="7260"/>
      <c r="C54" s="7266" t="s">
        <v>6063</v>
      </c>
      <c r="D54" s="7226" t="s">
        <v>5970</v>
      </c>
      <c r="E54" s="7267" t="s">
        <v>6064</v>
      </c>
      <c r="F54" s="8571"/>
      <c r="G54" s="7240"/>
    </row>
    <row r="55" spans="1:7" s="7198" customFormat="1" ht="27.6" hidden="1" x14ac:dyDescent="0.25">
      <c r="A55" s="7259"/>
      <c r="B55" s="7260"/>
      <c r="C55" s="7266" t="s">
        <v>6065</v>
      </c>
      <c r="D55" s="7226" t="s">
        <v>5970</v>
      </c>
      <c r="E55" s="7267" t="s">
        <v>6066</v>
      </c>
      <c r="F55" s="8571"/>
      <c r="G55" s="7240"/>
    </row>
    <row r="56" spans="1:7" s="7198" customFormat="1" ht="69" hidden="1" x14ac:dyDescent="0.25">
      <c r="A56" s="7259"/>
      <c r="B56" s="7260"/>
      <c r="C56" s="7266" t="s">
        <v>6067</v>
      </c>
      <c r="D56" s="7226" t="s">
        <v>5970</v>
      </c>
      <c r="E56" s="7267" t="s">
        <v>6068</v>
      </c>
      <c r="F56" s="8571"/>
      <c r="G56" s="7235"/>
    </row>
    <row r="57" spans="1:7" s="7198" customFormat="1" ht="69" hidden="1" x14ac:dyDescent="0.25">
      <c r="A57" s="7259"/>
      <c r="B57" s="7260"/>
      <c r="C57" s="7266" t="s">
        <v>6069</v>
      </c>
      <c r="D57" s="7266" t="s">
        <v>5970</v>
      </c>
      <c r="E57" s="7267" t="s">
        <v>6070</v>
      </c>
      <c r="F57" s="8579"/>
      <c r="G57" s="7240"/>
    </row>
    <row r="58" spans="1:7" s="7198" customFormat="1" ht="55.2" x14ac:dyDescent="0.25">
      <c r="A58" s="7245" t="s">
        <v>3943</v>
      </c>
      <c r="B58" s="7266" t="s">
        <v>8447</v>
      </c>
      <c r="C58" s="7266"/>
      <c r="D58" s="7266" t="s">
        <v>5970</v>
      </c>
      <c r="E58" s="7238" t="s">
        <v>6072</v>
      </c>
      <c r="F58" s="8578" t="s">
        <v>481</v>
      </c>
      <c r="G58" s="7240">
        <v>87950000</v>
      </c>
    </row>
    <row r="59" spans="1:7" s="7198" customFormat="1" ht="41.4" x14ac:dyDescent="0.25">
      <c r="A59" s="7259">
        <v>5.4</v>
      </c>
      <c r="B59" s="7266" t="s">
        <v>8448</v>
      </c>
      <c r="C59" s="7238"/>
      <c r="D59" s="7266" t="s">
        <v>5970</v>
      </c>
      <c r="E59" s="7238" t="s">
        <v>6071</v>
      </c>
      <c r="F59" s="8571"/>
      <c r="G59" s="7240">
        <v>13700000</v>
      </c>
    </row>
    <row r="60" spans="1:7" s="7198" customFormat="1" ht="55.2" x14ac:dyDescent="0.25">
      <c r="A60" s="7245">
        <v>5.5</v>
      </c>
      <c r="B60" s="7261" t="s">
        <v>6073</v>
      </c>
      <c r="C60" s="7266" t="s">
        <v>6074</v>
      </c>
      <c r="D60" s="7266" t="s">
        <v>5970</v>
      </c>
      <c r="E60" s="7238" t="s">
        <v>6075</v>
      </c>
      <c r="F60" s="8571"/>
      <c r="G60" s="7240">
        <v>114825000</v>
      </c>
    </row>
    <row r="61" spans="1:7" s="7198" customFormat="1" ht="27.6" hidden="1" x14ac:dyDescent="0.25">
      <c r="A61" s="7259"/>
      <c r="B61" s="7260"/>
      <c r="C61" s="7266" t="s">
        <v>6076</v>
      </c>
      <c r="D61" s="7266" t="s">
        <v>5970</v>
      </c>
      <c r="E61" s="7238" t="s">
        <v>6077</v>
      </c>
      <c r="F61" s="8579"/>
      <c r="G61" s="7240"/>
    </row>
    <row r="62" spans="1:7" s="7198" customFormat="1" ht="55.2" x14ac:dyDescent="0.25">
      <c r="A62" s="7245">
        <v>5.6</v>
      </c>
      <c r="B62" s="7261" t="s">
        <v>6078</v>
      </c>
      <c r="C62" s="7266" t="s">
        <v>6079</v>
      </c>
      <c r="D62" s="7266" t="s">
        <v>5970</v>
      </c>
      <c r="E62" s="7238" t="s">
        <v>6080</v>
      </c>
      <c r="F62" s="8571" t="s">
        <v>481</v>
      </c>
      <c r="G62" s="7240">
        <v>89100000</v>
      </c>
    </row>
    <row r="63" spans="1:7" s="7198" customFormat="1" ht="41.4" x14ac:dyDescent="0.25">
      <c r="A63" s="7259">
        <v>5.7</v>
      </c>
      <c r="B63" s="7266" t="s">
        <v>8449</v>
      </c>
      <c r="C63" s="7266"/>
      <c r="D63" s="7266" t="s">
        <v>5970</v>
      </c>
      <c r="E63" s="7233" t="s">
        <v>6085</v>
      </c>
      <c r="F63" s="8571"/>
      <c r="G63" s="7235">
        <v>142000000</v>
      </c>
    </row>
    <row r="64" spans="1:7" s="7198" customFormat="1" ht="27.6" x14ac:dyDescent="0.25">
      <c r="A64" s="7259">
        <v>5.8</v>
      </c>
      <c r="B64" s="7268" t="s">
        <v>8450</v>
      </c>
      <c r="C64" s="7266"/>
      <c r="D64" s="7266" t="s">
        <v>5970</v>
      </c>
      <c r="E64" s="7238"/>
      <c r="F64" s="8571"/>
      <c r="G64" s="7240">
        <v>92200000</v>
      </c>
    </row>
    <row r="65" spans="1:7" s="7198" customFormat="1" ht="27.6" x14ac:dyDescent="0.25">
      <c r="A65" s="7259">
        <v>5.9</v>
      </c>
      <c r="B65" s="7268" t="s">
        <v>8451</v>
      </c>
      <c r="C65" s="7266"/>
      <c r="D65" s="7266" t="s">
        <v>5970</v>
      </c>
      <c r="E65" s="7238"/>
      <c r="F65" s="8571"/>
      <c r="G65" s="7240">
        <v>121350000</v>
      </c>
    </row>
    <row r="66" spans="1:7" s="7198" customFormat="1" ht="27.6" x14ac:dyDescent="0.25">
      <c r="A66" s="7269">
        <v>5.0999999999999996</v>
      </c>
      <c r="B66" s="7268" t="s">
        <v>8452</v>
      </c>
      <c r="C66" s="7266"/>
      <c r="D66" s="7266" t="s">
        <v>5970</v>
      </c>
      <c r="E66" s="7238"/>
      <c r="F66" s="8571"/>
      <c r="G66" s="7240">
        <v>50000000</v>
      </c>
    </row>
    <row r="67" spans="1:7" s="7198" customFormat="1" ht="41.4" x14ac:dyDescent="0.25">
      <c r="A67" s="7259">
        <v>5.1100000000000003</v>
      </c>
      <c r="B67" s="7268" t="s">
        <v>8339</v>
      </c>
      <c r="C67" s="7266"/>
      <c r="D67" s="7266" t="s">
        <v>5970</v>
      </c>
      <c r="E67" s="7238"/>
      <c r="F67" s="8571"/>
      <c r="G67" s="7240">
        <v>185850000</v>
      </c>
    </row>
    <row r="68" spans="1:7" s="7198" customFormat="1" ht="27.6" x14ac:dyDescent="0.25">
      <c r="A68" s="7259">
        <v>5.12</v>
      </c>
      <c r="B68" s="7268" t="s">
        <v>8453</v>
      </c>
      <c r="C68" s="7266"/>
      <c r="D68" s="7266" t="s">
        <v>5970</v>
      </c>
      <c r="E68" s="7238"/>
      <c r="F68" s="8571"/>
      <c r="G68" s="7240">
        <v>76900000</v>
      </c>
    </row>
    <row r="69" spans="1:7" s="7198" customFormat="1" ht="41.4" x14ac:dyDescent="0.25">
      <c r="A69" s="7259">
        <v>5.13</v>
      </c>
      <c r="B69" s="7266" t="s">
        <v>8340</v>
      </c>
      <c r="C69" s="7266"/>
      <c r="D69" s="7266" t="s">
        <v>5970</v>
      </c>
      <c r="E69" s="7267" t="s">
        <v>6082</v>
      </c>
      <c r="F69" s="8571"/>
      <c r="G69" s="7240">
        <v>22150000</v>
      </c>
    </row>
    <row r="70" spans="1:7" s="7198" customFormat="1" ht="27.6" x14ac:dyDescent="0.25">
      <c r="A70" s="7259">
        <v>5.14</v>
      </c>
      <c r="B70" s="7266" t="s">
        <v>8454</v>
      </c>
      <c r="C70" s="7266"/>
      <c r="D70" s="7266" t="s">
        <v>5970</v>
      </c>
      <c r="E70" s="7267" t="s">
        <v>6081</v>
      </c>
      <c r="F70" s="8571"/>
      <c r="G70" s="7240">
        <v>141050000</v>
      </c>
    </row>
    <row r="71" spans="1:7" s="7198" customFormat="1" ht="27.6" x14ac:dyDescent="0.25">
      <c r="A71" s="7259">
        <v>5.15</v>
      </c>
      <c r="B71" s="7268" t="s">
        <v>8341</v>
      </c>
      <c r="C71" s="7266"/>
      <c r="D71" s="7266" t="s">
        <v>5970</v>
      </c>
      <c r="E71" s="7267"/>
      <c r="F71" s="8571"/>
      <c r="G71" s="7240">
        <v>12900000</v>
      </c>
    </row>
    <row r="72" spans="1:7" s="7198" customFormat="1" ht="41.4" x14ac:dyDescent="0.25">
      <c r="A72" s="7259">
        <v>5.16</v>
      </c>
      <c r="B72" s="7266" t="s">
        <v>8342</v>
      </c>
      <c r="C72" s="7266"/>
      <c r="D72" s="7266" t="s">
        <v>5970</v>
      </c>
      <c r="E72" s="7267" t="s">
        <v>6083</v>
      </c>
      <c r="F72" s="8571"/>
      <c r="G72" s="7240">
        <v>15500000</v>
      </c>
    </row>
    <row r="73" spans="1:7" s="7198" customFormat="1" ht="41.4" x14ac:dyDescent="0.25">
      <c r="A73" s="7259">
        <v>5.17</v>
      </c>
      <c r="B73" s="7260" t="s">
        <v>8343</v>
      </c>
      <c r="C73" s="7266"/>
      <c r="D73" s="7266" t="s">
        <v>5970</v>
      </c>
      <c r="E73" s="7267"/>
      <c r="F73" s="8579"/>
      <c r="G73" s="7240">
        <v>29050000</v>
      </c>
    </row>
    <row r="74" spans="1:7" s="7198" customFormat="1" ht="27.6" x14ac:dyDescent="0.25">
      <c r="A74" s="7259">
        <v>5.18</v>
      </c>
      <c r="B74" s="7260" t="s">
        <v>8455</v>
      </c>
      <c r="C74" s="7266"/>
      <c r="D74" s="7266" t="s">
        <v>5970</v>
      </c>
      <c r="E74" s="7267"/>
      <c r="F74" s="7254"/>
      <c r="G74" s="7240">
        <v>58700000</v>
      </c>
    </row>
    <row r="75" spans="1:7" s="7198" customFormat="1" ht="27.6" x14ac:dyDescent="0.25">
      <c r="A75" s="7259">
        <v>5.19</v>
      </c>
      <c r="B75" s="7260" t="s">
        <v>8344</v>
      </c>
      <c r="C75" s="7266"/>
      <c r="D75" s="7266" t="s">
        <v>5970</v>
      </c>
      <c r="E75" s="7267"/>
      <c r="F75" s="7254"/>
      <c r="G75" s="7240">
        <v>178200000</v>
      </c>
    </row>
    <row r="76" spans="1:7" s="7198" customFormat="1" ht="27.6" x14ac:dyDescent="0.25">
      <c r="A76" s="7269">
        <v>5.2</v>
      </c>
      <c r="B76" s="7260" t="s">
        <v>8345</v>
      </c>
      <c r="C76" s="7266"/>
      <c r="D76" s="7266" t="s">
        <v>5970</v>
      </c>
      <c r="E76" s="7267"/>
      <c r="F76" s="7254"/>
      <c r="G76" s="7240">
        <v>13850000</v>
      </c>
    </row>
    <row r="77" spans="1:7" s="7198" customFormat="1" ht="27.6" hidden="1" x14ac:dyDescent="0.25">
      <c r="A77" s="7245" t="s">
        <v>5660</v>
      </c>
      <c r="B77" s="7261" t="s">
        <v>6084</v>
      </c>
      <c r="C77" s="7266"/>
      <c r="D77" s="7266" t="s">
        <v>5970</v>
      </c>
      <c r="E77" s="7233"/>
      <c r="F77" s="8578" t="s">
        <v>481</v>
      </c>
      <c r="G77" s="7235"/>
    </row>
    <row r="78" spans="1:7" s="7198" customFormat="1" ht="55.2" hidden="1" x14ac:dyDescent="0.25">
      <c r="A78" s="7207"/>
      <c r="B78" s="7270"/>
      <c r="C78" s="7271" t="s">
        <v>6086</v>
      </c>
      <c r="D78" s="7271" t="s">
        <v>5970</v>
      </c>
      <c r="E78" s="7272" t="s">
        <v>6087</v>
      </c>
      <c r="F78" s="8580"/>
      <c r="G78" s="7255"/>
    </row>
    <row r="79" spans="1:7" s="7198" customFormat="1" ht="13.8" x14ac:dyDescent="0.25">
      <c r="A79" s="8576" t="s">
        <v>6088</v>
      </c>
      <c r="B79" s="8577"/>
      <c r="C79" s="8577"/>
      <c r="D79" s="8577"/>
      <c r="E79" s="8577"/>
      <c r="F79" s="8577"/>
      <c r="G79" s="7223">
        <f>G8+G10</f>
        <v>11012341900</v>
      </c>
    </row>
    <row r="80" spans="1:7" s="7198" customFormat="1" ht="13.2" x14ac:dyDescent="0.25"/>
    <row r="81" s="7198" customFormat="1" ht="13.2" x14ac:dyDescent="0.25"/>
    <row r="82" s="7198" customFormat="1" ht="13.2" x14ac:dyDescent="0.25"/>
    <row r="83" s="7198" customFormat="1" ht="13.2" x14ac:dyDescent="0.25"/>
    <row r="84" s="7198" customFormat="1" ht="13.2" x14ac:dyDescent="0.25"/>
  </sheetData>
  <mergeCells count="16">
    <mergeCell ref="A79:F79"/>
    <mergeCell ref="F46:F49"/>
    <mergeCell ref="F50:F57"/>
    <mergeCell ref="F58:F59"/>
    <mergeCell ref="F60:F61"/>
    <mergeCell ref="F62:F73"/>
    <mergeCell ref="F77:F78"/>
    <mergeCell ref="A1:G1"/>
    <mergeCell ref="A2:G2"/>
    <mergeCell ref="A3:G3"/>
    <mergeCell ref="A4:A6"/>
    <mergeCell ref="B4:B6"/>
    <mergeCell ref="C4:D5"/>
    <mergeCell ref="E4:E6"/>
    <mergeCell ref="F4:F6"/>
    <mergeCell ref="G4:G6"/>
  </mergeCells>
  <pageMargins left="0.64" right="0.16" top="0.53" bottom="0.33" header="0.3" footer="0.3"/>
  <pageSetup paperSize="9" orientation="landscape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M152"/>
  <sheetViews>
    <sheetView topLeftCell="B1" workbookViewId="0">
      <selection activeCell="F17" sqref="F17"/>
    </sheetView>
  </sheetViews>
  <sheetFormatPr defaultColWidth="9.109375" defaultRowHeight="15" x14ac:dyDescent="0.25"/>
  <cols>
    <col min="1" max="1" width="4" style="2393" customWidth="1"/>
    <col min="2" max="2" width="3.44140625" style="2393" customWidth="1"/>
    <col min="3" max="3" width="5.33203125" style="2393" customWidth="1"/>
    <col min="4" max="4" width="4.109375" style="2393" customWidth="1"/>
    <col min="5" max="5" width="4" style="2393" customWidth="1"/>
    <col min="6" max="6" width="40.109375" style="2393" customWidth="1"/>
    <col min="7" max="7" width="35.88671875" style="2393" customWidth="1"/>
    <col min="8" max="8" width="26.33203125" style="2393" customWidth="1"/>
    <col min="9" max="9" width="25.5546875" style="2393" customWidth="1"/>
    <col min="10" max="10" width="16.44140625" style="2393" customWidth="1"/>
    <col min="11" max="11" width="20.88671875" style="2393" customWidth="1"/>
    <col min="12" max="12" width="4.5546875" style="2393" customWidth="1"/>
    <col min="13" max="13" width="12.88671875" style="2393" bestFit="1" customWidth="1"/>
    <col min="14" max="16384" width="9.109375" style="2393"/>
  </cols>
  <sheetData>
    <row r="1" spans="1:13" ht="15.6" x14ac:dyDescent="0.3">
      <c r="A1" s="8588" t="s">
        <v>3457</v>
      </c>
      <c r="B1" s="8588"/>
      <c r="C1" s="8588"/>
      <c r="D1" s="8588"/>
      <c r="E1" s="8588"/>
      <c r="F1" s="8588"/>
      <c r="G1" s="8588"/>
      <c r="H1" s="8588"/>
      <c r="I1" s="8588"/>
      <c r="J1" s="8588"/>
      <c r="K1" s="8588"/>
    </row>
    <row r="2" spans="1:13" ht="6" customHeight="1" x14ac:dyDescent="0.3">
      <c r="A2" s="4005"/>
      <c r="B2" s="4005"/>
      <c r="C2" s="4005"/>
      <c r="D2" s="4005"/>
      <c r="E2" s="4005"/>
      <c r="F2" s="4006"/>
      <c r="G2" s="4005"/>
      <c r="H2" s="4005"/>
      <c r="I2" s="4007"/>
      <c r="J2" s="4007"/>
      <c r="K2" s="4008"/>
    </row>
    <row r="3" spans="1:13" s="2394" customFormat="1" ht="14.4" thickBot="1" x14ac:dyDescent="0.3">
      <c r="A3" s="4009" t="s">
        <v>5777</v>
      </c>
      <c r="B3" s="4009"/>
      <c r="C3" s="4009"/>
      <c r="D3" s="4009"/>
      <c r="E3" s="4009"/>
      <c r="F3" s="4010"/>
      <c r="G3" s="4011"/>
      <c r="H3" s="4011"/>
      <c r="I3" s="4011"/>
      <c r="J3" s="4011"/>
      <c r="K3" s="4011"/>
    </row>
    <row r="4" spans="1:13" s="2360" customFormat="1" ht="13.8" x14ac:dyDescent="0.3">
      <c r="A4" s="8589" t="s">
        <v>59</v>
      </c>
      <c r="B4" s="8590"/>
      <c r="C4" s="8590"/>
      <c r="D4" s="8590"/>
      <c r="E4" s="8591"/>
      <c r="F4" s="8598" t="s">
        <v>60</v>
      </c>
      <c r="G4" s="8601"/>
      <c r="H4" s="8590"/>
      <c r="I4" s="4012"/>
      <c r="J4" s="4012"/>
      <c r="K4" s="8602" t="s">
        <v>6141</v>
      </c>
    </row>
    <row r="5" spans="1:13" s="2360" customFormat="1" ht="13.8" x14ac:dyDescent="0.3">
      <c r="A5" s="8592"/>
      <c r="B5" s="8593"/>
      <c r="C5" s="8593"/>
      <c r="D5" s="8593"/>
      <c r="E5" s="8594"/>
      <c r="F5" s="8599"/>
      <c r="G5" s="8605" t="s">
        <v>5778</v>
      </c>
      <c r="H5" s="8606"/>
      <c r="I5" s="4013" t="s">
        <v>63</v>
      </c>
      <c r="J5" s="4014" t="s">
        <v>234</v>
      </c>
      <c r="K5" s="8603"/>
    </row>
    <row r="6" spans="1:13" s="2360" customFormat="1" ht="21.75" customHeight="1" thickBot="1" x14ac:dyDescent="0.35">
      <c r="A6" s="8595"/>
      <c r="B6" s="8596"/>
      <c r="C6" s="8596"/>
      <c r="D6" s="8596"/>
      <c r="E6" s="8597"/>
      <c r="F6" s="8600"/>
      <c r="G6" s="4015" t="s">
        <v>65</v>
      </c>
      <c r="H6" s="4015" t="s">
        <v>66</v>
      </c>
      <c r="I6" s="4015"/>
      <c r="J6" s="4016"/>
      <c r="K6" s="8604"/>
    </row>
    <row r="7" spans="1:13" s="2360" customFormat="1" ht="13.8" x14ac:dyDescent="0.3">
      <c r="A7" s="8581" t="s">
        <v>273</v>
      </c>
      <c r="B7" s="8582"/>
      <c r="C7" s="8582"/>
      <c r="D7" s="8582"/>
      <c r="E7" s="8583"/>
      <c r="F7" s="4017">
        <v>2</v>
      </c>
      <c r="G7" s="4018">
        <v>3</v>
      </c>
      <c r="H7" s="4018">
        <v>4</v>
      </c>
      <c r="I7" s="4019">
        <v>5</v>
      </c>
      <c r="J7" s="4020">
        <v>6</v>
      </c>
      <c r="K7" s="4021">
        <v>7</v>
      </c>
    </row>
    <row r="8" spans="1:13" s="2360" customFormat="1" ht="13.8" x14ac:dyDescent="0.3">
      <c r="A8" s="4022"/>
      <c r="B8" s="4023"/>
      <c r="C8" s="4023"/>
      <c r="D8" s="4023"/>
      <c r="E8" s="4024"/>
      <c r="F8" s="200" t="s">
        <v>68</v>
      </c>
      <c r="G8" s="4025"/>
      <c r="H8" s="4018"/>
      <c r="I8" s="4019"/>
      <c r="J8" s="4020"/>
      <c r="K8" s="2395">
        <f>K9</f>
        <v>6907677600</v>
      </c>
    </row>
    <row r="9" spans="1:13" s="2360" customFormat="1" ht="27.6" x14ac:dyDescent="0.3">
      <c r="A9" s="4022"/>
      <c r="B9" s="4023"/>
      <c r="C9" s="4023"/>
      <c r="D9" s="4023"/>
      <c r="E9" s="4024"/>
      <c r="F9" s="28" t="s">
        <v>69</v>
      </c>
      <c r="G9" s="4026" t="s">
        <v>70</v>
      </c>
      <c r="H9" s="4018"/>
      <c r="I9" s="4019"/>
      <c r="J9" s="4020"/>
      <c r="K9" s="4027">
        <v>6907677600</v>
      </c>
    </row>
    <row r="10" spans="1:13" s="2360" customFormat="1" ht="13.8" x14ac:dyDescent="0.3">
      <c r="A10" s="4022"/>
      <c r="B10" s="4023"/>
      <c r="C10" s="4023"/>
      <c r="D10" s="4023"/>
      <c r="E10" s="4024"/>
      <c r="F10" s="4017"/>
      <c r="G10" s="4018"/>
      <c r="H10" s="4018"/>
      <c r="I10" s="4019"/>
      <c r="J10" s="4020"/>
      <c r="K10" s="4021"/>
    </row>
    <row r="11" spans="1:13" s="2360" customFormat="1" ht="28.5" customHeight="1" x14ac:dyDescent="0.3">
      <c r="A11" s="4028"/>
      <c r="B11" s="4029"/>
      <c r="C11" s="4029"/>
      <c r="D11" s="4029"/>
      <c r="E11" s="4029"/>
      <c r="F11" s="4030" t="s">
        <v>71</v>
      </c>
      <c r="G11" s="4031"/>
      <c r="H11" s="4031"/>
      <c r="I11" s="4031"/>
      <c r="J11" s="4031"/>
      <c r="K11" s="4032">
        <v>7000000000</v>
      </c>
    </row>
    <row r="12" spans="1:13" s="2360" customFormat="1" ht="27.6" x14ac:dyDescent="0.3">
      <c r="A12" s="4033">
        <v>1</v>
      </c>
      <c r="B12" s="4034">
        <v>22</v>
      </c>
      <c r="C12" s="4035" t="s">
        <v>67</v>
      </c>
      <c r="D12" s="4034"/>
      <c r="E12" s="4034"/>
      <c r="F12" s="4036" t="s">
        <v>13</v>
      </c>
      <c r="G12" s="4037"/>
      <c r="H12" s="4037"/>
      <c r="I12" s="4037"/>
      <c r="J12" s="4037"/>
      <c r="K12" s="4038"/>
    </row>
    <row r="13" spans="1:13" s="2360" customFormat="1" ht="13.8" x14ac:dyDescent="0.3">
      <c r="A13" s="4033">
        <v>1</v>
      </c>
      <c r="B13" s="4034">
        <v>22</v>
      </c>
      <c r="C13" s="4035" t="s">
        <v>67</v>
      </c>
      <c r="D13" s="4035" t="s">
        <v>67</v>
      </c>
      <c r="E13" s="4039"/>
      <c r="F13" s="4040" t="s">
        <v>5779</v>
      </c>
      <c r="G13" s="2396"/>
      <c r="H13" s="4041"/>
      <c r="I13" s="4042"/>
      <c r="J13" s="4042"/>
      <c r="K13" s="4043">
        <f>SUM(K14:K27)</f>
        <v>1138617500</v>
      </c>
    </row>
    <row r="14" spans="1:13" s="2360" customFormat="1" ht="13.8" x14ac:dyDescent="0.3">
      <c r="A14" s="4033">
        <v>1</v>
      </c>
      <c r="B14" s="4034">
        <v>22</v>
      </c>
      <c r="C14" s="4035" t="s">
        <v>67</v>
      </c>
      <c r="D14" s="4035" t="s">
        <v>67</v>
      </c>
      <c r="E14" s="4035" t="s">
        <v>67</v>
      </c>
      <c r="F14" s="4044" t="s">
        <v>74</v>
      </c>
      <c r="G14" s="4045" t="s">
        <v>5780</v>
      </c>
      <c r="H14" s="4046" t="s">
        <v>5781</v>
      </c>
      <c r="I14" s="4047" t="s">
        <v>5782</v>
      </c>
      <c r="J14" s="4048" t="s">
        <v>481</v>
      </c>
      <c r="K14" s="4049">
        <v>3750000</v>
      </c>
    </row>
    <row r="15" spans="1:13" s="2360" customFormat="1" ht="27.6" x14ac:dyDescent="0.3">
      <c r="A15" s="4033">
        <v>1</v>
      </c>
      <c r="B15" s="4034">
        <v>22</v>
      </c>
      <c r="C15" s="4035" t="s">
        <v>67</v>
      </c>
      <c r="D15" s="4035" t="s">
        <v>67</v>
      </c>
      <c r="E15" s="4050" t="s">
        <v>72</v>
      </c>
      <c r="F15" s="4044" t="s">
        <v>249</v>
      </c>
      <c r="G15" s="2252" t="s">
        <v>5783</v>
      </c>
      <c r="H15" s="4046" t="s">
        <v>5781</v>
      </c>
      <c r="I15" s="4051" t="s">
        <v>250</v>
      </c>
      <c r="J15" s="4048" t="s">
        <v>481</v>
      </c>
      <c r="K15" s="4049">
        <v>135600000</v>
      </c>
    </row>
    <row r="16" spans="1:13" s="2360" customFormat="1" ht="27.6" x14ac:dyDescent="0.3">
      <c r="A16" s="4033">
        <v>1</v>
      </c>
      <c r="B16" s="4034">
        <v>22</v>
      </c>
      <c r="C16" s="4035" t="s">
        <v>67</v>
      </c>
      <c r="D16" s="4035" t="s">
        <v>67</v>
      </c>
      <c r="E16" s="4050" t="s">
        <v>81</v>
      </c>
      <c r="F16" s="2397" t="s">
        <v>3388</v>
      </c>
      <c r="G16" s="4046" t="s">
        <v>5784</v>
      </c>
      <c r="H16" s="4046" t="s">
        <v>5781</v>
      </c>
      <c r="I16" s="4051" t="s">
        <v>250</v>
      </c>
      <c r="J16" s="4048" t="s">
        <v>481</v>
      </c>
      <c r="K16" s="4052">
        <v>110900000</v>
      </c>
      <c r="M16" s="4053"/>
    </row>
    <row r="17" spans="1:11" s="2360" customFormat="1" ht="33.75" customHeight="1" x14ac:dyDescent="0.3">
      <c r="A17" s="4054">
        <v>1</v>
      </c>
      <c r="B17" s="4055">
        <v>22</v>
      </c>
      <c r="C17" s="4055" t="s">
        <v>67</v>
      </c>
      <c r="D17" s="4055" t="s">
        <v>67</v>
      </c>
      <c r="E17" s="4056"/>
      <c r="F17" s="2397" t="s">
        <v>3398</v>
      </c>
      <c r="G17" s="4046" t="s">
        <v>7081</v>
      </c>
      <c r="H17" s="4046" t="s">
        <v>5781</v>
      </c>
      <c r="I17" s="4051" t="s">
        <v>276</v>
      </c>
      <c r="J17" s="4048" t="s">
        <v>481</v>
      </c>
      <c r="K17" s="4052">
        <v>31500000</v>
      </c>
    </row>
    <row r="18" spans="1:11" s="2360" customFormat="1" ht="13.8" x14ac:dyDescent="0.3">
      <c r="A18" s="4033">
        <v>1</v>
      </c>
      <c r="B18" s="4034">
        <v>22</v>
      </c>
      <c r="C18" s="4035" t="s">
        <v>67</v>
      </c>
      <c r="D18" s="4035" t="s">
        <v>67</v>
      </c>
      <c r="E18" s="4050" t="s">
        <v>84</v>
      </c>
      <c r="F18" s="4044" t="s">
        <v>85</v>
      </c>
      <c r="G18" s="4046" t="s">
        <v>5785</v>
      </c>
      <c r="H18" s="4046" t="s">
        <v>5781</v>
      </c>
      <c r="I18" s="4051" t="s">
        <v>250</v>
      </c>
      <c r="J18" s="4048" t="s">
        <v>481</v>
      </c>
      <c r="K18" s="4049">
        <v>100000000</v>
      </c>
    </row>
    <row r="19" spans="1:11" s="2360" customFormat="1" ht="13.8" x14ac:dyDescent="0.3">
      <c r="A19" s="4033">
        <v>1</v>
      </c>
      <c r="B19" s="4034">
        <v>22</v>
      </c>
      <c r="C19" s="4035" t="s">
        <v>67</v>
      </c>
      <c r="D19" s="4035" t="s">
        <v>67</v>
      </c>
      <c r="E19" s="4050">
        <v>10</v>
      </c>
      <c r="F19" s="4044" t="s">
        <v>89</v>
      </c>
      <c r="G19" s="4046" t="s">
        <v>346</v>
      </c>
      <c r="H19" s="4046" t="s">
        <v>5781</v>
      </c>
      <c r="I19" s="4051" t="s">
        <v>250</v>
      </c>
      <c r="J19" s="4048" t="s">
        <v>481</v>
      </c>
      <c r="K19" s="4049">
        <v>63500000</v>
      </c>
    </row>
    <row r="20" spans="1:11" s="2360" customFormat="1" ht="13.8" x14ac:dyDescent="0.3">
      <c r="A20" s="4033">
        <v>1</v>
      </c>
      <c r="B20" s="4034">
        <v>22</v>
      </c>
      <c r="C20" s="4035" t="s">
        <v>67</v>
      </c>
      <c r="D20" s="4035" t="s">
        <v>67</v>
      </c>
      <c r="E20" s="4050">
        <v>11</v>
      </c>
      <c r="F20" s="4044" t="s">
        <v>282</v>
      </c>
      <c r="G20" s="4046" t="s">
        <v>5786</v>
      </c>
      <c r="H20" s="4046" t="s">
        <v>5781</v>
      </c>
      <c r="I20" s="4051" t="s">
        <v>250</v>
      </c>
      <c r="J20" s="4048" t="s">
        <v>481</v>
      </c>
      <c r="K20" s="4049">
        <v>49000000</v>
      </c>
    </row>
    <row r="21" spans="1:11" s="2360" customFormat="1" ht="27.6" x14ac:dyDescent="0.3">
      <c r="A21" s="4033">
        <v>1</v>
      </c>
      <c r="B21" s="4034">
        <v>22</v>
      </c>
      <c r="C21" s="4035" t="s">
        <v>67</v>
      </c>
      <c r="D21" s="4035" t="s">
        <v>67</v>
      </c>
      <c r="E21" s="4050">
        <v>12</v>
      </c>
      <c r="F21" s="4044" t="s">
        <v>5787</v>
      </c>
      <c r="G21" s="4046" t="s">
        <v>5788</v>
      </c>
      <c r="H21" s="4046" t="s">
        <v>5781</v>
      </c>
      <c r="I21" s="4051" t="s">
        <v>250</v>
      </c>
      <c r="J21" s="4048" t="s">
        <v>481</v>
      </c>
      <c r="K21" s="4049">
        <v>11307500</v>
      </c>
    </row>
    <row r="22" spans="1:11" s="2360" customFormat="1" ht="27.6" x14ac:dyDescent="0.3">
      <c r="A22" s="4033">
        <v>1</v>
      </c>
      <c r="B22" s="4034">
        <v>22</v>
      </c>
      <c r="C22" s="4035" t="s">
        <v>67</v>
      </c>
      <c r="D22" s="4035" t="s">
        <v>67</v>
      </c>
      <c r="E22" s="4050">
        <v>13</v>
      </c>
      <c r="F22" s="4044" t="s">
        <v>93</v>
      </c>
      <c r="G22" s="4046" t="s">
        <v>8813</v>
      </c>
      <c r="H22" s="4046" t="s">
        <v>5781</v>
      </c>
      <c r="I22" s="4051" t="s">
        <v>250</v>
      </c>
      <c r="J22" s="4048" t="s">
        <v>481</v>
      </c>
      <c r="K22" s="4049">
        <v>2400000</v>
      </c>
    </row>
    <row r="23" spans="1:11" s="2360" customFormat="1" ht="27.6" x14ac:dyDescent="0.3">
      <c r="A23" s="4033">
        <v>1</v>
      </c>
      <c r="B23" s="4034">
        <v>22</v>
      </c>
      <c r="C23" s="4035" t="s">
        <v>67</v>
      </c>
      <c r="D23" s="4035" t="s">
        <v>67</v>
      </c>
      <c r="E23" s="4050">
        <v>15</v>
      </c>
      <c r="F23" s="4044" t="s">
        <v>5789</v>
      </c>
      <c r="G23" s="4046" t="s">
        <v>5790</v>
      </c>
      <c r="H23" s="4046" t="s">
        <v>5781</v>
      </c>
      <c r="I23" s="4051" t="s">
        <v>250</v>
      </c>
      <c r="J23" s="4048" t="s">
        <v>481</v>
      </c>
      <c r="K23" s="4049">
        <v>23760000</v>
      </c>
    </row>
    <row r="24" spans="1:11" s="2360" customFormat="1" ht="13.8" x14ac:dyDescent="0.3">
      <c r="A24" s="4033">
        <v>1</v>
      </c>
      <c r="B24" s="4034">
        <v>22</v>
      </c>
      <c r="C24" s="4035" t="s">
        <v>67</v>
      </c>
      <c r="D24" s="4035" t="s">
        <v>67</v>
      </c>
      <c r="E24" s="4050">
        <v>17</v>
      </c>
      <c r="F24" s="4044" t="s">
        <v>287</v>
      </c>
      <c r="G24" s="4046" t="s">
        <v>5791</v>
      </c>
      <c r="H24" s="4046" t="s">
        <v>5781</v>
      </c>
      <c r="I24" s="4051" t="s">
        <v>250</v>
      </c>
      <c r="J24" s="4048" t="s">
        <v>481</v>
      </c>
      <c r="K24" s="4049">
        <v>72650000</v>
      </c>
    </row>
    <row r="25" spans="1:11" s="2360" customFormat="1" ht="27.6" x14ac:dyDescent="0.3">
      <c r="A25" s="4033">
        <v>1</v>
      </c>
      <c r="B25" s="4034">
        <v>22</v>
      </c>
      <c r="C25" s="4035" t="s">
        <v>67</v>
      </c>
      <c r="D25" s="4035" t="s">
        <v>67</v>
      </c>
      <c r="E25" s="4050">
        <v>18</v>
      </c>
      <c r="F25" s="4044" t="s">
        <v>5792</v>
      </c>
      <c r="G25" s="4046" t="s">
        <v>5793</v>
      </c>
      <c r="H25" s="4046" t="s">
        <v>5781</v>
      </c>
      <c r="I25" s="4051" t="s">
        <v>250</v>
      </c>
      <c r="J25" s="4048" t="s">
        <v>481</v>
      </c>
      <c r="K25" s="4049">
        <v>491750000</v>
      </c>
    </row>
    <row r="26" spans="1:11" s="2360" customFormat="1" ht="13.8" x14ac:dyDescent="0.3">
      <c r="A26" s="4033">
        <v>1</v>
      </c>
      <c r="B26" s="4034">
        <v>22</v>
      </c>
      <c r="C26" s="4035" t="s">
        <v>67</v>
      </c>
      <c r="D26" s="4035" t="s">
        <v>67</v>
      </c>
      <c r="E26" s="4057">
        <v>19</v>
      </c>
      <c r="F26" s="4044" t="s">
        <v>354</v>
      </c>
      <c r="G26" s="4046" t="s">
        <v>5794</v>
      </c>
      <c r="H26" s="4046" t="s">
        <v>5781</v>
      </c>
      <c r="I26" s="4051" t="s">
        <v>5795</v>
      </c>
      <c r="J26" s="4048" t="s">
        <v>481</v>
      </c>
      <c r="K26" s="4049">
        <v>12500000</v>
      </c>
    </row>
    <row r="27" spans="1:11" s="2360" customFormat="1" ht="13.8" x14ac:dyDescent="0.3">
      <c r="A27" s="4033">
        <v>1</v>
      </c>
      <c r="B27" s="4034">
        <v>22</v>
      </c>
      <c r="C27" s="4035" t="s">
        <v>67</v>
      </c>
      <c r="D27" s="4035" t="s">
        <v>67</v>
      </c>
      <c r="E27" s="4050">
        <v>21</v>
      </c>
      <c r="F27" s="4044" t="s">
        <v>1123</v>
      </c>
      <c r="G27" s="4046" t="s">
        <v>2804</v>
      </c>
      <c r="H27" s="4046" t="s">
        <v>5781</v>
      </c>
      <c r="I27" s="4051" t="s">
        <v>250</v>
      </c>
      <c r="J27" s="4048" t="s">
        <v>481</v>
      </c>
      <c r="K27" s="4049">
        <v>30000000</v>
      </c>
    </row>
    <row r="28" spans="1:11" s="2360" customFormat="1" ht="13.8" x14ac:dyDescent="0.3">
      <c r="A28" s="4058"/>
      <c r="B28" s="4059"/>
      <c r="C28" s="4060"/>
      <c r="D28" s="4060"/>
      <c r="E28" s="4060"/>
      <c r="F28" s="4061"/>
      <c r="G28" s="4061"/>
      <c r="H28" s="4062"/>
      <c r="I28" s="4059"/>
      <c r="J28" s="4059"/>
      <c r="K28" s="4063"/>
    </row>
    <row r="29" spans="1:11" s="2360" customFormat="1" ht="27.6" x14ac:dyDescent="0.3">
      <c r="A29" s="4033">
        <v>1</v>
      </c>
      <c r="B29" s="4034">
        <v>22</v>
      </c>
      <c r="C29" s="4035" t="s">
        <v>67</v>
      </c>
      <c r="D29" s="4035" t="s">
        <v>72</v>
      </c>
      <c r="E29" s="4039"/>
      <c r="F29" s="2273" t="s">
        <v>355</v>
      </c>
      <c r="G29" s="4037"/>
      <c r="H29" s="4041"/>
      <c r="I29" s="4042"/>
      <c r="J29" s="4042"/>
      <c r="K29" s="4043">
        <f>SUM(K30:K37)</f>
        <v>1255800000</v>
      </c>
    </row>
    <row r="30" spans="1:11" s="2360" customFormat="1" ht="13.8" x14ac:dyDescent="0.3">
      <c r="A30" s="4033">
        <v>1</v>
      </c>
      <c r="B30" s="4034">
        <v>22</v>
      </c>
      <c r="C30" s="4035" t="s">
        <v>67</v>
      </c>
      <c r="D30" s="4035" t="s">
        <v>72</v>
      </c>
      <c r="E30" s="4064" t="s">
        <v>109</v>
      </c>
      <c r="F30" s="2274" t="s">
        <v>110</v>
      </c>
      <c r="G30" s="2398" t="s">
        <v>5796</v>
      </c>
      <c r="H30" s="4046" t="s">
        <v>5781</v>
      </c>
      <c r="I30" s="4065" t="s">
        <v>240</v>
      </c>
      <c r="J30" s="4048" t="s">
        <v>481</v>
      </c>
      <c r="K30" s="4066">
        <v>850000000</v>
      </c>
    </row>
    <row r="31" spans="1:11" s="2360" customFormat="1" ht="13.8" x14ac:dyDescent="0.3">
      <c r="A31" s="4033">
        <v>1</v>
      </c>
      <c r="B31" s="4034">
        <v>22</v>
      </c>
      <c r="C31" s="4035" t="s">
        <v>67</v>
      </c>
      <c r="D31" s="4035" t="s">
        <v>72</v>
      </c>
      <c r="E31" s="4067" t="s">
        <v>144</v>
      </c>
      <c r="F31" s="4068" t="s">
        <v>2805</v>
      </c>
      <c r="G31" s="4046" t="s">
        <v>5797</v>
      </c>
      <c r="H31" s="4046" t="s">
        <v>5781</v>
      </c>
      <c r="I31" s="4047" t="s">
        <v>5798</v>
      </c>
      <c r="J31" s="4048" t="s">
        <v>481</v>
      </c>
      <c r="K31" s="4049">
        <v>0</v>
      </c>
    </row>
    <row r="32" spans="1:11" s="2360" customFormat="1" ht="13.8" x14ac:dyDescent="0.3">
      <c r="A32" s="4033">
        <v>1</v>
      </c>
      <c r="B32" s="4034">
        <v>22</v>
      </c>
      <c r="C32" s="4035" t="s">
        <v>67</v>
      </c>
      <c r="D32" s="4035" t="s">
        <v>72</v>
      </c>
      <c r="E32" s="4067" t="s">
        <v>114</v>
      </c>
      <c r="F32" s="4068" t="s">
        <v>688</v>
      </c>
      <c r="G32" s="4046" t="s">
        <v>1224</v>
      </c>
      <c r="H32" s="4046" t="s">
        <v>5781</v>
      </c>
      <c r="I32" s="4047" t="s">
        <v>240</v>
      </c>
      <c r="J32" s="4048" t="s">
        <v>481</v>
      </c>
      <c r="K32" s="4049">
        <v>146000000</v>
      </c>
    </row>
    <row r="33" spans="1:11" s="2360" customFormat="1" ht="13.8" x14ac:dyDescent="0.3">
      <c r="A33" s="4033">
        <v>1</v>
      </c>
      <c r="B33" s="4034">
        <v>22</v>
      </c>
      <c r="C33" s="4035" t="s">
        <v>67</v>
      </c>
      <c r="D33" s="4035" t="s">
        <v>72</v>
      </c>
      <c r="E33" s="4067" t="s">
        <v>139</v>
      </c>
      <c r="F33" s="4068" t="s">
        <v>120</v>
      </c>
      <c r="G33" s="4046" t="s">
        <v>1225</v>
      </c>
      <c r="H33" s="4046" t="s">
        <v>5781</v>
      </c>
      <c r="I33" s="4047" t="s">
        <v>240</v>
      </c>
      <c r="J33" s="4048" t="s">
        <v>481</v>
      </c>
      <c r="K33" s="4049">
        <v>45500000</v>
      </c>
    </row>
    <row r="34" spans="1:11" s="2360" customFormat="1" ht="13.8" x14ac:dyDescent="0.3">
      <c r="A34" s="4033">
        <v>1</v>
      </c>
      <c r="B34" s="4034">
        <v>22</v>
      </c>
      <c r="C34" s="4035" t="s">
        <v>67</v>
      </c>
      <c r="D34" s="4035" t="s">
        <v>72</v>
      </c>
      <c r="E34" s="4067" t="s">
        <v>81</v>
      </c>
      <c r="F34" s="4068" t="s">
        <v>292</v>
      </c>
      <c r="G34" s="4046" t="s">
        <v>5799</v>
      </c>
      <c r="H34" s="4046" t="s">
        <v>5781</v>
      </c>
      <c r="I34" s="4047" t="s">
        <v>240</v>
      </c>
      <c r="J34" s="4048" t="s">
        <v>481</v>
      </c>
      <c r="K34" s="4049">
        <v>57500000</v>
      </c>
    </row>
    <row r="35" spans="1:11" s="2360" customFormat="1" ht="13.8" x14ac:dyDescent="0.3">
      <c r="A35" s="4033">
        <v>1</v>
      </c>
      <c r="B35" s="4034">
        <v>22</v>
      </c>
      <c r="C35" s="4035" t="s">
        <v>67</v>
      </c>
      <c r="D35" s="4035" t="s">
        <v>72</v>
      </c>
      <c r="E35" s="4067">
        <v>22</v>
      </c>
      <c r="F35" s="4068" t="s">
        <v>5800</v>
      </c>
      <c r="G35" s="4046" t="s">
        <v>609</v>
      </c>
      <c r="H35" s="4046" t="s">
        <v>5781</v>
      </c>
      <c r="I35" s="4047" t="s">
        <v>250</v>
      </c>
      <c r="J35" s="4048" t="s">
        <v>481</v>
      </c>
      <c r="K35" s="4049">
        <v>30000000</v>
      </c>
    </row>
    <row r="36" spans="1:11" s="2360" customFormat="1" ht="27.6" x14ac:dyDescent="0.3">
      <c r="A36" s="4033">
        <v>1</v>
      </c>
      <c r="B36" s="4034">
        <v>22</v>
      </c>
      <c r="C36" s="4035" t="s">
        <v>67</v>
      </c>
      <c r="D36" s="4035" t="s">
        <v>72</v>
      </c>
      <c r="E36" s="4067">
        <v>24</v>
      </c>
      <c r="F36" s="4068" t="s">
        <v>5801</v>
      </c>
      <c r="G36" s="4046" t="s">
        <v>5802</v>
      </c>
      <c r="H36" s="4046" t="s">
        <v>5781</v>
      </c>
      <c r="I36" s="4047" t="s">
        <v>2806</v>
      </c>
      <c r="J36" s="4048" t="s">
        <v>481</v>
      </c>
      <c r="K36" s="4049">
        <v>122800000</v>
      </c>
    </row>
    <row r="37" spans="1:11" s="2360" customFormat="1" ht="13.8" x14ac:dyDescent="0.3">
      <c r="A37" s="4033">
        <v>1</v>
      </c>
      <c r="B37" s="4034">
        <v>22</v>
      </c>
      <c r="C37" s="4035" t="s">
        <v>67</v>
      </c>
      <c r="D37" s="4035" t="s">
        <v>72</v>
      </c>
      <c r="E37" s="4067">
        <v>25</v>
      </c>
      <c r="F37" s="4068" t="s">
        <v>5803</v>
      </c>
      <c r="G37" s="4046" t="s">
        <v>5804</v>
      </c>
      <c r="H37" s="4046" t="s">
        <v>5781</v>
      </c>
      <c r="I37" s="4047" t="s">
        <v>250</v>
      </c>
      <c r="J37" s="4048" t="s">
        <v>481</v>
      </c>
      <c r="K37" s="4049">
        <v>4000000</v>
      </c>
    </row>
    <row r="38" spans="1:11" s="2360" customFormat="1" ht="13.8" x14ac:dyDescent="0.3">
      <c r="A38" s="4069"/>
      <c r="B38" s="4070"/>
      <c r="C38" s="4071"/>
      <c r="D38" s="4071"/>
      <c r="E38" s="4072"/>
      <c r="F38" s="2274"/>
      <c r="G38" s="2398"/>
      <c r="H38" s="2398"/>
      <c r="I38" s="2275"/>
      <c r="J38" s="2399"/>
      <c r="K38" s="2400"/>
    </row>
    <row r="39" spans="1:11" s="2360" customFormat="1" ht="13.8" x14ac:dyDescent="0.3">
      <c r="A39" s="4073">
        <v>1</v>
      </c>
      <c r="B39" s="4042">
        <v>22</v>
      </c>
      <c r="C39" s="4039" t="s">
        <v>67</v>
      </c>
      <c r="D39" s="4039" t="s">
        <v>109</v>
      </c>
      <c r="E39" s="4039"/>
      <c r="F39" s="2273" t="s">
        <v>127</v>
      </c>
      <c r="G39" s="2401"/>
      <c r="H39" s="2401"/>
      <c r="I39" s="2402"/>
      <c r="J39" s="2403"/>
      <c r="K39" s="2404">
        <f>SUM(K40)</f>
        <v>72400000</v>
      </c>
    </row>
    <row r="40" spans="1:11" s="2360" customFormat="1" ht="27.6" x14ac:dyDescent="0.3">
      <c r="A40" s="4033">
        <v>1</v>
      </c>
      <c r="B40" s="4034">
        <v>22</v>
      </c>
      <c r="C40" s="4035" t="s">
        <v>67</v>
      </c>
      <c r="D40" s="4035" t="s">
        <v>109</v>
      </c>
      <c r="E40" s="4072" t="s">
        <v>72</v>
      </c>
      <c r="F40" s="2274" t="s">
        <v>128</v>
      </c>
      <c r="G40" s="2398" t="s">
        <v>6688</v>
      </c>
      <c r="H40" s="4046" t="s">
        <v>5808</v>
      </c>
      <c r="I40" s="2405">
        <v>1</v>
      </c>
      <c r="J40" s="4048" t="s">
        <v>481</v>
      </c>
      <c r="K40" s="2400">
        <v>72400000</v>
      </c>
    </row>
    <row r="41" spans="1:11" s="2360" customFormat="1" ht="13.8" x14ac:dyDescent="0.3">
      <c r="A41" s="4058"/>
      <c r="B41" s="4059"/>
      <c r="C41" s="4060"/>
      <c r="D41" s="4060"/>
      <c r="E41" s="4060"/>
      <c r="F41" s="4061"/>
      <c r="G41" s="4061"/>
      <c r="H41" s="4062"/>
      <c r="I41" s="4074"/>
      <c r="J41" s="4074"/>
      <c r="K41" s="4075"/>
    </row>
    <row r="42" spans="1:11" s="2360" customFormat="1" ht="27.6" x14ac:dyDescent="0.3">
      <c r="A42" s="4033">
        <v>1</v>
      </c>
      <c r="B42" s="4034">
        <v>22</v>
      </c>
      <c r="C42" s="4035" t="s">
        <v>67</v>
      </c>
      <c r="D42" s="4035" t="s">
        <v>114</v>
      </c>
      <c r="E42" s="4039"/>
      <c r="F42" s="4040" t="s">
        <v>5805</v>
      </c>
      <c r="G42" s="4037"/>
      <c r="H42" s="4034"/>
      <c r="I42" s="4042"/>
      <c r="J42" s="4042"/>
      <c r="K42" s="4043">
        <f>SUM(K43:K44)</f>
        <v>20000000</v>
      </c>
    </row>
    <row r="43" spans="1:11" s="2360" customFormat="1" ht="27.6" x14ac:dyDescent="0.3">
      <c r="A43" s="4033">
        <v>1</v>
      </c>
      <c r="B43" s="4034">
        <v>22</v>
      </c>
      <c r="C43" s="4035" t="s">
        <v>67</v>
      </c>
      <c r="D43" s="4035" t="s">
        <v>114</v>
      </c>
      <c r="E43" s="4035" t="s">
        <v>67</v>
      </c>
      <c r="F43" s="4068" t="s">
        <v>5806</v>
      </c>
      <c r="G43" s="4046" t="s">
        <v>5807</v>
      </c>
      <c r="H43" s="4046" t="s">
        <v>5808</v>
      </c>
      <c r="I43" s="4047" t="s">
        <v>5809</v>
      </c>
      <c r="J43" s="4048" t="s">
        <v>481</v>
      </c>
      <c r="K43" s="4049">
        <v>0</v>
      </c>
    </row>
    <row r="44" spans="1:11" s="2360" customFormat="1" ht="27.6" x14ac:dyDescent="0.3">
      <c r="A44" s="4033">
        <v>1</v>
      </c>
      <c r="B44" s="4034">
        <v>22</v>
      </c>
      <c r="C44" s="4035" t="s">
        <v>67</v>
      </c>
      <c r="D44" s="4035" t="s">
        <v>114</v>
      </c>
      <c r="E44" s="4076" t="s">
        <v>72</v>
      </c>
      <c r="F44" s="4044" t="s">
        <v>8442</v>
      </c>
      <c r="G44" s="4077" t="s">
        <v>5810</v>
      </c>
      <c r="H44" s="4046" t="s">
        <v>5808</v>
      </c>
      <c r="I44" s="4051" t="s">
        <v>710</v>
      </c>
      <c r="J44" s="4048" t="s">
        <v>481</v>
      </c>
      <c r="K44" s="4049">
        <v>20000000</v>
      </c>
    </row>
    <row r="45" spans="1:11" s="2360" customFormat="1" ht="13.8" x14ac:dyDescent="0.3">
      <c r="A45" s="4078"/>
      <c r="B45" s="4079"/>
      <c r="C45" s="4076"/>
      <c r="D45" s="4076"/>
      <c r="E45" s="4076"/>
      <c r="F45" s="4080"/>
      <c r="G45" s="4080"/>
      <c r="H45" s="4081"/>
      <c r="I45" s="4079"/>
      <c r="J45" s="4079"/>
      <c r="K45" s="4082"/>
    </row>
    <row r="46" spans="1:11" s="2360" customFormat="1" ht="27.6" x14ac:dyDescent="0.3">
      <c r="A46" s="4033">
        <v>1</v>
      </c>
      <c r="B46" s="4034">
        <v>22</v>
      </c>
      <c r="C46" s="4035" t="s">
        <v>67</v>
      </c>
      <c r="D46" s="4039" t="s">
        <v>139</v>
      </c>
      <c r="E46" s="4039"/>
      <c r="F46" s="4040" t="s">
        <v>478</v>
      </c>
      <c r="G46" s="4037"/>
      <c r="H46" s="4034"/>
      <c r="I46" s="4042"/>
      <c r="J46" s="4042"/>
      <c r="K46" s="4043">
        <f>SUM(K47:K48)</f>
        <v>10000000</v>
      </c>
    </row>
    <row r="47" spans="1:11" s="2360" customFormat="1" ht="27.6" x14ac:dyDescent="0.3">
      <c r="A47" s="4033">
        <v>1</v>
      </c>
      <c r="B47" s="4034">
        <v>22</v>
      </c>
      <c r="C47" s="4035" t="s">
        <v>67</v>
      </c>
      <c r="D47" s="4039" t="s">
        <v>139</v>
      </c>
      <c r="E47" s="4035" t="s">
        <v>67</v>
      </c>
      <c r="F47" s="4068" t="s">
        <v>5811</v>
      </c>
      <c r="G47" s="4046" t="s">
        <v>5812</v>
      </c>
      <c r="H47" s="4046" t="s">
        <v>5781</v>
      </c>
      <c r="I47" s="4051" t="s">
        <v>226</v>
      </c>
      <c r="J47" s="4048" t="s">
        <v>481</v>
      </c>
      <c r="K47" s="4049">
        <v>5000000</v>
      </c>
    </row>
    <row r="48" spans="1:11" s="2360" customFormat="1" ht="13.8" x14ac:dyDescent="0.3">
      <c r="A48" s="4033">
        <v>1</v>
      </c>
      <c r="B48" s="4034">
        <v>22</v>
      </c>
      <c r="C48" s="4035" t="s">
        <v>67</v>
      </c>
      <c r="D48" s="4039" t="s">
        <v>139</v>
      </c>
      <c r="E48" s="4035" t="s">
        <v>144</v>
      </c>
      <c r="F48" s="4068" t="s">
        <v>298</v>
      </c>
      <c r="G48" s="4046" t="s">
        <v>5813</v>
      </c>
      <c r="H48" s="4046" t="s">
        <v>5781</v>
      </c>
      <c r="I48" s="4051" t="s">
        <v>226</v>
      </c>
      <c r="J48" s="4048" t="s">
        <v>481</v>
      </c>
      <c r="K48" s="4049">
        <v>5000000</v>
      </c>
    </row>
    <row r="49" spans="1:11" s="2360" customFormat="1" ht="13.8" x14ac:dyDescent="0.3">
      <c r="A49" s="4033"/>
      <c r="B49" s="4034"/>
      <c r="C49" s="4035"/>
      <c r="D49" s="4035"/>
      <c r="E49" s="4035"/>
      <c r="F49" s="4083"/>
      <c r="G49" s="4083"/>
      <c r="H49" s="4037"/>
      <c r="I49" s="4034"/>
      <c r="J49" s="4034"/>
      <c r="K49" s="4084"/>
    </row>
    <row r="50" spans="1:11" s="2360" customFormat="1" ht="27.6" x14ac:dyDescent="0.3">
      <c r="A50" s="4033">
        <v>1</v>
      </c>
      <c r="B50" s="4034">
        <v>22</v>
      </c>
      <c r="C50" s="4035" t="s">
        <v>67</v>
      </c>
      <c r="D50" s="4039" t="s">
        <v>81</v>
      </c>
      <c r="E50" s="4039"/>
      <c r="F50" s="2273" t="s">
        <v>5814</v>
      </c>
      <c r="G50" s="4037"/>
      <c r="H50" s="4034"/>
      <c r="I50" s="4042"/>
      <c r="J50" s="4042"/>
      <c r="K50" s="4043">
        <f>SUM(K51)</f>
        <v>5000000</v>
      </c>
    </row>
    <row r="51" spans="1:11" s="2360" customFormat="1" ht="13.8" x14ac:dyDescent="0.3">
      <c r="A51" s="4033">
        <v>1</v>
      </c>
      <c r="B51" s="4034">
        <v>22</v>
      </c>
      <c r="C51" s="4035" t="s">
        <v>67</v>
      </c>
      <c r="D51" s="4039" t="s">
        <v>81</v>
      </c>
      <c r="E51" s="4035" t="s">
        <v>72</v>
      </c>
      <c r="F51" s="4068" t="s">
        <v>3320</v>
      </c>
      <c r="G51" s="4046" t="s">
        <v>8443</v>
      </c>
      <c r="H51" s="4046" t="s">
        <v>5781</v>
      </c>
      <c r="I51" s="4051" t="s">
        <v>226</v>
      </c>
      <c r="J51" s="4048" t="s">
        <v>481</v>
      </c>
      <c r="K51" s="4052">
        <v>5000000</v>
      </c>
    </row>
    <row r="52" spans="1:11" s="2360" customFormat="1" ht="13.8" x14ac:dyDescent="0.3">
      <c r="A52" s="4033"/>
      <c r="B52" s="4034"/>
      <c r="C52" s="4035"/>
      <c r="D52" s="4035"/>
      <c r="E52" s="4035"/>
      <c r="F52" s="4083"/>
      <c r="G52" s="4083"/>
      <c r="H52" s="4037"/>
      <c r="I52" s="4034"/>
      <c r="J52" s="4034"/>
      <c r="K52" s="4084"/>
    </row>
    <row r="53" spans="1:11" s="2360" customFormat="1" ht="27.6" x14ac:dyDescent="0.3">
      <c r="A53" s="4033">
        <v>1</v>
      </c>
      <c r="B53" s="4034">
        <v>22</v>
      </c>
      <c r="C53" s="4035" t="s">
        <v>67</v>
      </c>
      <c r="D53" s="4039">
        <v>20</v>
      </c>
      <c r="E53" s="4042"/>
      <c r="F53" s="4040" t="s">
        <v>5815</v>
      </c>
      <c r="G53" s="4037"/>
      <c r="H53" s="4041"/>
      <c r="I53" s="4042"/>
      <c r="J53" s="4042"/>
      <c r="K53" s="4043">
        <f>SUM(K54:K56)</f>
        <v>198512500</v>
      </c>
    </row>
    <row r="54" spans="1:11" s="2360" customFormat="1" ht="27.6" hidden="1" x14ac:dyDescent="0.3">
      <c r="A54" s="4033">
        <v>1</v>
      </c>
      <c r="B54" s="4034">
        <v>22</v>
      </c>
      <c r="C54" s="4035" t="s">
        <v>67</v>
      </c>
      <c r="D54" s="4039">
        <v>20</v>
      </c>
      <c r="E54" s="4035" t="s">
        <v>67</v>
      </c>
      <c r="F54" s="4068" t="s">
        <v>5816</v>
      </c>
      <c r="G54" s="4046" t="s">
        <v>5817</v>
      </c>
      <c r="H54" s="4083" t="s">
        <v>5818</v>
      </c>
      <c r="I54" s="4085">
        <v>0.04</v>
      </c>
      <c r="J54" s="4048" t="s">
        <v>481</v>
      </c>
      <c r="K54" s="4049"/>
    </row>
    <row r="55" spans="1:11" s="2360" customFormat="1" ht="27.6" hidden="1" x14ac:dyDescent="0.3">
      <c r="A55" s="4033">
        <v>1</v>
      </c>
      <c r="B55" s="4034">
        <v>22</v>
      </c>
      <c r="C55" s="4035" t="s">
        <v>67</v>
      </c>
      <c r="D55" s="4039">
        <v>20</v>
      </c>
      <c r="E55" s="4035" t="s">
        <v>72</v>
      </c>
      <c r="F55" s="4068" t="s">
        <v>5819</v>
      </c>
      <c r="G55" s="4086" t="s">
        <v>5820</v>
      </c>
      <c r="H55" s="4083" t="s">
        <v>5818</v>
      </c>
      <c r="I55" s="4051" t="s">
        <v>749</v>
      </c>
      <c r="J55" s="4048" t="s">
        <v>481</v>
      </c>
      <c r="K55" s="4049"/>
    </row>
    <row r="56" spans="1:11" s="2360" customFormat="1" ht="27.6" x14ac:dyDescent="0.3">
      <c r="A56" s="4033">
        <v>1</v>
      </c>
      <c r="B56" s="4034">
        <v>22</v>
      </c>
      <c r="C56" s="4035" t="s">
        <v>67</v>
      </c>
      <c r="D56" s="4039">
        <v>20</v>
      </c>
      <c r="E56" s="4035" t="s">
        <v>109</v>
      </c>
      <c r="F56" s="4044" t="s">
        <v>5821</v>
      </c>
      <c r="G56" s="4044" t="s">
        <v>5822</v>
      </c>
      <c r="H56" s="4068" t="s">
        <v>5808</v>
      </c>
      <c r="I56" s="4051" t="s">
        <v>514</v>
      </c>
      <c r="J56" s="4048" t="s">
        <v>481</v>
      </c>
      <c r="K56" s="4049">
        <v>198512500</v>
      </c>
    </row>
    <row r="57" spans="1:11" s="2360" customFormat="1" ht="13.8" x14ac:dyDescent="0.3">
      <c r="A57" s="4033"/>
      <c r="B57" s="4034"/>
      <c r="C57" s="4035"/>
      <c r="D57" s="4035"/>
      <c r="E57" s="4034"/>
      <c r="F57" s="4087"/>
      <c r="G57" s="4083"/>
      <c r="H57" s="4037"/>
      <c r="I57" s="4034"/>
      <c r="J57" s="4034"/>
      <c r="K57" s="4084"/>
    </row>
    <row r="58" spans="1:11" s="2360" customFormat="1" ht="41.4" x14ac:dyDescent="0.3">
      <c r="A58" s="4033">
        <v>1</v>
      </c>
      <c r="B58" s="4034">
        <v>22</v>
      </c>
      <c r="C58" s="4035" t="s">
        <v>67</v>
      </c>
      <c r="D58" s="4039">
        <v>21</v>
      </c>
      <c r="E58" s="4039"/>
      <c r="F58" s="4040" t="s">
        <v>5823</v>
      </c>
      <c r="G58" s="4037"/>
      <c r="H58" s="4034"/>
      <c r="I58" s="4042"/>
      <c r="J58" s="4042"/>
      <c r="K58" s="4043">
        <f>SUM(K59:K62)</f>
        <v>64750000</v>
      </c>
    </row>
    <row r="59" spans="1:11" s="2360" customFormat="1" ht="13.8" hidden="1" x14ac:dyDescent="0.3">
      <c r="A59" s="4033">
        <v>1</v>
      </c>
      <c r="B59" s="4034">
        <v>22</v>
      </c>
      <c r="C59" s="4035" t="s">
        <v>67</v>
      </c>
      <c r="D59" s="4039">
        <v>21</v>
      </c>
      <c r="E59" s="4035" t="s">
        <v>67</v>
      </c>
      <c r="F59" s="4068" t="s">
        <v>5824</v>
      </c>
      <c r="G59" s="2406" t="s">
        <v>5825</v>
      </c>
      <c r="H59" s="4037" t="s">
        <v>5826</v>
      </c>
      <c r="I59" s="4051" t="s">
        <v>226</v>
      </c>
      <c r="J59" s="4048" t="s">
        <v>481</v>
      </c>
      <c r="K59" s="4049">
        <v>0</v>
      </c>
    </row>
    <row r="60" spans="1:11" s="2360" customFormat="1" ht="41.4" hidden="1" x14ac:dyDescent="0.3">
      <c r="A60" s="4033">
        <v>1</v>
      </c>
      <c r="B60" s="4034">
        <v>22</v>
      </c>
      <c r="C60" s="4035" t="s">
        <v>67</v>
      </c>
      <c r="D60" s="4039">
        <v>21</v>
      </c>
      <c r="E60" s="4035" t="s">
        <v>72</v>
      </c>
      <c r="F60" s="4044" t="s">
        <v>5827</v>
      </c>
      <c r="G60" s="4044" t="s">
        <v>5828</v>
      </c>
      <c r="H60" s="4083" t="s">
        <v>5829</v>
      </c>
      <c r="I60" s="4051" t="s">
        <v>5830</v>
      </c>
      <c r="J60" s="4048" t="s">
        <v>481</v>
      </c>
      <c r="K60" s="4049">
        <v>0</v>
      </c>
    </row>
    <row r="61" spans="1:11" s="2360" customFormat="1" ht="27.6" hidden="1" x14ac:dyDescent="0.3">
      <c r="A61" s="4033">
        <v>1</v>
      </c>
      <c r="B61" s="4034">
        <v>22</v>
      </c>
      <c r="C61" s="4035" t="s">
        <v>67</v>
      </c>
      <c r="D61" s="4039">
        <v>21</v>
      </c>
      <c r="E61" s="4035" t="s">
        <v>109</v>
      </c>
      <c r="F61" s="4044" t="s">
        <v>5831</v>
      </c>
      <c r="G61" s="4044" t="s">
        <v>5832</v>
      </c>
      <c r="H61" s="4037" t="s">
        <v>5826</v>
      </c>
      <c r="I61" s="4051" t="s">
        <v>5833</v>
      </c>
      <c r="J61" s="4048" t="s">
        <v>481</v>
      </c>
      <c r="K61" s="4049">
        <v>0</v>
      </c>
    </row>
    <row r="62" spans="1:11" s="2360" customFormat="1" ht="27.6" x14ac:dyDescent="0.3">
      <c r="A62" s="4033">
        <v>1</v>
      </c>
      <c r="B62" s="4034">
        <v>22</v>
      </c>
      <c r="C62" s="4035" t="s">
        <v>67</v>
      </c>
      <c r="D62" s="4039">
        <v>21</v>
      </c>
      <c r="E62" s="4035" t="s">
        <v>144</v>
      </c>
      <c r="F62" s="4044" t="s">
        <v>5834</v>
      </c>
      <c r="G62" s="2406" t="s">
        <v>5825</v>
      </c>
      <c r="H62" s="4037" t="s">
        <v>5826</v>
      </c>
      <c r="I62" s="4051" t="s">
        <v>226</v>
      </c>
      <c r="J62" s="4048" t="s">
        <v>481</v>
      </c>
      <c r="K62" s="4049">
        <v>64750000</v>
      </c>
    </row>
    <row r="63" spans="1:11" s="2360" customFormat="1" ht="13.8" x14ac:dyDescent="0.3">
      <c r="A63" s="4033"/>
      <c r="B63" s="4035"/>
      <c r="C63" s="4035"/>
      <c r="D63" s="4035"/>
      <c r="E63" s="4035"/>
      <c r="F63" s="4083"/>
      <c r="G63" s="4083"/>
      <c r="H63" s="4037"/>
      <c r="I63" s="4088"/>
      <c r="J63" s="4088"/>
      <c r="K63" s="4084"/>
    </row>
    <row r="64" spans="1:11" s="2360" customFormat="1" ht="27.6" x14ac:dyDescent="0.3">
      <c r="A64" s="4033">
        <v>1</v>
      </c>
      <c r="B64" s="4034">
        <v>22</v>
      </c>
      <c r="C64" s="4035" t="s">
        <v>67</v>
      </c>
      <c r="D64" s="4039">
        <v>22</v>
      </c>
      <c r="E64" s="4039"/>
      <c r="F64" s="4089" t="s">
        <v>5835</v>
      </c>
      <c r="G64" s="4037"/>
      <c r="H64" s="4034"/>
      <c r="I64" s="4042"/>
      <c r="J64" s="4042"/>
      <c r="K64" s="4043">
        <f>SUM(K65:K71)</f>
        <v>367550000</v>
      </c>
    </row>
    <row r="65" spans="1:11" s="2360" customFormat="1" ht="12" customHeight="1" x14ac:dyDescent="0.3">
      <c r="A65" s="4033">
        <v>1</v>
      </c>
      <c r="B65" s="4034">
        <v>22</v>
      </c>
      <c r="C65" s="4035" t="s">
        <v>67</v>
      </c>
      <c r="D65" s="4039">
        <v>22</v>
      </c>
      <c r="E65" s="4035" t="s">
        <v>67</v>
      </c>
      <c r="F65" s="4068" t="s">
        <v>5836</v>
      </c>
      <c r="G65" s="4044" t="s">
        <v>5837</v>
      </c>
      <c r="H65" s="4037" t="s">
        <v>5838</v>
      </c>
      <c r="I65" s="4047" t="s">
        <v>5839</v>
      </c>
      <c r="J65" s="4048" t="s">
        <v>481</v>
      </c>
      <c r="K65" s="4049">
        <v>135025000</v>
      </c>
    </row>
    <row r="66" spans="1:11" s="2360" customFormat="1" ht="13.8" x14ac:dyDescent="0.3">
      <c r="A66" s="4033">
        <v>1</v>
      </c>
      <c r="B66" s="4034">
        <v>22</v>
      </c>
      <c r="C66" s="4035" t="s">
        <v>67</v>
      </c>
      <c r="D66" s="4039">
        <v>22</v>
      </c>
      <c r="E66" s="4035" t="s">
        <v>72</v>
      </c>
      <c r="F66" s="4068" t="s">
        <v>5840</v>
      </c>
      <c r="G66" s="4044" t="s">
        <v>5841</v>
      </c>
      <c r="H66" s="4037" t="s">
        <v>5842</v>
      </c>
      <c r="I66" s="4051" t="s">
        <v>334</v>
      </c>
      <c r="J66" s="4048" t="s">
        <v>481</v>
      </c>
      <c r="K66" s="4049">
        <v>117450000</v>
      </c>
    </row>
    <row r="67" spans="1:11" s="2360" customFormat="1" ht="13.8" hidden="1" x14ac:dyDescent="0.3">
      <c r="A67" s="4033">
        <v>1</v>
      </c>
      <c r="B67" s="4034">
        <v>22</v>
      </c>
      <c r="C67" s="4035" t="s">
        <v>67</v>
      </c>
      <c r="D67" s="4039">
        <v>22</v>
      </c>
      <c r="E67" s="4035" t="s">
        <v>109</v>
      </c>
      <c r="F67" s="4068" t="s">
        <v>5843</v>
      </c>
      <c r="G67" s="4044" t="s">
        <v>5844</v>
      </c>
      <c r="H67" s="4037" t="s">
        <v>5845</v>
      </c>
      <c r="I67" s="4051" t="s">
        <v>334</v>
      </c>
      <c r="J67" s="4048" t="s">
        <v>481</v>
      </c>
      <c r="K67" s="4049"/>
    </row>
    <row r="68" spans="1:11" s="2360" customFormat="1" ht="27.6" hidden="1" x14ac:dyDescent="0.3">
      <c r="A68" s="4033">
        <v>1</v>
      </c>
      <c r="B68" s="4034">
        <v>22</v>
      </c>
      <c r="C68" s="4035" t="s">
        <v>67</v>
      </c>
      <c r="D68" s="4039">
        <v>22</v>
      </c>
      <c r="E68" s="4035" t="s">
        <v>144</v>
      </c>
      <c r="F68" s="4068" t="s">
        <v>5846</v>
      </c>
      <c r="G68" s="4044" t="s">
        <v>5847</v>
      </c>
      <c r="H68" s="4037" t="s">
        <v>5848</v>
      </c>
      <c r="I68" s="4051" t="s">
        <v>334</v>
      </c>
      <c r="J68" s="4048" t="s">
        <v>481</v>
      </c>
      <c r="K68" s="4049"/>
    </row>
    <row r="69" spans="1:11" s="2360" customFormat="1" ht="27.6" x14ac:dyDescent="0.3">
      <c r="A69" s="4033">
        <v>1</v>
      </c>
      <c r="B69" s="4034">
        <v>22</v>
      </c>
      <c r="C69" s="4035" t="s">
        <v>67</v>
      </c>
      <c r="D69" s="4039">
        <v>22</v>
      </c>
      <c r="E69" s="4035" t="s">
        <v>114</v>
      </c>
      <c r="F69" s="2397" t="s">
        <v>5849</v>
      </c>
      <c r="G69" s="4044" t="s">
        <v>5850</v>
      </c>
      <c r="H69" s="4037" t="s">
        <v>5851</v>
      </c>
      <c r="I69" s="4051" t="s">
        <v>715</v>
      </c>
      <c r="J69" s="4048" t="s">
        <v>481</v>
      </c>
      <c r="K69" s="4049">
        <v>115075000</v>
      </c>
    </row>
    <row r="70" spans="1:11" s="2360" customFormat="1" ht="13.8" hidden="1" x14ac:dyDescent="0.3">
      <c r="A70" s="4033">
        <v>1</v>
      </c>
      <c r="B70" s="4034">
        <v>22</v>
      </c>
      <c r="C70" s="4035" t="s">
        <v>67</v>
      </c>
      <c r="D70" s="4039">
        <v>22</v>
      </c>
      <c r="E70" s="4035" t="s">
        <v>139</v>
      </c>
      <c r="F70" s="2397" t="s">
        <v>5852</v>
      </c>
      <c r="G70" s="4044" t="s">
        <v>5853</v>
      </c>
      <c r="H70" s="4037" t="s">
        <v>5854</v>
      </c>
      <c r="I70" s="4051" t="s">
        <v>335</v>
      </c>
      <c r="J70" s="4048" t="s">
        <v>481</v>
      </c>
      <c r="K70" s="4049">
        <v>0</v>
      </c>
    </row>
    <row r="71" spans="1:11" s="2360" customFormat="1" ht="13.8" hidden="1" x14ac:dyDescent="0.3">
      <c r="A71" s="4033">
        <v>1</v>
      </c>
      <c r="B71" s="4034">
        <v>22</v>
      </c>
      <c r="C71" s="4035" t="s">
        <v>67</v>
      </c>
      <c r="D71" s="4039">
        <v>22</v>
      </c>
      <c r="E71" s="4035" t="s">
        <v>81</v>
      </c>
      <c r="F71" s="2410" t="s">
        <v>5855</v>
      </c>
      <c r="G71" s="4044" t="s">
        <v>5856</v>
      </c>
      <c r="H71" s="4037" t="s">
        <v>5857</v>
      </c>
      <c r="I71" s="4051" t="s">
        <v>715</v>
      </c>
      <c r="J71" s="4048" t="s">
        <v>481</v>
      </c>
      <c r="K71" s="4049">
        <v>0</v>
      </c>
    </row>
    <row r="72" spans="1:11" s="2360" customFormat="1" ht="13.8" hidden="1" x14ac:dyDescent="0.3">
      <c r="A72" s="4033"/>
      <c r="B72" s="4035"/>
      <c r="C72" s="4035"/>
      <c r="D72" s="4035"/>
      <c r="E72" s="4035"/>
      <c r="F72" s="4083"/>
      <c r="G72" s="4083"/>
      <c r="H72" s="4037"/>
      <c r="I72" s="4088"/>
      <c r="J72" s="4088"/>
      <c r="K72" s="4084"/>
    </row>
    <row r="73" spans="1:11" s="2360" customFormat="1" ht="27.6" hidden="1" x14ac:dyDescent="0.3">
      <c r="A73" s="4033">
        <v>1</v>
      </c>
      <c r="B73" s="4034">
        <v>22</v>
      </c>
      <c r="C73" s="4035" t="s">
        <v>67</v>
      </c>
      <c r="D73" s="4039">
        <v>23</v>
      </c>
      <c r="E73" s="4039"/>
      <c r="F73" s="2408" t="s">
        <v>5858</v>
      </c>
      <c r="G73" s="4037"/>
      <c r="H73" s="4034"/>
      <c r="I73" s="4042"/>
      <c r="J73" s="4042"/>
      <c r="K73" s="4043">
        <f>SUM(K74)</f>
        <v>0</v>
      </c>
    </row>
    <row r="74" spans="1:11" s="2360" customFormat="1" ht="13.8" hidden="1" x14ac:dyDescent="0.3">
      <c r="A74" s="4033">
        <v>1</v>
      </c>
      <c r="B74" s="4034">
        <v>22</v>
      </c>
      <c r="C74" s="4035" t="s">
        <v>67</v>
      </c>
      <c r="D74" s="4039">
        <v>23</v>
      </c>
      <c r="E74" s="4035" t="s">
        <v>67</v>
      </c>
      <c r="F74" s="4044" t="s">
        <v>5859</v>
      </c>
      <c r="G74" s="4044" t="s">
        <v>5860</v>
      </c>
      <c r="H74" s="4037" t="s">
        <v>5861</v>
      </c>
      <c r="I74" s="4051" t="s">
        <v>5862</v>
      </c>
      <c r="J74" s="4048"/>
      <c r="K74" s="4049"/>
    </row>
    <row r="75" spans="1:11" s="2360" customFormat="1" ht="13.8" hidden="1" x14ac:dyDescent="0.3">
      <c r="A75" s="4033"/>
      <c r="B75" s="4035"/>
      <c r="C75" s="4035"/>
      <c r="D75" s="4035"/>
      <c r="E75" s="4035"/>
      <c r="F75" s="4083"/>
      <c r="G75" s="4083"/>
      <c r="H75" s="4037"/>
      <c r="I75" s="4088"/>
      <c r="J75" s="4088"/>
      <c r="K75" s="4084"/>
    </row>
    <row r="76" spans="1:11" s="2360" customFormat="1" ht="27.6" hidden="1" x14ac:dyDescent="0.3">
      <c r="A76" s="4033">
        <v>1</v>
      </c>
      <c r="B76" s="4034">
        <v>22</v>
      </c>
      <c r="C76" s="4035" t="s">
        <v>67</v>
      </c>
      <c r="D76" s="4039">
        <v>24</v>
      </c>
      <c r="E76" s="4039"/>
      <c r="F76" s="4089" t="s">
        <v>5863</v>
      </c>
      <c r="G76" s="4037"/>
      <c r="H76" s="4034"/>
      <c r="I76" s="4042"/>
      <c r="J76" s="4042"/>
      <c r="K76" s="4043">
        <f>SUM(K77+K78+K79+K80)</f>
        <v>0</v>
      </c>
    </row>
    <row r="77" spans="1:11" s="2360" customFormat="1" ht="13.8" hidden="1" x14ac:dyDescent="0.3">
      <c r="A77" s="4033">
        <v>1</v>
      </c>
      <c r="B77" s="4034">
        <v>22</v>
      </c>
      <c r="C77" s="4035" t="s">
        <v>67</v>
      </c>
      <c r="D77" s="4039">
        <v>24</v>
      </c>
      <c r="E77" s="4035" t="s">
        <v>67</v>
      </c>
      <c r="F77" s="4044" t="s">
        <v>5864</v>
      </c>
      <c r="G77" s="4044" t="s">
        <v>5865</v>
      </c>
      <c r="H77" s="4037" t="s">
        <v>5866</v>
      </c>
      <c r="I77" s="4085">
        <v>0.1</v>
      </c>
      <c r="J77" s="4048" t="s">
        <v>481</v>
      </c>
      <c r="K77" s="4052"/>
    </row>
    <row r="78" spans="1:11" s="2360" customFormat="1" ht="13.8" hidden="1" x14ac:dyDescent="0.3">
      <c r="A78" s="4033">
        <v>1</v>
      </c>
      <c r="B78" s="4034">
        <v>22</v>
      </c>
      <c r="C78" s="4035" t="s">
        <v>67</v>
      </c>
      <c r="D78" s="4039">
        <v>24</v>
      </c>
      <c r="E78" s="4035" t="s">
        <v>72</v>
      </c>
      <c r="F78" s="4044" t="s">
        <v>5867</v>
      </c>
      <c r="G78" s="4044" t="s">
        <v>5868</v>
      </c>
      <c r="H78" s="4037" t="s">
        <v>5866</v>
      </c>
      <c r="I78" s="4085">
        <v>0.1</v>
      </c>
      <c r="J78" s="4048" t="s">
        <v>481</v>
      </c>
      <c r="K78" s="4052"/>
    </row>
    <row r="79" spans="1:11" s="2360" customFormat="1" ht="13.8" hidden="1" x14ac:dyDescent="0.3">
      <c r="A79" s="4033">
        <v>1</v>
      </c>
      <c r="B79" s="4034">
        <v>22</v>
      </c>
      <c r="C79" s="4035" t="s">
        <v>67</v>
      </c>
      <c r="D79" s="4039">
        <v>24</v>
      </c>
      <c r="E79" s="4035" t="s">
        <v>109</v>
      </c>
      <c r="F79" s="4044" t="s">
        <v>5869</v>
      </c>
      <c r="G79" s="4044" t="s">
        <v>5870</v>
      </c>
      <c r="H79" s="4037" t="s">
        <v>5866</v>
      </c>
      <c r="I79" s="4085">
        <v>0.1</v>
      </c>
      <c r="J79" s="4048" t="s">
        <v>481</v>
      </c>
      <c r="K79" s="4052"/>
    </row>
    <row r="80" spans="1:11" s="2360" customFormat="1" ht="27.6" hidden="1" x14ac:dyDescent="0.3">
      <c r="A80" s="4090">
        <v>1</v>
      </c>
      <c r="B80" s="4091">
        <v>22</v>
      </c>
      <c r="C80" s="4092" t="s">
        <v>67</v>
      </c>
      <c r="D80" s="4093">
        <v>24</v>
      </c>
      <c r="E80" s="4092" t="s">
        <v>144</v>
      </c>
      <c r="F80" s="4094" t="s">
        <v>5871</v>
      </c>
      <c r="G80" s="4094" t="s">
        <v>5872</v>
      </c>
      <c r="H80" s="4095" t="s">
        <v>5873</v>
      </c>
      <c r="I80" s="4096" t="s">
        <v>5874</v>
      </c>
      <c r="J80" s="4097" t="s">
        <v>481</v>
      </c>
      <c r="K80" s="4098"/>
    </row>
    <row r="81" spans="1:11" s="2360" customFormat="1" ht="13.8" x14ac:dyDescent="0.3">
      <c r="A81" s="4033"/>
      <c r="B81" s="4035"/>
      <c r="C81" s="4035"/>
      <c r="D81" s="4035"/>
      <c r="E81" s="4035"/>
      <c r="F81" s="4083"/>
      <c r="G81" s="4083"/>
      <c r="H81" s="4037"/>
      <c r="I81" s="4088"/>
      <c r="J81" s="4088"/>
      <c r="K81" s="4084"/>
    </row>
    <row r="82" spans="1:11" s="2360" customFormat="1" ht="41.4" x14ac:dyDescent="0.3">
      <c r="A82" s="4033">
        <v>1</v>
      </c>
      <c r="B82" s="4034">
        <v>22</v>
      </c>
      <c r="C82" s="4035" t="s">
        <v>67</v>
      </c>
      <c r="D82" s="4039">
        <v>25</v>
      </c>
      <c r="E82" s="4039"/>
      <c r="F82" s="4089" t="s">
        <v>5875</v>
      </c>
      <c r="G82" s="4037"/>
      <c r="H82" s="4034"/>
      <c r="I82" s="4042"/>
      <c r="J82" s="4042"/>
      <c r="K82" s="4043">
        <f>K83+K88</f>
        <v>1096350000</v>
      </c>
    </row>
    <row r="83" spans="1:11" s="2360" customFormat="1" ht="27.6" x14ac:dyDescent="0.3">
      <c r="A83" s="4033">
        <v>1</v>
      </c>
      <c r="B83" s="4034">
        <v>22</v>
      </c>
      <c r="C83" s="4035" t="s">
        <v>67</v>
      </c>
      <c r="D83" s="4039">
        <v>25</v>
      </c>
      <c r="E83" s="4035" t="s">
        <v>67</v>
      </c>
      <c r="F83" s="4044" t="s">
        <v>5876</v>
      </c>
      <c r="G83" s="4044" t="s">
        <v>5877</v>
      </c>
      <c r="H83" s="4083" t="s">
        <v>5878</v>
      </c>
      <c r="I83" s="4085" t="s">
        <v>333</v>
      </c>
      <c r="J83" s="4048" t="s">
        <v>481</v>
      </c>
      <c r="K83" s="4052">
        <v>224900000</v>
      </c>
    </row>
    <row r="84" spans="1:11" s="2360" customFormat="1" ht="27.6" hidden="1" x14ac:dyDescent="0.3">
      <c r="A84" s="4033">
        <v>1</v>
      </c>
      <c r="B84" s="4034">
        <v>22</v>
      </c>
      <c r="C84" s="4035" t="s">
        <v>67</v>
      </c>
      <c r="D84" s="4039">
        <v>25</v>
      </c>
      <c r="E84" s="4035" t="s">
        <v>72</v>
      </c>
      <c r="F84" s="4044" t="s">
        <v>5879</v>
      </c>
      <c r="G84" s="4044" t="s">
        <v>5880</v>
      </c>
      <c r="H84" s="4083" t="s">
        <v>5878</v>
      </c>
      <c r="I84" s="4085" t="s">
        <v>333</v>
      </c>
      <c r="J84" s="4048" t="s">
        <v>481</v>
      </c>
      <c r="K84" s="4052"/>
    </row>
    <row r="85" spans="1:11" s="2360" customFormat="1" ht="27.6" hidden="1" x14ac:dyDescent="0.3">
      <c r="A85" s="4090">
        <v>1</v>
      </c>
      <c r="B85" s="4091">
        <v>22</v>
      </c>
      <c r="C85" s="4092" t="s">
        <v>67</v>
      </c>
      <c r="D85" s="4093">
        <v>25</v>
      </c>
      <c r="E85" s="4092" t="s">
        <v>109</v>
      </c>
      <c r="F85" s="4094" t="s">
        <v>5881</v>
      </c>
      <c r="G85" s="4094" t="s">
        <v>5882</v>
      </c>
      <c r="H85" s="4099" t="s">
        <v>5878</v>
      </c>
      <c r="I85" s="4096" t="s">
        <v>333</v>
      </c>
      <c r="J85" s="4097" t="s">
        <v>481</v>
      </c>
      <c r="K85" s="4098"/>
    </row>
    <row r="86" spans="1:11" s="2360" customFormat="1" ht="27.6" hidden="1" x14ac:dyDescent="0.3">
      <c r="A86" s="4033">
        <v>1</v>
      </c>
      <c r="B86" s="4034">
        <v>22</v>
      </c>
      <c r="C86" s="4035" t="s">
        <v>67</v>
      </c>
      <c r="D86" s="4039">
        <v>25</v>
      </c>
      <c r="E86" s="4035" t="s">
        <v>144</v>
      </c>
      <c r="F86" s="2406" t="s">
        <v>5883</v>
      </c>
      <c r="G86" s="4044" t="s">
        <v>5882</v>
      </c>
      <c r="H86" s="4083" t="s">
        <v>5878</v>
      </c>
      <c r="I86" s="4085" t="s">
        <v>333</v>
      </c>
      <c r="J86" s="4048" t="s">
        <v>481</v>
      </c>
      <c r="K86" s="4052"/>
    </row>
    <row r="87" spans="1:11" s="2360" customFormat="1" ht="27.6" hidden="1" x14ac:dyDescent="0.3">
      <c r="A87" s="4033">
        <v>1</v>
      </c>
      <c r="B87" s="4034">
        <v>22</v>
      </c>
      <c r="C87" s="4035" t="s">
        <v>67</v>
      </c>
      <c r="D87" s="4039">
        <v>25</v>
      </c>
      <c r="E87" s="4035" t="s">
        <v>114</v>
      </c>
      <c r="F87" s="2409" t="s">
        <v>5884</v>
      </c>
      <c r="G87" s="4044" t="s">
        <v>5882</v>
      </c>
      <c r="H87" s="4083" t="s">
        <v>5878</v>
      </c>
      <c r="I87" s="4085" t="s">
        <v>333</v>
      </c>
      <c r="J87" s="4048" t="s">
        <v>481</v>
      </c>
      <c r="K87" s="4052"/>
    </row>
    <row r="88" spans="1:11" s="2360" customFormat="1" ht="45.75" customHeight="1" x14ac:dyDescent="0.3">
      <c r="A88" s="4033">
        <v>1</v>
      </c>
      <c r="B88" s="4035">
        <v>22</v>
      </c>
      <c r="C88" s="4035">
        <v>1</v>
      </c>
      <c r="D88" s="4035">
        <v>25</v>
      </c>
      <c r="E88" s="4035">
        <v>3</v>
      </c>
      <c r="F88" s="4100" t="s">
        <v>5881</v>
      </c>
      <c r="G88" s="4083" t="s">
        <v>7082</v>
      </c>
      <c r="H88" s="4083" t="s">
        <v>5878</v>
      </c>
      <c r="I88" s="4088" t="s">
        <v>1003</v>
      </c>
      <c r="J88" s="4048" t="s">
        <v>481</v>
      </c>
      <c r="K88" s="4084">
        <v>871450000</v>
      </c>
    </row>
    <row r="89" spans="1:11" s="2360" customFormat="1" ht="27.6" x14ac:dyDescent="0.3">
      <c r="A89" s="4033">
        <v>1</v>
      </c>
      <c r="B89" s="4034">
        <v>22</v>
      </c>
      <c r="C89" s="4035" t="s">
        <v>67</v>
      </c>
      <c r="D89" s="4039">
        <v>26</v>
      </c>
      <c r="E89" s="4039"/>
      <c r="F89" s="4089" t="s">
        <v>5885</v>
      </c>
      <c r="G89" s="4037"/>
      <c r="H89" s="4034"/>
      <c r="I89" s="4042"/>
      <c r="J89" s="4042"/>
      <c r="K89" s="4043">
        <f>SUM(K90:K98)</f>
        <v>1189000000</v>
      </c>
    </row>
    <row r="90" spans="1:11" s="2360" customFormat="1" ht="27.6" x14ac:dyDescent="0.3">
      <c r="A90" s="4033">
        <v>1</v>
      </c>
      <c r="B90" s="4034">
        <v>22</v>
      </c>
      <c r="C90" s="4035" t="s">
        <v>67</v>
      </c>
      <c r="D90" s="4039">
        <v>26</v>
      </c>
      <c r="E90" s="4035" t="s">
        <v>67</v>
      </c>
      <c r="F90" s="4044" t="s">
        <v>5886</v>
      </c>
      <c r="G90" s="4068" t="s">
        <v>5887</v>
      </c>
      <c r="H90" s="4083" t="s">
        <v>5888</v>
      </c>
      <c r="I90" s="4085" t="s">
        <v>333</v>
      </c>
      <c r="J90" s="4048" t="s">
        <v>481</v>
      </c>
      <c r="K90" s="4052">
        <v>572000000</v>
      </c>
    </row>
    <row r="91" spans="1:11" s="2360" customFormat="1" ht="27.6" x14ac:dyDescent="0.3">
      <c r="A91" s="4033">
        <v>1</v>
      </c>
      <c r="B91" s="4034">
        <v>22</v>
      </c>
      <c r="C91" s="4035" t="s">
        <v>67</v>
      </c>
      <c r="D91" s="4039">
        <v>26</v>
      </c>
      <c r="E91" s="4035" t="s">
        <v>72</v>
      </c>
      <c r="F91" s="4044" t="s">
        <v>5889</v>
      </c>
      <c r="G91" s="4044" t="s">
        <v>5890</v>
      </c>
      <c r="H91" s="4083" t="s">
        <v>5891</v>
      </c>
      <c r="I91" s="4085" t="s">
        <v>333</v>
      </c>
      <c r="J91" s="4048" t="s">
        <v>481</v>
      </c>
      <c r="K91" s="4052">
        <v>230800000</v>
      </c>
    </row>
    <row r="92" spans="1:11" s="2360" customFormat="1" ht="27.6" x14ac:dyDescent="0.3">
      <c r="A92" s="4033">
        <v>1</v>
      </c>
      <c r="B92" s="4034">
        <v>22</v>
      </c>
      <c r="C92" s="4035" t="s">
        <v>67</v>
      </c>
      <c r="D92" s="4039">
        <v>26</v>
      </c>
      <c r="E92" s="4035" t="s">
        <v>109</v>
      </c>
      <c r="F92" s="4044" t="s">
        <v>5892</v>
      </c>
      <c r="G92" s="4044" t="s">
        <v>5890</v>
      </c>
      <c r="H92" s="4083" t="s">
        <v>5891</v>
      </c>
      <c r="I92" s="4085" t="s">
        <v>333</v>
      </c>
      <c r="J92" s="4048" t="s">
        <v>481</v>
      </c>
      <c r="K92" s="4052">
        <v>105000000</v>
      </c>
    </row>
    <row r="93" spans="1:11" s="2360" customFormat="1" ht="27.6" hidden="1" x14ac:dyDescent="0.3">
      <c r="A93" s="4033">
        <v>1</v>
      </c>
      <c r="B93" s="4034">
        <v>22</v>
      </c>
      <c r="C93" s="4035" t="s">
        <v>67</v>
      </c>
      <c r="D93" s="4039">
        <v>26</v>
      </c>
      <c r="E93" s="4035" t="s">
        <v>144</v>
      </c>
      <c r="F93" s="4044" t="s">
        <v>5893</v>
      </c>
      <c r="G93" s="4044" t="s">
        <v>5894</v>
      </c>
      <c r="H93" s="4083" t="s">
        <v>5895</v>
      </c>
      <c r="I93" s="4085" t="s">
        <v>333</v>
      </c>
      <c r="J93" s="4048" t="s">
        <v>481</v>
      </c>
      <c r="K93" s="4052"/>
    </row>
    <row r="94" spans="1:11" s="2360" customFormat="1" ht="13.8" x14ac:dyDescent="0.3">
      <c r="A94" s="4033">
        <v>1</v>
      </c>
      <c r="B94" s="4034">
        <v>22</v>
      </c>
      <c r="C94" s="4035" t="s">
        <v>67</v>
      </c>
      <c r="D94" s="4039">
        <v>26</v>
      </c>
      <c r="E94" s="4035" t="s">
        <v>114</v>
      </c>
      <c r="F94" s="4044" t="s">
        <v>755</v>
      </c>
      <c r="G94" s="4044" t="s">
        <v>5896</v>
      </c>
      <c r="H94" s="4046" t="s">
        <v>5781</v>
      </c>
      <c r="I94" s="4085" t="s">
        <v>5897</v>
      </c>
      <c r="J94" s="4048" t="s">
        <v>481</v>
      </c>
      <c r="K94" s="4052">
        <v>130000000</v>
      </c>
    </row>
    <row r="95" spans="1:11" s="2360" customFormat="1" ht="13.8" hidden="1" x14ac:dyDescent="0.3">
      <c r="A95" s="4033">
        <v>1</v>
      </c>
      <c r="B95" s="4034">
        <v>22</v>
      </c>
      <c r="C95" s="4035" t="s">
        <v>67</v>
      </c>
      <c r="D95" s="4039">
        <v>26</v>
      </c>
      <c r="E95" s="4035" t="s">
        <v>139</v>
      </c>
      <c r="F95" s="4044" t="s">
        <v>5898</v>
      </c>
      <c r="G95" s="4044" t="s">
        <v>5899</v>
      </c>
      <c r="H95" s="4046" t="s">
        <v>5900</v>
      </c>
      <c r="I95" s="4085" t="s">
        <v>5874</v>
      </c>
      <c r="J95" s="4048" t="s">
        <v>481</v>
      </c>
      <c r="K95" s="4101">
        <v>0</v>
      </c>
    </row>
    <row r="96" spans="1:11" s="2360" customFormat="1" ht="27.6" hidden="1" x14ac:dyDescent="0.3">
      <c r="A96" s="4033">
        <v>1</v>
      </c>
      <c r="B96" s="4034">
        <v>22</v>
      </c>
      <c r="C96" s="4035" t="s">
        <v>67</v>
      </c>
      <c r="D96" s="4039">
        <v>26</v>
      </c>
      <c r="E96" s="4035" t="s">
        <v>81</v>
      </c>
      <c r="F96" s="4044" t="s">
        <v>5901</v>
      </c>
      <c r="G96" s="4044" t="s">
        <v>5902</v>
      </c>
      <c r="H96" s="4046" t="s">
        <v>5903</v>
      </c>
      <c r="I96" s="4085" t="s">
        <v>5874</v>
      </c>
      <c r="J96" s="4048" t="s">
        <v>481</v>
      </c>
      <c r="K96" s="4101">
        <v>0</v>
      </c>
    </row>
    <row r="97" spans="1:11" s="2360" customFormat="1" ht="27.6" hidden="1" x14ac:dyDescent="0.3">
      <c r="A97" s="4033">
        <v>1</v>
      </c>
      <c r="B97" s="4034">
        <v>22</v>
      </c>
      <c r="C97" s="4035" t="s">
        <v>67</v>
      </c>
      <c r="D97" s="4039">
        <v>26</v>
      </c>
      <c r="E97" s="4035" t="s">
        <v>84</v>
      </c>
      <c r="F97" s="2410" t="s">
        <v>5904</v>
      </c>
      <c r="G97" s="4044" t="s">
        <v>5905</v>
      </c>
      <c r="H97" s="4046" t="s">
        <v>5906</v>
      </c>
      <c r="I97" s="4085" t="s">
        <v>5874</v>
      </c>
      <c r="J97" s="4048" t="s">
        <v>481</v>
      </c>
      <c r="K97" s="4101">
        <v>0</v>
      </c>
    </row>
    <row r="98" spans="1:11" s="2360" customFormat="1" ht="27.6" x14ac:dyDescent="0.3">
      <c r="A98" s="4033">
        <v>1</v>
      </c>
      <c r="B98" s="4034">
        <v>22</v>
      </c>
      <c r="C98" s="4035" t="s">
        <v>67</v>
      </c>
      <c r="D98" s="4039">
        <v>26</v>
      </c>
      <c r="E98" s="4035" t="s">
        <v>119</v>
      </c>
      <c r="F98" s="2397" t="s">
        <v>5907</v>
      </c>
      <c r="G98" s="4044" t="s">
        <v>5908</v>
      </c>
      <c r="H98" s="4046" t="s">
        <v>5909</v>
      </c>
      <c r="I98" s="4085" t="s">
        <v>5910</v>
      </c>
      <c r="J98" s="4048" t="s">
        <v>481</v>
      </c>
      <c r="K98" s="7085">
        <v>151200000</v>
      </c>
    </row>
    <row r="99" spans="1:11" s="2360" customFormat="1" ht="13.8" x14ac:dyDescent="0.3">
      <c r="A99" s="4033"/>
      <c r="B99" s="4035"/>
      <c r="C99" s="4035"/>
      <c r="D99" s="4035"/>
      <c r="E99" s="4035"/>
      <c r="F99" s="4083"/>
      <c r="G99" s="4083"/>
      <c r="H99" s="4037"/>
      <c r="I99" s="4088"/>
      <c r="J99" s="4088"/>
      <c r="K99" s="4084"/>
    </row>
    <row r="100" spans="1:11" s="2360" customFormat="1" ht="40.5" customHeight="1" x14ac:dyDescent="0.3">
      <c r="A100" s="4033">
        <v>1</v>
      </c>
      <c r="B100" s="4034">
        <v>22</v>
      </c>
      <c r="C100" s="4035" t="s">
        <v>67</v>
      </c>
      <c r="D100" s="4039">
        <v>28</v>
      </c>
      <c r="E100" s="4039"/>
      <c r="F100" s="4089" t="s">
        <v>5912</v>
      </c>
      <c r="G100" s="4037"/>
      <c r="H100" s="4034"/>
      <c r="I100" s="4042"/>
      <c r="J100" s="4042"/>
      <c r="K100" s="4043">
        <f>K105</f>
        <v>394870000</v>
      </c>
    </row>
    <row r="101" spans="1:11" s="2360" customFormat="1" ht="41.4" hidden="1" x14ac:dyDescent="0.3">
      <c r="A101" s="4033">
        <v>1</v>
      </c>
      <c r="B101" s="4034">
        <v>22</v>
      </c>
      <c r="C101" s="4035" t="s">
        <v>67</v>
      </c>
      <c r="D101" s="4039">
        <v>28</v>
      </c>
      <c r="E101" s="4035" t="s">
        <v>67</v>
      </c>
      <c r="F101" s="4044" t="s">
        <v>5913</v>
      </c>
      <c r="G101" s="4068" t="s">
        <v>5914</v>
      </c>
      <c r="H101" s="4083" t="s">
        <v>5915</v>
      </c>
      <c r="I101" s="4047" t="s">
        <v>333</v>
      </c>
      <c r="J101" s="4048" t="s">
        <v>481</v>
      </c>
      <c r="K101" s="4103">
        <v>415000000</v>
      </c>
    </row>
    <row r="102" spans="1:11" s="2360" customFormat="1" ht="13.8" hidden="1" x14ac:dyDescent="0.3">
      <c r="A102" s="4090">
        <v>1</v>
      </c>
      <c r="B102" s="4091">
        <v>22</v>
      </c>
      <c r="C102" s="4092" t="s">
        <v>67</v>
      </c>
      <c r="D102" s="4093">
        <v>28</v>
      </c>
      <c r="E102" s="4092" t="s">
        <v>72</v>
      </c>
      <c r="F102" s="4094" t="s">
        <v>5916</v>
      </c>
      <c r="G102" s="4094" t="s">
        <v>5917</v>
      </c>
      <c r="H102" s="4094" t="s">
        <v>5918</v>
      </c>
      <c r="I102" s="4104" t="s">
        <v>333</v>
      </c>
      <c r="J102" s="4097" t="s">
        <v>481</v>
      </c>
      <c r="K102" s="4105"/>
    </row>
    <row r="103" spans="1:11" s="2360" customFormat="1" ht="13.8" hidden="1" x14ac:dyDescent="0.3">
      <c r="A103" s="4033"/>
      <c r="B103" s="4034"/>
      <c r="C103" s="4035"/>
      <c r="D103" s="4039"/>
      <c r="E103" s="4035"/>
      <c r="F103" s="4044"/>
      <c r="G103" s="4044"/>
      <c r="H103" s="4044"/>
      <c r="I103" s="4047"/>
      <c r="J103" s="4048"/>
      <c r="K103" s="4103"/>
    </row>
    <row r="104" spans="1:11" s="2360" customFormat="1" ht="27.6" hidden="1" x14ac:dyDescent="0.3">
      <c r="A104" s="4090">
        <v>1</v>
      </c>
      <c r="B104" s="4091">
        <v>22</v>
      </c>
      <c r="C104" s="4092" t="s">
        <v>67</v>
      </c>
      <c r="D104" s="4093">
        <v>29</v>
      </c>
      <c r="E104" s="4093"/>
      <c r="F104" s="4106" t="s">
        <v>5919</v>
      </c>
      <c r="G104" s="4095"/>
      <c r="H104" s="4091"/>
      <c r="I104" s="4107"/>
      <c r="J104" s="4107"/>
      <c r="K104" s="4108">
        <f>SUM(K105)</f>
        <v>394870000</v>
      </c>
    </row>
    <row r="105" spans="1:11" s="2360" customFormat="1" ht="30" customHeight="1" x14ac:dyDescent="0.3">
      <c r="A105" s="4033">
        <v>1</v>
      </c>
      <c r="B105" s="4034">
        <v>22</v>
      </c>
      <c r="C105" s="4035">
        <v>1</v>
      </c>
      <c r="D105" s="4039">
        <v>28</v>
      </c>
      <c r="E105" s="4055" t="s">
        <v>67</v>
      </c>
      <c r="F105" s="4044" t="s">
        <v>7083</v>
      </c>
      <c r="G105" s="4044" t="s">
        <v>7084</v>
      </c>
      <c r="H105" s="4083" t="s">
        <v>5878</v>
      </c>
      <c r="I105" s="4085">
        <v>1</v>
      </c>
      <c r="J105" s="4048" t="s">
        <v>481</v>
      </c>
      <c r="K105" s="4049">
        <v>394870000</v>
      </c>
    </row>
    <row r="106" spans="1:11" s="2360" customFormat="1" ht="13.8" hidden="1" x14ac:dyDescent="0.3">
      <c r="A106" s="4033"/>
      <c r="B106" s="4035"/>
      <c r="C106" s="4035"/>
      <c r="D106" s="4035"/>
      <c r="E106" s="4035"/>
      <c r="F106" s="4083"/>
      <c r="G106" s="4083"/>
      <c r="H106" s="4037"/>
      <c r="I106" s="4088"/>
      <c r="J106" s="4088"/>
      <c r="K106" s="4084"/>
    </row>
    <row r="107" spans="1:11" s="2360" customFormat="1" ht="27.6" hidden="1" x14ac:dyDescent="0.3">
      <c r="A107" s="4033">
        <v>1</v>
      </c>
      <c r="B107" s="4034">
        <v>22</v>
      </c>
      <c r="C107" s="4035" t="s">
        <v>67</v>
      </c>
      <c r="D107" s="4039">
        <v>30</v>
      </c>
      <c r="E107" s="4039"/>
      <c r="F107" s="4089" t="s">
        <v>5920</v>
      </c>
      <c r="G107" s="4037"/>
      <c r="H107" s="4034"/>
      <c r="I107" s="4042"/>
      <c r="J107" s="4042"/>
      <c r="K107" s="4109">
        <v>0</v>
      </c>
    </row>
    <row r="108" spans="1:11" s="2360" customFormat="1" ht="13.8" hidden="1" x14ac:dyDescent="0.3">
      <c r="A108" s="4033">
        <v>1</v>
      </c>
      <c r="B108" s="4034">
        <v>22</v>
      </c>
      <c r="C108" s="4035" t="s">
        <v>67</v>
      </c>
      <c r="D108" s="4039">
        <v>30</v>
      </c>
      <c r="E108" s="4035" t="s">
        <v>67</v>
      </c>
      <c r="F108" s="4044" t="s">
        <v>5921</v>
      </c>
      <c r="G108" s="4068" t="s">
        <v>5922</v>
      </c>
      <c r="H108" s="4037" t="s">
        <v>5923</v>
      </c>
      <c r="I108" s="4068" t="s">
        <v>5924</v>
      </c>
      <c r="J108" s="4048" t="s">
        <v>481</v>
      </c>
      <c r="K108" s="4101">
        <v>0</v>
      </c>
    </row>
    <row r="109" spans="1:11" s="2360" customFormat="1" ht="27.6" hidden="1" x14ac:dyDescent="0.3">
      <c r="A109" s="4090">
        <v>1</v>
      </c>
      <c r="B109" s="4091">
        <v>22</v>
      </c>
      <c r="C109" s="4092" t="s">
        <v>67</v>
      </c>
      <c r="D109" s="4093">
        <v>30</v>
      </c>
      <c r="E109" s="4092" t="s">
        <v>72</v>
      </c>
      <c r="F109" s="4094" t="s">
        <v>5925</v>
      </c>
      <c r="G109" s="4110" t="s">
        <v>5926</v>
      </c>
      <c r="H109" s="4095" t="s">
        <v>5923</v>
      </c>
      <c r="I109" s="4110" t="s">
        <v>5927</v>
      </c>
      <c r="J109" s="4097" t="s">
        <v>481</v>
      </c>
      <c r="K109" s="4102">
        <v>0</v>
      </c>
    </row>
    <row r="110" spans="1:11" s="2360" customFormat="1" ht="13.8" hidden="1" x14ac:dyDescent="0.3">
      <c r="A110" s="4033"/>
      <c r="B110" s="4035"/>
      <c r="C110" s="4035"/>
      <c r="D110" s="4035"/>
      <c r="E110" s="4035"/>
      <c r="F110" s="4083"/>
      <c r="G110" s="4083"/>
      <c r="H110" s="4037"/>
      <c r="I110" s="4088"/>
      <c r="J110" s="4088"/>
      <c r="K110" s="4084"/>
    </row>
    <row r="111" spans="1:11" s="2360" customFormat="1" ht="27.6" x14ac:dyDescent="0.3">
      <c r="A111" s="4033">
        <v>1</v>
      </c>
      <c r="B111" s="4034">
        <v>22</v>
      </c>
      <c r="C111" s="4035" t="s">
        <v>67</v>
      </c>
      <c r="D111" s="4039">
        <v>32</v>
      </c>
      <c r="E111" s="4039"/>
      <c r="F111" s="4040" t="s">
        <v>5928</v>
      </c>
      <c r="G111" s="4037"/>
      <c r="H111" s="4034"/>
      <c r="I111" s="4042"/>
      <c r="J111" s="4042"/>
      <c r="K111" s="4043">
        <f>K115</f>
        <v>242000000</v>
      </c>
    </row>
    <row r="112" spans="1:11" s="2360" customFormat="1" ht="27.6" hidden="1" x14ac:dyDescent="0.3">
      <c r="A112" s="4033">
        <v>1</v>
      </c>
      <c r="B112" s="4034">
        <v>22</v>
      </c>
      <c r="C112" s="4035" t="s">
        <v>67</v>
      </c>
      <c r="D112" s="4039">
        <v>31</v>
      </c>
      <c r="E112" s="4035" t="s">
        <v>67</v>
      </c>
      <c r="F112" s="4044" t="s">
        <v>5929</v>
      </c>
      <c r="G112" s="4068" t="s">
        <v>5930</v>
      </c>
      <c r="H112" s="4037" t="s">
        <v>5931</v>
      </c>
      <c r="I112" s="4051" t="s">
        <v>5932</v>
      </c>
      <c r="J112" s="4048" t="s">
        <v>481</v>
      </c>
      <c r="K112" s="4052"/>
    </row>
    <row r="113" spans="1:11" s="2360" customFormat="1" ht="13.8" hidden="1" x14ac:dyDescent="0.3">
      <c r="A113" s="4033">
        <v>1</v>
      </c>
      <c r="B113" s="4034">
        <v>22</v>
      </c>
      <c r="C113" s="4035" t="s">
        <v>67</v>
      </c>
      <c r="D113" s="4039">
        <v>31</v>
      </c>
      <c r="E113" s="4035" t="s">
        <v>72</v>
      </c>
      <c r="F113" s="4044" t="s">
        <v>5933</v>
      </c>
      <c r="G113" s="4111" t="s">
        <v>5934</v>
      </c>
      <c r="H113" s="4037" t="s">
        <v>5935</v>
      </c>
      <c r="I113" s="4112" t="s">
        <v>373</v>
      </c>
      <c r="J113" s="4048" t="s">
        <v>481</v>
      </c>
      <c r="K113" s="4052"/>
    </row>
    <row r="114" spans="1:11" s="2360" customFormat="1" ht="41.4" hidden="1" x14ac:dyDescent="0.3">
      <c r="A114" s="4033">
        <v>1</v>
      </c>
      <c r="B114" s="4034">
        <v>22</v>
      </c>
      <c r="C114" s="4035" t="s">
        <v>67</v>
      </c>
      <c r="D114" s="4039">
        <v>31</v>
      </c>
      <c r="E114" s="4035" t="s">
        <v>109</v>
      </c>
      <c r="F114" s="4044" t="s">
        <v>5936</v>
      </c>
      <c r="G114" s="4068" t="s">
        <v>5937</v>
      </c>
      <c r="H114" s="4083" t="s">
        <v>5938</v>
      </c>
      <c r="I114" s="4051" t="s">
        <v>333</v>
      </c>
      <c r="J114" s="4048" t="s">
        <v>481</v>
      </c>
      <c r="K114" s="4052">
        <v>272000000</v>
      </c>
    </row>
    <row r="115" spans="1:11" s="2360" customFormat="1" ht="27.6" x14ac:dyDescent="0.3">
      <c r="A115" s="4054" t="s">
        <v>273</v>
      </c>
      <c r="B115" s="4055" t="s">
        <v>290</v>
      </c>
      <c r="C115" s="4055" t="s">
        <v>67</v>
      </c>
      <c r="D115" s="4055" t="s">
        <v>2064</v>
      </c>
      <c r="E115" s="4055" t="s">
        <v>109</v>
      </c>
      <c r="F115" s="4083" t="s">
        <v>5936</v>
      </c>
      <c r="G115" s="4083" t="s">
        <v>7085</v>
      </c>
      <c r="H115" s="4083" t="s">
        <v>5878</v>
      </c>
      <c r="I115" s="4113">
        <v>1</v>
      </c>
      <c r="J115" s="4088" t="s">
        <v>481</v>
      </c>
      <c r="K115" s="4084">
        <v>242000000</v>
      </c>
    </row>
    <row r="116" spans="1:11" s="2360" customFormat="1" ht="13.8" hidden="1" x14ac:dyDescent="0.3">
      <c r="A116" s="4033">
        <v>1</v>
      </c>
      <c r="B116" s="4034">
        <v>22</v>
      </c>
      <c r="C116" s="4035" t="s">
        <v>67</v>
      </c>
      <c r="D116" s="4039">
        <v>33</v>
      </c>
      <c r="E116" s="4039"/>
      <c r="F116" s="2273" t="s">
        <v>7086</v>
      </c>
      <c r="G116" s="4037"/>
      <c r="H116" s="4034"/>
      <c r="I116" s="4042"/>
      <c r="J116" s="4042"/>
      <c r="K116" s="4109">
        <v>0</v>
      </c>
    </row>
    <row r="117" spans="1:11" s="2360" customFormat="1" ht="13.8" hidden="1" x14ac:dyDescent="0.3">
      <c r="A117" s="4033">
        <v>1</v>
      </c>
      <c r="B117" s="4034">
        <v>22</v>
      </c>
      <c r="C117" s="4035" t="s">
        <v>67</v>
      </c>
      <c r="D117" s="4039">
        <v>33</v>
      </c>
      <c r="E117" s="4035" t="s">
        <v>67</v>
      </c>
      <c r="F117" s="4044" t="s">
        <v>5939</v>
      </c>
      <c r="G117" s="4068" t="s">
        <v>5940</v>
      </c>
      <c r="H117" s="4037" t="s">
        <v>5941</v>
      </c>
      <c r="I117" s="4051" t="s">
        <v>333</v>
      </c>
      <c r="J117" s="4048" t="s">
        <v>481</v>
      </c>
      <c r="K117" s="4101"/>
    </row>
    <row r="118" spans="1:11" s="2360" customFormat="1" ht="27.6" hidden="1" x14ac:dyDescent="0.3">
      <c r="A118" s="4033">
        <v>1</v>
      </c>
      <c r="B118" s="4035">
        <v>22</v>
      </c>
      <c r="C118" s="4055" t="s">
        <v>67</v>
      </c>
      <c r="D118" s="4055" t="s">
        <v>6740</v>
      </c>
      <c r="E118" s="4055" t="s">
        <v>72</v>
      </c>
      <c r="F118" s="4083" t="s">
        <v>7087</v>
      </c>
      <c r="G118" s="4083" t="s">
        <v>7088</v>
      </c>
      <c r="H118" s="4083" t="s">
        <v>7089</v>
      </c>
      <c r="I118" s="4113">
        <v>1</v>
      </c>
      <c r="J118" s="4088" t="s">
        <v>481</v>
      </c>
      <c r="K118" s="4114">
        <v>0</v>
      </c>
    </row>
    <row r="119" spans="1:11" s="2360" customFormat="1" ht="13.8" x14ac:dyDescent="0.3">
      <c r="A119" s="4033">
        <v>1</v>
      </c>
      <c r="B119" s="4034">
        <v>22</v>
      </c>
      <c r="C119" s="4035" t="s">
        <v>67</v>
      </c>
      <c r="D119" s="4039">
        <v>34</v>
      </c>
      <c r="E119" s="4039"/>
      <c r="F119" s="4040" t="s">
        <v>7090</v>
      </c>
      <c r="G119" s="4037"/>
      <c r="H119" s="4034"/>
      <c r="I119" s="4042"/>
      <c r="J119" s="4042"/>
      <c r="K119" s="4043">
        <f>SUM(K120:K122)</f>
        <v>746400000</v>
      </c>
    </row>
    <row r="120" spans="1:11" s="2360" customFormat="1" ht="27.6" hidden="1" x14ac:dyDescent="0.3">
      <c r="A120" s="4033">
        <v>1</v>
      </c>
      <c r="B120" s="4034">
        <v>22</v>
      </c>
      <c r="C120" s="4035" t="s">
        <v>67</v>
      </c>
      <c r="D120" s="4039">
        <v>34</v>
      </c>
      <c r="E120" s="4035" t="s">
        <v>67</v>
      </c>
      <c r="F120" s="4044" t="s">
        <v>5942</v>
      </c>
      <c r="G120" s="4068" t="s">
        <v>5943</v>
      </c>
      <c r="H120" s="4083" t="s">
        <v>5944</v>
      </c>
      <c r="I120" s="4051" t="s">
        <v>749</v>
      </c>
      <c r="J120" s="4048" t="s">
        <v>481</v>
      </c>
      <c r="K120" s="4052"/>
    </row>
    <row r="121" spans="1:11" s="2360" customFormat="1" ht="27.6" x14ac:dyDescent="0.3">
      <c r="A121" s="4033">
        <v>1</v>
      </c>
      <c r="B121" s="4034">
        <v>22</v>
      </c>
      <c r="C121" s="4035" t="s">
        <v>67</v>
      </c>
      <c r="D121" s="4039">
        <v>34</v>
      </c>
      <c r="E121" s="4055" t="s">
        <v>67</v>
      </c>
      <c r="F121" s="4044" t="s">
        <v>5939</v>
      </c>
      <c r="G121" s="4068" t="s">
        <v>7091</v>
      </c>
      <c r="H121" s="4083" t="s">
        <v>7089</v>
      </c>
      <c r="I121" s="4115">
        <v>1</v>
      </c>
      <c r="J121" s="4048" t="s">
        <v>481</v>
      </c>
      <c r="K121" s="4052">
        <v>746400000</v>
      </c>
    </row>
    <row r="122" spans="1:11" s="2360" customFormat="1" ht="13.8" x14ac:dyDescent="0.3">
      <c r="A122" s="4033"/>
      <c r="B122" s="4035"/>
      <c r="C122" s="4035"/>
      <c r="D122" s="4035"/>
      <c r="E122" s="4035"/>
      <c r="F122" s="4083"/>
      <c r="G122" s="4083"/>
      <c r="H122" s="4037"/>
      <c r="I122" s="4088"/>
      <c r="J122" s="4088"/>
      <c r="K122" s="4052"/>
    </row>
    <row r="123" spans="1:11" s="2360" customFormat="1" ht="13.8" hidden="1" x14ac:dyDescent="0.3">
      <c r="A123" s="4033">
        <v>1</v>
      </c>
      <c r="B123" s="4034">
        <v>22</v>
      </c>
      <c r="C123" s="4035" t="s">
        <v>67</v>
      </c>
      <c r="D123" s="4039">
        <v>36</v>
      </c>
      <c r="E123" s="4035"/>
      <c r="F123" s="4040" t="s">
        <v>7092</v>
      </c>
      <c r="G123" s="4037"/>
      <c r="H123" s="4034"/>
      <c r="I123" s="4042"/>
      <c r="J123" s="4042"/>
      <c r="K123" s="4084">
        <f>K124</f>
        <v>0</v>
      </c>
    </row>
    <row r="124" spans="1:11" s="2360" customFormat="1" ht="55.2" hidden="1" x14ac:dyDescent="0.3">
      <c r="A124" s="4033">
        <v>1</v>
      </c>
      <c r="B124" s="4034">
        <v>22</v>
      </c>
      <c r="C124" s="4035" t="s">
        <v>67</v>
      </c>
      <c r="D124" s="4039">
        <v>35</v>
      </c>
      <c r="E124" s="4035" t="s">
        <v>67</v>
      </c>
      <c r="F124" s="4044" t="s">
        <v>5945</v>
      </c>
      <c r="G124" s="4068" t="s">
        <v>5946</v>
      </c>
      <c r="H124" s="4083" t="s">
        <v>5947</v>
      </c>
      <c r="I124" s="4085">
        <v>1</v>
      </c>
      <c r="J124" s="4048" t="s">
        <v>481</v>
      </c>
      <c r="K124" s="4116">
        <v>0</v>
      </c>
    </row>
    <row r="125" spans="1:11" s="2360" customFormat="1" ht="13.8" x14ac:dyDescent="0.3">
      <c r="A125" s="4033">
        <v>1</v>
      </c>
      <c r="B125" s="4034">
        <v>22</v>
      </c>
      <c r="C125" s="4035" t="s">
        <v>67</v>
      </c>
      <c r="D125" s="4039">
        <v>37</v>
      </c>
      <c r="E125" s="4035"/>
      <c r="F125" s="4089" t="s">
        <v>5949</v>
      </c>
      <c r="G125" s="4037"/>
      <c r="H125" s="4034"/>
      <c r="I125" s="4042"/>
      <c r="J125" s="4042"/>
      <c r="K125" s="4117">
        <f>K126+K132</f>
        <v>142000000</v>
      </c>
    </row>
    <row r="126" spans="1:11" s="2360" customFormat="1" ht="41.4" x14ac:dyDescent="0.3">
      <c r="A126" s="4033">
        <v>1</v>
      </c>
      <c r="B126" s="4034">
        <v>22</v>
      </c>
      <c r="C126" s="4035" t="s">
        <v>67</v>
      </c>
      <c r="D126" s="4039">
        <v>37</v>
      </c>
      <c r="E126" s="4118" t="s">
        <v>67</v>
      </c>
      <c r="F126" s="4083" t="s">
        <v>8444</v>
      </c>
      <c r="G126" s="4083" t="s">
        <v>5950</v>
      </c>
      <c r="H126" s="4083" t="s">
        <v>5878</v>
      </c>
      <c r="I126" s="4085" t="s">
        <v>333</v>
      </c>
      <c r="J126" s="4048" t="s">
        <v>481</v>
      </c>
      <c r="K126" s="7086">
        <v>58000000</v>
      </c>
    </row>
    <row r="127" spans="1:11" s="2360" customFormat="1" ht="27.6" hidden="1" x14ac:dyDescent="0.3">
      <c r="A127" s="4033">
        <v>1</v>
      </c>
      <c r="B127" s="4034">
        <v>22</v>
      </c>
      <c r="C127" s="4035" t="s">
        <v>67</v>
      </c>
      <c r="D127" s="4039"/>
      <c r="E127" s="4118" t="s">
        <v>72</v>
      </c>
      <c r="F127" s="4119" t="s">
        <v>5951</v>
      </c>
      <c r="G127" s="4083" t="s">
        <v>5952</v>
      </c>
      <c r="H127" s="4083" t="s">
        <v>5953</v>
      </c>
      <c r="I127" s="4034" t="s">
        <v>5954</v>
      </c>
      <c r="J127" s="4048" t="s">
        <v>481</v>
      </c>
      <c r="K127" s="4084">
        <v>125350000</v>
      </c>
    </row>
    <row r="128" spans="1:11" s="2360" customFormat="1" ht="27.6" hidden="1" x14ac:dyDescent="0.3">
      <c r="A128" s="4033">
        <v>1</v>
      </c>
      <c r="B128" s="4034">
        <v>22</v>
      </c>
      <c r="C128" s="4035" t="s">
        <v>67</v>
      </c>
      <c r="D128" s="4039"/>
      <c r="E128" s="4118" t="s">
        <v>109</v>
      </c>
      <c r="F128" s="4119" t="s">
        <v>5955</v>
      </c>
      <c r="G128" s="4119" t="s">
        <v>5956</v>
      </c>
      <c r="H128" s="4119" t="s">
        <v>5957</v>
      </c>
      <c r="I128" s="4034" t="s">
        <v>5874</v>
      </c>
      <c r="J128" s="4048" t="s">
        <v>481</v>
      </c>
      <c r="K128" s="4084">
        <v>105000000</v>
      </c>
    </row>
    <row r="129" spans="1:11" s="2360" customFormat="1" ht="27.6" hidden="1" x14ac:dyDescent="0.3">
      <c r="A129" s="4033">
        <v>1</v>
      </c>
      <c r="B129" s="4034">
        <v>22</v>
      </c>
      <c r="C129" s="4035" t="s">
        <v>67</v>
      </c>
      <c r="D129" s="4039"/>
      <c r="E129" s="4118" t="s">
        <v>144</v>
      </c>
      <c r="F129" s="4119" t="s">
        <v>5958</v>
      </c>
      <c r="G129" s="4119" t="s">
        <v>5959</v>
      </c>
      <c r="H129" s="4119" t="s">
        <v>5959</v>
      </c>
      <c r="I129" s="4034" t="s">
        <v>5874</v>
      </c>
      <c r="J129" s="4048" t="s">
        <v>481</v>
      </c>
      <c r="K129" s="4084"/>
    </row>
    <row r="130" spans="1:11" s="2360" customFormat="1" ht="27.6" hidden="1" x14ac:dyDescent="0.3">
      <c r="A130" s="4033">
        <v>1</v>
      </c>
      <c r="B130" s="4034">
        <v>22</v>
      </c>
      <c r="C130" s="4035" t="s">
        <v>67</v>
      </c>
      <c r="D130" s="4039"/>
      <c r="E130" s="4118" t="s">
        <v>114</v>
      </c>
      <c r="F130" s="4119" t="s">
        <v>5960</v>
      </c>
      <c r="G130" s="4083" t="s">
        <v>5961</v>
      </c>
      <c r="H130" s="4083" t="s">
        <v>5878</v>
      </c>
      <c r="I130" s="4085" t="s">
        <v>333</v>
      </c>
      <c r="J130" s="4048" t="s">
        <v>481</v>
      </c>
      <c r="K130" s="4084"/>
    </row>
    <row r="131" spans="1:11" s="2360" customFormat="1" ht="27.6" hidden="1" x14ac:dyDescent="0.3">
      <c r="A131" s="4033">
        <v>1</v>
      </c>
      <c r="B131" s="4034">
        <v>22</v>
      </c>
      <c r="C131" s="4035" t="s">
        <v>67</v>
      </c>
      <c r="D131" s="4039"/>
      <c r="E131" s="4118" t="s">
        <v>139</v>
      </c>
      <c r="F131" s="4083" t="s">
        <v>5962</v>
      </c>
      <c r="G131" s="4083" t="s">
        <v>5963</v>
      </c>
      <c r="H131" s="4120" t="s">
        <v>5964</v>
      </c>
      <c r="I131" s="4034" t="s">
        <v>5874</v>
      </c>
      <c r="J131" s="4048" t="s">
        <v>481</v>
      </c>
      <c r="K131" s="4084">
        <v>43000000</v>
      </c>
    </row>
    <row r="132" spans="1:11" s="2360" customFormat="1" ht="41.4" x14ac:dyDescent="0.3">
      <c r="A132" s="4033">
        <v>1</v>
      </c>
      <c r="B132" s="4034">
        <v>22</v>
      </c>
      <c r="C132" s="4035" t="s">
        <v>67</v>
      </c>
      <c r="D132" s="4039">
        <v>37</v>
      </c>
      <c r="E132" s="4118" t="s">
        <v>81</v>
      </c>
      <c r="F132" s="4119" t="s">
        <v>8445</v>
      </c>
      <c r="G132" s="4083" t="s">
        <v>7093</v>
      </c>
      <c r="H132" s="4083" t="s">
        <v>5878</v>
      </c>
      <c r="I132" s="4121">
        <v>1</v>
      </c>
      <c r="J132" s="4048" t="s">
        <v>481</v>
      </c>
      <c r="K132" s="4084">
        <v>84000000</v>
      </c>
    </row>
    <row r="133" spans="1:11" s="2360" customFormat="1" ht="27.6" hidden="1" x14ac:dyDescent="0.3">
      <c r="A133" s="4033">
        <v>1</v>
      </c>
      <c r="B133" s="4034">
        <v>22</v>
      </c>
      <c r="C133" s="4035" t="s">
        <v>67</v>
      </c>
      <c r="D133" s="4039">
        <v>37</v>
      </c>
      <c r="E133" s="4118" t="s">
        <v>84</v>
      </c>
      <c r="F133" s="4119" t="s">
        <v>7094</v>
      </c>
      <c r="G133" s="4119" t="s">
        <v>7095</v>
      </c>
      <c r="H133" s="4083" t="s">
        <v>5878</v>
      </c>
      <c r="I133" s="4085">
        <v>1</v>
      </c>
      <c r="J133" s="4048" t="s">
        <v>481</v>
      </c>
      <c r="K133" s="4114">
        <v>0</v>
      </c>
    </row>
    <row r="134" spans="1:11" s="2360" customFormat="1" ht="27.6" hidden="1" x14ac:dyDescent="0.3">
      <c r="A134" s="4033">
        <v>1</v>
      </c>
      <c r="B134" s="4034">
        <v>22</v>
      </c>
      <c r="C134" s="4035" t="s">
        <v>67</v>
      </c>
      <c r="D134" s="4039"/>
      <c r="E134" s="4118" t="s">
        <v>119</v>
      </c>
      <c r="F134" s="4083" t="s">
        <v>5965</v>
      </c>
      <c r="G134" s="4083"/>
      <c r="H134" s="4083"/>
      <c r="I134" s="4034"/>
      <c r="J134" s="4048" t="s">
        <v>481</v>
      </c>
      <c r="K134" s="4114"/>
    </row>
    <row r="135" spans="1:11" s="2360" customFormat="1" ht="27.6" hidden="1" x14ac:dyDescent="0.3">
      <c r="A135" s="4033">
        <v>1</v>
      </c>
      <c r="B135" s="4034">
        <v>22</v>
      </c>
      <c r="C135" s="4035" t="s">
        <v>67</v>
      </c>
      <c r="D135" s="4039">
        <v>37</v>
      </c>
      <c r="E135" s="4118" t="s">
        <v>185</v>
      </c>
      <c r="F135" s="4119" t="s">
        <v>7096</v>
      </c>
      <c r="G135" s="4083" t="s">
        <v>7097</v>
      </c>
      <c r="H135" s="4083" t="s">
        <v>5878</v>
      </c>
      <c r="I135" s="4041">
        <v>1</v>
      </c>
      <c r="J135" s="4048" t="s">
        <v>481</v>
      </c>
      <c r="K135" s="4114">
        <v>0</v>
      </c>
    </row>
    <row r="136" spans="1:11" s="2360" customFormat="1" ht="27.6" x14ac:dyDescent="0.3">
      <c r="A136" s="4054" t="s">
        <v>273</v>
      </c>
      <c r="B136" s="4055" t="s">
        <v>290</v>
      </c>
      <c r="C136" s="4055" t="s">
        <v>67</v>
      </c>
      <c r="D136" s="4122" t="s">
        <v>7098</v>
      </c>
      <c r="E136" s="4123"/>
      <c r="F136" s="4124" t="s">
        <v>5948</v>
      </c>
      <c r="G136" s="4083"/>
      <c r="H136" s="4083"/>
      <c r="I136" s="4034"/>
      <c r="J136" s="4048"/>
      <c r="K136" s="4125">
        <f>K137</f>
        <v>56750000</v>
      </c>
    </row>
    <row r="137" spans="1:11" s="2360" customFormat="1" ht="27.6" x14ac:dyDescent="0.3">
      <c r="A137" s="4054" t="s">
        <v>273</v>
      </c>
      <c r="B137" s="4055" t="s">
        <v>290</v>
      </c>
      <c r="C137" s="4055" t="s">
        <v>67</v>
      </c>
      <c r="D137" s="4122" t="s">
        <v>7098</v>
      </c>
      <c r="E137" s="4126" t="s">
        <v>67</v>
      </c>
      <c r="F137" s="2411" t="s">
        <v>7099</v>
      </c>
      <c r="G137" s="2411" t="s">
        <v>7100</v>
      </c>
      <c r="H137" s="2412" t="s">
        <v>7101</v>
      </c>
      <c r="I137" s="4121">
        <v>1</v>
      </c>
      <c r="J137" s="4048" t="s">
        <v>481</v>
      </c>
      <c r="K137" s="4127">
        <v>56750000</v>
      </c>
    </row>
    <row r="138" spans="1:11" s="2360" customFormat="1" ht="13.8" hidden="1" x14ac:dyDescent="0.3">
      <c r="A138" s="4128"/>
      <c r="B138" s="4129"/>
      <c r="C138" s="4071"/>
      <c r="D138" s="4130"/>
      <c r="E138" s="4131"/>
      <c r="F138" s="4132"/>
      <c r="G138" s="4133"/>
      <c r="H138" s="4120"/>
      <c r="I138" s="4070"/>
      <c r="J138" s="2399"/>
      <c r="K138" s="4127">
        <v>150000000</v>
      </c>
    </row>
    <row r="139" spans="1:11" s="2360" customFormat="1" ht="13.8" hidden="1" x14ac:dyDescent="0.3">
      <c r="A139" s="4134"/>
      <c r="B139" s="4135"/>
      <c r="C139" s="4135"/>
      <c r="D139" s="4135"/>
      <c r="E139" s="4135"/>
      <c r="F139" s="8584"/>
      <c r="G139" s="8584"/>
      <c r="H139" s="8584"/>
      <c r="I139" s="4136"/>
      <c r="J139" s="4136"/>
      <c r="K139" s="4137"/>
    </row>
    <row r="140" spans="1:11" s="2360" customFormat="1" ht="13.8" hidden="1" x14ac:dyDescent="0.3">
      <c r="A140" s="2413"/>
      <c r="B140" s="2414"/>
      <c r="C140" s="2414"/>
      <c r="D140" s="2414"/>
      <c r="E140" s="2414"/>
      <c r="F140" s="2414"/>
      <c r="G140" s="2414"/>
      <c r="H140" s="2414"/>
      <c r="I140" s="2414"/>
      <c r="J140" s="2414"/>
      <c r="K140" s="4138" t="e">
        <f>SUM(K13+K29+K39+K42+K46+K50+K53+K58+K64+K73+K76+K82+K89+#REF!+K100+K104+K107+K111+K116+K119+K124+#REF!+#REF!+K126)</f>
        <v>#REF!</v>
      </c>
    </row>
    <row r="141" spans="1:11" s="2360" customFormat="1" ht="13.8" hidden="1" x14ac:dyDescent="0.3">
      <c r="A141" s="2413"/>
      <c r="B141" s="2414"/>
      <c r="C141" s="2414"/>
      <c r="D141" s="2414"/>
      <c r="E141" s="2414"/>
      <c r="F141" s="2414"/>
      <c r="G141" s="2414"/>
      <c r="H141" s="2414"/>
      <c r="I141" s="2414"/>
      <c r="J141" s="2414"/>
      <c r="K141" s="2415"/>
    </row>
    <row r="142" spans="1:11" s="2417" customFormat="1" ht="33.75" customHeight="1" thickBot="1" x14ac:dyDescent="0.35">
      <c r="A142" s="8585" t="s">
        <v>483</v>
      </c>
      <c r="B142" s="8586"/>
      <c r="C142" s="8586"/>
      <c r="D142" s="8586"/>
      <c r="E142" s="8586"/>
      <c r="F142" s="8586"/>
      <c r="G142" s="8586"/>
      <c r="H142" s="8586"/>
      <c r="I142" s="8586"/>
      <c r="J142" s="8587"/>
      <c r="K142" s="2416">
        <f>K11+K8</f>
        <v>13907677600</v>
      </c>
    </row>
    <row r="143" spans="1:11" s="2360" customFormat="1" ht="13.8" x14ac:dyDescent="0.3"/>
    <row r="144" spans="1:11" s="2360" customFormat="1" ht="13.8" x14ac:dyDescent="0.3"/>
    <row r="145" s="2360" customFormat="1" ht="13.8" hidden="1" x14ac:dyDescent="0.3"/>
    <row r="146" s="2360" customFormat="1" ht="13.8" hidden="1" x14ac:dyDescent="0.3"/>
    <row r="148" hidden="1" x14ac:dyDescent="0.25"/>
    <row r="149" hidden="1" x14ac:dyDescent="0.25"/>
    <row r="150" hidden="1" x14ac:dyDescent="0.25"/>
    <row r="151" hidden="1" x14ac:dyDescent="0.25"/>
    <row r="152" hidden="1" x14ac:dyDescent="0.25"/>
  </sheetData>
  <mergeCells count="9">
    <mergeCell ref="A7:E7"/>
    <mergeCell ref="F139:H139"/>
    <mergeCell ref="A142:J142"/>
    <mergeCell ref="A1:K1"/>
    <mergeCell ref="A4:E6"/>
    <mergeCell ref="F4:F6"/>
    <mergeCell ref="G4:H4"/>
    <mergeCell ref="K4:K6"/>
    <mergeCell ref="G5:H5"/>
  </mergeCells>
  <pageMargins left="0.7" right="0.17" top="0.53" bottom="0.5" header="0.3" footer="0.3"/>
  <pageSetup paperSize="9" scale="75" orientation="landscape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Q119"/>
  <sheetViews>
    <sheetView view="pageBreakPreview" zoomScale="110" zoomScaleNormal="87" zoomScaleSheetLayoutView="110" workbookViewId="0">
      <selection activeCell="C14" sqref="C14"/>
    </sheetView>
  </sheetViews>
  <sheetFormatPr defaultColWidth="9.109375" defaultRowHeight="14.4" x14ac:dyDescent="0.3"/>
  <cols>
    <col min="1" max="1" width="14.5546875" style="1897" customWidth="1"/>
    <col min="2" max="2" width="28.6640625" style="1897" customWidth="1"/>
    <col min="3" max="3" width="28.33203125" style="1897" customWidth="1"/>
    <col min="4" max="4" width="18.33203125" style="1897" customWidth="1"/>
    <col min="5" max="5" width="22.5546875" style="1897" customWidth="1"/>
    <col min="6" max="6" width="11.6640625" style="1897" customWidth="1"/>
    <col min="7" max="7" width="13.88671875" style="1897" customWidth="1"/>
    <col min="8" max="8" width="1.5546875" style="1897" customWidth="1"/>
    <col min="9" max="9" width="19.6640625" style="1897" customWidth="1"/>
    <col min="10" max="16384" width="9.109375" style="1897"/>
  </cols>
  <sheetData>
    <row r="1" spans="1:17" x14ac:dyDescent="0.3">
      <c r="A1" s="8614" t="s">
        <v>3163</v>
      </c>
      <c r="B1" s="8614"/>
      <c r="C1" s="8614"/>
      <c r="D1" s="8614"/>
      <c r="E1" s="8614"/>
      <c r="F1" s="8614"/>
      <c r="G1" s="8614"/>
      <c r="H1" s="1896"/>
      <c r="I1" s="1896"/>
      <c r="J1" s="1896"/>
      <c r="K1" s="1896"/>
      <c r="L1" s="1896"/>
      <c r="M1" s="1896"/>
      <c r="N1" s="1896"/>
      <c r="O1" s="1896"/>
      <c r="P1" s="1896"/>
      <c r="Q1" s="1896"/>
    </row>
    <row r="2" spans="1:17" ht="8.25" customHeight="1" x14ac:dyDescent="0.3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</row>
    <row r="3" spans="1:17" s="3931" customFormat="1" ht="13.8" x14ac:dyDescent="0.3">
      <c r="A3" s="150" t="s">
        <v>866</v>
      </c>
      <c r="B3" s="150"/>
      <c r="C3" s="47"/>
      <c r="D3" s="47"/>
      <c r="E3" s="47"/>
      <c r="F3" s="150"/>
      <c r="G3" s="150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s="3931" customFormat="1" ht="38.25" customHeight="1" x14ac:dyDescent="0.3">
      <c r="A4" s="7881" t="s">
        <v>867</v>
      </c>
      <c r="B4" s="7882" t="s">
        <v>868</v>
      </c>
      <c r="C4" s="8615" t="s">
        <v>579</v>
      </c>
      <c r="D4" s="8616"/>
      <c r="E4" s="5657" t="s">
        <v>869</v>
      </c>
      <c r="F4" s="4237" t="s">
        <v>581</v>
      </c>
      <c r="G4" s="5657" t="s">
        <v>340</v>
      </c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s="3931" customFormat="1" ht="13.8" x14ac:dyDescent="0.3">
      <c r="A5" s="7564"/>
      <c r="B5" s="7747"/>
      <c r="C5" s="5657" t="s">
        <v>870</v>
      </c>
      <c r="D5" s="5657" t="s">
        <v>664</v>
      </c>
      <c r="E5" s="4256"/>
      <c r="F5" s="4256"/>
      <c r="G5" s="4256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s="3931" customFormat="1" ht="13.8" x14ac:dyDescent="0.3">
      <c r="A6" s="5658" t="s">
        <v>241</v>
      </c>
      <c r="B6" s="5658" t="s">
        <v>242</v>
      </c>
      <c r="C6" s="5658" t="s">
        <v>243</v>
      </c>
      <c r="D6" s="5658" t="s">
        <v>244</v>
      </c>
      <c r="E6" s="5658" t="s">
        <v>245</v>
      </c>
      <c r="F6" s="5658" t="s">
        <v>246</v>
      </c>
      <c r="G6" s="5658" t="s">
        <v>247</v>
      </c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931" customFormat="1" ht="13.8" x14ac:dyDescent="0.3">
      <c r="A7" s="5658"/>
      <c r="B7" s="5658"/>
      <c r="C7" s="5658"/>
      <c r="D7" s="5658"/>
      <c r="E7" s="5658"/>
      <c r="F7" s="5658"/>
      <c r="G7" s="5658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s="3931" customFormat="1" ht="13.8" x14ac:dyDescent="0.3">
      <c r="A8" s="5658" t="s">
        <v>67</v>
      </c>
      <c r="B8" s="5659" t="s">
        <v>68</v>
      </c>
      <c r="C8" s="5658"/>
      <c r="D8" s="5658"/>
      <c r="E8" s="5658"/>
      <c r="F8" s="5658"/>
      <c r="G8" s="5660">
        <f>G9</f>
        <v>1146025200</v>
      </c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7" s="3931" customFormat="1" ht="27.6" x14ac:dyDescent="0.3">
      <c r="A9" s="5658"/>
      <c r="B9" s="5661" t="s">
        <v>69</v>
      </c>
      <c r="C9" s="4260" t="s">
        <v>70</v>
      </c>
      <c r="D9" s="5658"/>
      <c r="E9" s="5658"/>
      <c r="F9" s="5658"/>
      <c r="G9" s="5662">
        <v>1146025200</v>
      </c>
      <c r="H9" s="47"/>
      <c r="I9" s="47"/>
      <c r="J9" s="47"/>
      <c r="K9" s="47"/>
      <c r="L9" s="47"/>
      <c r="M9" s="47"/>
      <c r="N9" s="47"/>
      <c r="O9" s="47"/>
      <c r="P9" s="47"/>
      <c r="Q9" s="47"/>
    </row>
    <row r="10" spans="1:17" s="3931" customFormat="1" ht="13.8" x14ac:dyDescent="0.3">
      <c r="A10" s="5658"/>
      <c r="B10" s="5663"/>
      <c r="C10" s="5663"/>
      <c r="D10" s="5658"/>
      <c r="E10" s="5658"/>
      <c r="F10" s="5658"/>
      <c r="G10" s="5658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931" customFormat="1" ht="13.8" x14ac:dyDescent="0.3">
      <c r="A11" s="5664" t="s">
        <v>871</v>
      </c>
      <c r="B11" s="4347" t="s">
        <v>872</v>
      </c>
      <c r="C11" s="4260"/>
      <c r="D11" s="5665"/>
      <c r="E11" s="5665"/>
      <c r="F11" s="5665"/>
      <c r="G11" s="5666">
        <f>G13+G51+G60+G66+G70+G77+G80+G85+G91+G98</f>
        <v>2000000000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spans="1:17" s="3931" customFormat="1" ht="28.2" thickBot="1" x14ac:dyDescent="0.35">
      <c r="A12" s="5667" t="s">
        <v>873</v>
      </c>
      <c r="B12" s="5668" t="s">
        <v>874</v>
      </c>
      <c r="C12" s="5669"/>
      <c r="D12" s="5670"/>
      <c r="E12" s="5670"/>
      <c r="F12" s="5670"/>
      <c r="G12" s="5670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1:17" s="3931" customFormat="1" ht="27.6" x14ac:dyDescent="0.3">
      <c r="A13" s="5671" t="s">
        <v>875</v>
      </c>
      <c r="B13" s="261" t="s">
        <v>876</v>
      </c>
      <c r="C13" s="1898"/>
      <c r="D13" s="1899"/>
      <c r="E13" s="1899"/>
      <c r="F13" s="1899"/>
      <c r="G13" s="1900">
        <f>SUM(G14:G50)</f>
        <v>1079350000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17" s="3931" customFormat="1" ht="27.6" x14ac:dyDescent="0.3">
      <c r="A14" s="5672" t="s">
        <v>877</v>
      </c>
      <c r="B14" s="5673" t="s">
        <v>248</v>
      </c>
      <c r="C14" s="1208" t="s">
        <v>878</v>
      </c>
      <c r="D14" s="5674" t="s">
        <v>879</v>
      </c>
      <c r="E14" s="1901" t="s">
        <v>880</v>
      </c>
      <c r="F14" s="5674" t="s">
        <v>293</v>
      </c>
      <c r="G14" s="5675">
        <v>1000000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1:17" s="3931" customFormat="1" ht="19.5" customHeight="1" x14ac:dyDescent="0.3">
      <c r="A15" s="5676"/>
      <c r="B15" s="1902"/>
      <c r="C15" s="3902" t="s">
        <v>881</v>
      </c>
      <c r="D15" s="1903"/>
      <c r="E15" s="1904">
        <v>1</v>
      </c>
      <c r="F15" s="1903"/>
      <c r="G15" s="331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931" customFormat="1" ht="27.75" customHeight="1" x14ac:dyDescent="0.3">
      <c r="A16" s="5676"/>
      <c r="B16" s="1902"/>
      <c r="C16" s="3902" t="s">
        <v>882</v>
      </c>
      <c r="D16" s="1903"/>
      <c r="E16" s="3902" t="s">
        <v>883</v>
      </c>
      <c r="F16" s="1903"/>
      <c r="G16" s="331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931" customFormat="1" ht="17.25" customHeight="1" x14ac:dyDescent="0.3">
      <c r="A17" s="5676"/>
      <c r="B17" s="1902"/>
      <c r="C17" s="3902" t="s">
        <v>884</v>
      </c>
      <c r="D17" s="1903"/>
      <c r="E17" s="1905" t="s">
        <v>885</v>
      </c>
      <c r="F17" s="1903"/>
      <c r="G17" s="331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931" customFormat="1" ht="27.6" x14ac:dyDescent="0.3">
      <c r="A18" s="5677" t="s">
        <v>886</v>
      </c>
      <c r="B18" s="3902" t="s">
        <v>887</v>
      </c>
      <c r="C18" s="3902" t="s">
        <v>888</v>
      </c>
      <c r="D18" s="1906" t="s">
        <v>889</v>
      </c>
      <c r="E18" s="1905" t="s">
        <v>890</v>
      </c>
      <c r="F18" s="1906" t="s">
        <v>78</v>
      </c>
      <c r="G18" s="1907">
        <v>69000000</v>
      </c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s="3931" customFormat="1" ht="13.8" x14ac:dyDescent="0.3">
      <c r="A19" s="1908"/>
      <c r="B19" s="153"/>
      <c r="C19" s="3902" t="s">
        <v>891</v>
      </c>
      <c r="D19" s="1903"/>
      <c r="E19" s="1905" t="s">
        <v>890</v>
      </c>
      <c r="F19" s="1909"/>
      <c r="G19" s="331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s="3931" customFormat="1" ht="13.8" x14ac:dyDescent="0.3">
      <c r="A20" s="5676"/>
      <c r="B20" s="5678"/>
      <c r="C20" s="3902" t="s">
        <v>892</v>
      </c>
      <c r="D20" s="1903"/>
      <c r="E20" s="1905" t="s">
        <v>890</v>
      </c>
      <c r="F20" s="1909"/>
      <c r="G20" s="331" t="s">
        <v>864</v>
      </c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931" customFormat="1" ht="13.8" x14ac:dyDescent="0.3">
      <c r="A21" s="1910"/>
      <c r="B21" s="146"/>
      <c r="C21" s="3902" t="s">
        <v>893</v>
      </c>
      <c r="D21" s="1911"/>
      <c r="E21" s="1905" t="s">
        <v>890</v>
      </c>
      <c r="F21" s="1912"/>
      <c r="G21" s="1913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s="3931" customFormat="1" ht="41.4" x14ac:dyDescent="0.3">
      <c r="A22" s="5676" t="s">
        <v>894</v>
      </c>
      <c r="B22" s="144" t="s">
        <v>895</v>
      </c>
      <c r="C22" s="3902" t="s">
        <v>896</v>
      </c>
      <c r="D22" s="1909" t="s">
        <v>889</v>
      </c>
      <c r="E22" s="3902" t="s">
        <v>897</v>
      </c>
      <c r="F22" s="1909" t="s">
        <v>78</v>
      </c>
      <c r="G22" s="1914">
        <v>64150000</v>
      </c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1:17" s="3931" customFormat="1" ht="41.4" x14ac:dyDescent="0.3">
      <c r="A23" s="1908"/>
      <c r="B23" s="153"/>
      <c r="C23" s="3902" t="s">
        <v>898</v>
      </c>
      <c r="D23" s="1909"/>
      <c r="E23" s="3902" t="s">
        <v>897</v>
      </c>
      <c r="F23" s="1909" t="s">
        <v>864</v>
      </c>
      <c r="G23" s="234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931" customFormat="1" ht="41.4" x14ac:dyDescent="0.3">
      <c r="A24" s="1908"/>
      <c r="B24" s="153"/>
      <c r="C24" s="3902" t="s">
        <v>899</v>
      </c>
      <c r="D24" s="1909"/>
      <c r="E24" s="3902" t="s">
        <v>897</v>
      </c>
      <c r="F24" s="1909"/>
      <c r="G24" s="234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1:17" s="3931" customFormat="1" ht="41.4" x14ac:dyDescent="0.3">
      <c r="A25" s="1908"/>
      <c r="B25" s="153"/>
      <c r="C25" s="144" t="s">
        <v>900</v>
      </c>
      <c r="D25" s="1909"/>
      <c r="E25" s="144" t="s">
        <v>897</v>
      </c>
      <c r="F25" s="1909"/>
      <c r="G25" s="234"/>
      <c r="H25" s="47"/>
      <c r="I25" s="47"/>
      <c r="J25" s="47"/>
      <c r="K25" s="47"/>
      <c r="L25" s="47"/>
      <c r="M25" s="47"/>
      <c r="N25" s="47"/>
      <c r="O25" s="47"/>
      <c r="P25" s="47"/>
      <c r="Q25" s="47"/>
    </row>
    <row r="26" spans="1:17" s="3931" customFormat="1" ht="27.6" hidden="1" x14ac:dyDescent="0.3">
      <c r="A26" s="5677" t="s">
        <v>901</v>
      </c>
      <c r="B26" s="3902" t="s">
        <v>902</v>
      </c>
      <c r="C26" s="3902" t="s">
        <v>903</v>
      </c>
      <c r="D26" s="1915" t="s">
        <v>889</v>
      </c>
      <c r="E26" s="1905" t="s">
        <v>2901</v>
      </c>
      <c r="F26" s="1906" t="s">
        <v>78</v>
      </c>
      <c r="G26" s="190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931" customFormat="1" ht="27.6" hidden="1" x14ac:dyDescent="0.3">
      <c r="A27" s="1910"/>
      <c r="B27" s="146"/>
      <c r="C27" s="3902" t="s">
        <v>904</v>
      </c>
      <c r="D27" s="1911"/>
      <c r="E27" s="1905" t="s">
        <v>3166</v>
      </c>
      <c r="F27" s="1912"/>
      <c r="G27" s="1916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s="3931" customFormat="1" ht="38.25" customHeight="1" x14ac:dyDescent="0.3">
      <c r="A28" s="5676" t="s">
        <v>905</v>
      </c>
      <c r="B28" s="146" t="s">
        <v>906</v>
      </c>
      <c r="C28" s="153" t="s">
        <v>907</v>
      </c>
      <c r="D28" s="1909" t="s">
        <v>889</v>
      </c>
      <c r="E28" s="1917" t="s">
        <v>3167</v>
      </c>
      <c r="F28" s="1909" t="s">
        <v>78</v>
      </c>
      <c r="G28" s="1914">
        <v>7000000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931" customFormat="1" ht="13.8" x14ac:dyDescent="0.3">
      <c r="A29" s="5676"/>
      <c r="B29" s="153"/>
      <c r="C29" s="3902" t="s">
        <v>908</v>
      </c>
      <c r="D29" s="1903"/>
      <c r="E29" s="1917">
        <v>1</v>
      </c>
      <c r="F29" s="1909"/>
      <c r="G29" s="1914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s="3931" customFormat="1" ht="13.8" x14ac:dyDescent="0.3">
      <c r="A30" s="5679" t="s">
        <v>909</v>
      </c>
      <c r="B30" s="144" t="s">
        <v>253</v>
      </c>
      <c r="C30" s="1207" t="s">
        <v>910</v>
      </c>
      <c r="D30" s="1915" t="s">
        <v>911</v>
      </c>
      <c r="E30" s="1918" t="s">
        <v>3168</v>
      </c>
      <c r="F30" s="1915" t="s">
        <v>78</v>
      </c>
      <c r="G30" s="1919">
        <v>10000000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931" customFormat="1" ht="13.8" x14ac:dyDescent="0.3">
      <c r="A31" s="1910"/>
      <c r="B31" s="146"/>
      <c r="C31" s="1920"/>
      <c r="D31" s="1911"/>
      <c r="E31" s="1911"/>
      <c r="F31" s="1911"/>
      <c r="G31" s="1921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s="3931" customFormat="1" ht="27.6" x14ac:dyDescent="0.3">
      <c r="A32" s="5676" t="s">
        <v>912</v>
      </c>
      <c r="B32" s="146" t="s">
        <v>282</v>
      </c>
      <c r="C32" s="145" t="s">
        <v>913</v>
      </c>
      <c r="D32" s="1909" t="s">
        <v>914</v>
      </c>
      <c r="E32" s="1922" t="s">
        <v>3169</v>
      </c>
      <c r="F32" s="1909" t="s">
        <v>78</v>
      </c>
      <c r="G32" s="1914">
        <v>7500000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s="3931" customFormat="1" ht="13.8" hidden="1" x14ac:dyDescent="0.3">
      <c r="A33" s="1908"/>
      <c r="B33" s="153"/>
      <c r="C33" s="145"/>
      <c r="D33" s="1903"/>
      <c r="E33" s="1903" t="s">
        <v>864</v>
      </c>
      <c r="F33" s="1903"/>
      <c r="G33" s="331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s="3931" customFormat="1" ht="13.8" hidden="1" x14ac:dyDescent="0.3">
      <c r="A34" s="1908"/>
      <c r="B34" s="153"/>
      <c r="C34" s="145"/>
      <c r="D34" s="1903"/>
      <c r="E34" s="1903"/>
      <c r="F34" s="1903"/>
      <c r="G34" s="331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s="3931" customFormat="1" ht="41.4" x14ac:dyDescent="0.3">
      <c r="A35" s="5680" t="s">
        <v>915</v>
      </c>
      <c r="B35" s="3902" t="s">
        <v>666</v>
      </c>
      <c r="C35" s="1923" t="s">
        <v>916</v>
      </c>
      <c r="D35" s="1905" t="s">
        <v>889</v>
      </c>
      <c r="E35" s="1922" t="s">
        <v>3170</v>
      </c>
      <c r="F35" s="1905" t="s">
        <v>78</v>
      </c>
      <c r="G35" s="1924">
        <v>5000000</v>
      </c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s="3931" customFormat="1" ht="13.8" hidden="1" x14ac:dyDescent="0.3">
      <c r="A36" s="5681"/>
      <c r="B36" s="3902"/>
      <c r="C36" s="1923"/>
      <c r="D36" s="1905"/>
      <c r="E36" s="1905"/>
      <c r="F36" s="1905"/>
      <c r="G36" s="1925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s="3931" customFormat="1" ht="27.6" x14ac:dyDescent="0.3">
      <c r="A37" s="5682" t="s">
        <v>2902</v>
      </c>
      <c r="B37" s="3902" t="s">
        <v>917</v>
      </c>
      <c r="C37" s="1923" t="s">
        <v>918</v>
      </c>
      <c r="D37" s="1905" t="s">
        <v>889</v>
      </c>
      <c r="E37" s="1917" t="s">
        <v>3171</v>
      </c>
      <c r="F37" s="1905" t="s">
        <v>78</v>
      </c>
      <c r="G37" s="1924">
        <v>5000000</v>
      </c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s="3931" customFormat="1" ht="3" hidden="1" customHeight="1" x14ac:dyDescent="0.3">
      <c r="A38" s="5681"/>
      <c r="B38" s="3902"/>
      <c r="C38" s="1923"/>
      <c r="D38" s="1926"/>
      <c r="E38" s="1926"/>
      <c r="F38" s="1926"/>
      <c r="G38" s="192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s="3931" customFormat="1" ht="27.6" x14ac:dyDescent="0.3">
      <c r="A39" s="5680" t="s">
        <v>919</v>
      </c>
      <c r="B39" s="3902" t="s">
        <v>920</v>
      </c>
      <c r="C39" s="1923" t="s">
        <v>921</v>
      </c>
      <c r="D39" s="1926" t="s">
        <v>879</v>
      </c>
      <c r="E39" s="1928" t="s">
        <v>3172</v>
      </c>
      <c r="F39" s="1926" t="s">
        <v>78</v>
      </c>
      <c r="G39" s="1929">
        <v>6460000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s="3931" customFormat="1" ht="13.8" hidden="1" x14ac:dyDescent="0.3">
      <c r="A40" s="5681"/>
      <c r="B40" s="3902"/>
      <c r="C40" s="1923"/>
      <c r="D40" s="1926"/>
      <c r="E40" s="1926"/>
      <c r="F40" s="1926"/>
      <c r="G40" s="192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s="3931" customFormat="1" ht="27.6" x14ac:dyDescent="0.3">
      <c r="A41" s="5683" t="s">
        <v>922</v>
      </c>
      <c r="B41" s="3902" t="s">
        <v>99</v>
      </c>
      <c r="C41" s="1923" t="s">
        <v>923</v>
      </c>
      <c r="D41" s="1905" t="s">
        <v>879</v>
      </c>
      <c r="E41" s="1917" t="s">
        <v>3173</v>
      </c>
      <c r="F41" s="1905" t="s">
        <v>78</v>
      </c>
      <c r="G41" s="1924">
        <v>14500000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s="3931" customFormat="1" ht="13.8" hidden="1" x14ac:dyDescent="0.3">
      <c r="A42" s="5681"/>
      <c r="B42" s="3902"/>
      <c r="C42" s="1923"/>
      <c r="D42" s="1926"/>
      <c r="E42" s="1926"/>
      <c r="F42" s="1926"/>
      <c r="G42" s="192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1:17" s="3931" customFormat="1" ht="41.4" x14ac:dyDescent="0.3">
      <c r="A43" s="5680" t="s">
        <v>924</v>
      </c>
      <c r="B43" s="3902" t="s">
        <v>925</v>
      </c>
      <c r="C43" s="1923" t="s">
        <v>926</v>
      </c>
      <c r="D43" s="3902" t="s">
        <v>927</v>
      </c>
      <c r="E43" s="1917" t="s">
        <v>3173</v>
      </c>
      <c r="F43" s="3902" t="s">
        <v>928</v>
      </c>
      <c r="G43" s="1924">
        <v>560000000</v>
      </c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s="3931" customFormat="1" ht="13.8" hidden="1" x14ac:dyDescent="0.3">
      <c r="A44" s="1908"/>
      <c r="B44" s="153"/>
      <c r="C44" s="145"/>
      <c r="D44" s="1903"/>
      <c r="E44" s="1903"/>
      <c r="F44" s="1903"/>
      <c r="G44" s="331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s="3931" customFormat="1" ht="27.6" x14ac:dyDescent="0.3">
      <c r="A45" s="8607" t="s">
        <v>929</v>
      </c>
      <c r="B45" s="144" t="s">
        <v>930</v>
      </c>
      <c r="C45" s="3902" t="s">
        <v>931</v>
      </c>
      <c r="D45" s="8492" t="s">
        <v>889</v>
      </c>
      <c r="E45" s="1834" t="s">
        <v>3173</v>
      </c>
      <c r="F45" s="8492" t="s">
        <v>78</v>
      </c>
      <c r="G45" s="8611">
        <v>246500000</v>
      </c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s="3931" customFormat="1" ht="13.8" x14ac:dyDescent="0.3">
      <c r="A46" s="8608"/>
      <c r="B46" s="153"/>
      <c r="C46" s="3902" t="s">
        <v>932</v>
      </c>
      <c r="D46" s="8493"/>
      <c r="E46" s="3902" t="s">
        <v>933</v>
      </c>
      <c r="F46" s="8493"/>
      <c r="G46" s="8612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s="3931" customFormat="1" ht="13.8" x14ac:dyDescent="0.3">
      <c r="A47" s="8609"/>
      <c r="B47" s="75"/>
      <c r="C47" s="1209" t="s">
        <v>934</v>
      </c>
      <c r="D47" s="8610"/>
      <c r="E47" s="1209" t="s">
        <v>935</v>
      </c>
      <c r="F47" s="8610"/>
      <c r="G47" s="8613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s="3931" customFormat="1" ht="12.75" hidden="1" customHeight="1" x14ac:dyDescent="0.3">
      <c r="A48" s="5684"/>
      <c r="B48" s="157"/>
      <c r="C48" s="157"/>
      <c r="D48" s="5685" t="s">
        <v>889</v>
      </c>
      <c r="E48" s="157"/>
      <c r="F48" s="5686"/>
      <c r="G48" s="1930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931" customFormat="1" ht="27.6" x14ac:dyDescent="0.3">
      <c r="A49" s="5687" t="s">
        <v>3199</v>
      </c>
      <c r="B49" s="4260" t="s">
        <v>3174</v>
      </c>
      <c r="C49" s="4260" t="s">
        <v>3176</v>
      </c>
      <c r="D49" s="1909" t="s">
        <v>889</v>
      </c>
      <c r="E49" s="4260" t="s">
        <v>276</v>
      </c>
      <c r="F49" s="4265" t="s">
        <v>78</v>
      </c>
      <c r="G49" s="4282">
        <v>45840000</v>
      </c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s="3931" customFormat="1" ht="27.6" x14ac:dyDescent="0.3">
      <c r="A50" s="5687" t="s">
        <v>3200</v>
      </c>
      <c r="B50" s="75" t="s">
        <v>3175</v>
      </c>
      <c r="C50" s="75" t="s">
        <v>3177</v>
      </c>
      <c r="D50" s="1931" t="s">
        <v>889</v>
      </c>
      <c r="E50" s="75" t="s">
        <v>276</v>
      </c>
      <c r="F50" s="335" t="s">
        <v>78</v>
      </c>
      <c r="G50" s="3954">
        <v>37400000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s="3931" customFormat="1" ht="27.6" x14ac:dyDescent="0.3">
      <c r="A51" s="5688" t="s">
        <v>936</v>
      </c>
      <c r="B51" s="260" t="s">
        <v>937</v>
      </c>
      <c r="C51" s="1932"/>
      <c r="D51" s="1933"/>
      <c r="E51" s="1933"/>
      <c r="F51" s="1933" t="s">
        <v>864</v>
      </c>
      <c r="G51" s="1934">
        <f>SUM(G52:G58)</f>
        <v>141700000</v>
      </c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1:17" s="3931" customFormat="1" ht="27.6" x14ac:dyDescent="0.3">
      <c r="A52" s="5689" t="s">
        <v>938</v>
      </c>
      <c r="B52" s="158" t="s">
        <v>939</v>
      </c>
      <c r="C52" s="1208" t="s">
        <v>3178</v>
      </c>
      <c r="D52" s="1935" t="s">
        <v>889</v>
      </c>
      <c r="E52" s="1208" t="s">
        <v>940</v>
      </c>
      <c r="F52" s="1935" t="s">
        <v>78</v>
      </c>
      <c r="G52" s="1936">
        <v>40000000</v>
      </c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s="3931" customFormat="1" ht="27.6" x14ac:dyDescent="0.3">
      <c r="A53" s="5682" t="s">
        <v>941</v>
      </c>
      <c r="B53" s="3902" t="s">
        <v>942</v>
      </c>
      <c r="C53" s="3902" t="s">
        <v>943</v>
      </c>
      <c r="D53" s="1905" t="s">
        <v>889</v>
      </c>
      <c r="E53" s="3902" t="s">
        <v>3179</v>
      </c>
      <c r="F53" s="1905" t="s">
        <v>78</v>
      </c>
      <c r="G53" s="1924">
        <v>8500000</v>
      </c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s="3931" customFormat="1" ht="27.6" x14ac:dyDescent="0.3">
      <c r="A54" s="5682" t="s">
        <v>3201</v>
      </c>
      <c r="B54" s="3902" t="s">
        <v>944</v>
      </c>
      <c r="C54" s="3902" t="s">
        <v>945</v>
      </c>
      <c r="D54" s="1905" t="s">
        <v>889</v>
      </c>
      <c r="E54" s="3902" t="s">
        <v>3180</v>
      </c>
      <c r="F54" s="1905" t="s">
        <v>78</v>
      </c>
      <c r="G54" s="1924">
        <v>14200000</v>
      </c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s="3931" customFormat="1" ht="27.6" x14ac:dyDescent="0.3">
      <c r="A55" s="5682" t="s">
        <v>3202</v>
      </c>
      <c r="B55" s="3902" t="s">
        <v>946</v>
      </c>
      <c r="C55" s="3902" t="s">
        <v>947</v>
      </c>
      <c r="D55" s="1905" t="s">
        <v>889</v>
      </c>
      <c r="E55" s="3902" t="s">
        <v>3181</v>
      </c>
      <c r="F55" s="1905" t="s">
        <v>78</v>
      </c>
      <c r="G55" s="1924">
        <v>21000000</v>
      </c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s="3931" customFormat="1" ht="27.6" x14ac:dyDescent="0.3">
      <c r="A56" s="5682" t="s">
        <v>3203</v>
      </c>
      <c r="B56" s="3902" t="s">
        <v>948</v>
      </c>
      <c r="C56" s="3902" t="s">
        <v>949</v>
      </c>
      <c r="D56" s="1905" t="s">
        <v>889</v>
      </c>
      <c r="E56" s="3902" t="s">
        <v>3182</v>
      </c>
      <c r="F56" s="1905" t="s">
        <v>78</v>
      </c>
      <c r="G56" s="1924">
        <v>45000000</v>
      </c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1:17" s="3931" customFormat="1" ht="41.4" x14ac:dyDescent="0.3">
      <c r="A57" s="5682" t="s">
        <v>3204</v>
      </c>
      <c r="B57" s="3902" t="s">
        <v>950</v>
      </c>
      <c r="C57" s="3902" t="s">
        <v>951</v>
      </c>
      <c r="D57" s="1905" t="s">
        <v>889</v>
      </c>
      <c r="E57" s="1834" t="s">
        <v>3183</v>
      </c>
      <c r="F57" s="1905" t="s">
        <v>78</v>
      </c>
      <c r="G57" s="1924">
        <v>3000000</v>
      </c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s="3931" customFormat="1" ht="55.2" x14ac:dyDescent="0.3">
      <c r="A58" s="5690" t="s">
        <v>3205</v>
      </c>
      <c r="B58" s="1209" t="s">
        <v>952</v>
      </c>
      <c r="C58" s="1209" t="s">
        <v>953</v>
      </c>
      <c r="D58" s="1937" t="s">
        <v>889</v>
      </c>
      <c r="E58" s="1834" t="s">
        <v>3184</v>
      </c>
      <c r="F58" s="1937" t="s">
        <v>78</v>
      </c>
      <c r="G58" s="1938">
        <v>10000000</v>
      </c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s="3931" customFormat="1" ht="13.8" hidden="1" x14ac:dyDescent="0.3">
      <c r="A59" s="5691"/>
      <c r="B59" s="5692"/>
      <c r="C59" s="5692"/>
      <c r="D59" s="5693"/>
      <c r="E59" s="5692"/>
      <c r="F59" s="5693"/>
      <c r="G59" s="5694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s="3931" customFormat="1" ht="27.6" x14ac:dyDescent="0.3">
      <c r="A60" s="5688" t="s">
        <v>954</v>
      </c>
      <c r="B60" s="5695" t="s">
        <v>362</v>
      </c>
      <c r="C60" s="5696"/>
      <c r="D60" s="5697"/>
      <c r="E60" s="5697"/>
      <c r="F60" s="5697"/>
      <c r="G60" s="5698">
        <f>SUM(G61:G64)</f>
        <v>33000000</v>
      </c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s="3931" customFormat="1" ht="27.6" x14ac:dyDescent="0.3">
      <c r="A61" s="5689" t="s">
        <v>955</v>
      </c>
      <c r="B61" s="158" t="s">
        <v>956</v>
      </c>
      <c r="C61" s="1208" t="s">
        <v>957</v>
      </c>
      <c r="D61" s="1935" t="s">
        <v>889</v>
      </c>
      <c r="E61" s="1208" t="s">
        <v>958</v>
      </c>
      <c r="F61" s="1935" t="s">
        <v>78</v>
      </c>
      <c r="G61" s="1936">
        <v>33000000</v>
      </c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s="3931" customFormat="1" ht="13.8" x14ac:dyDescent="0.3">
      <c r="A62" s="5689" t="s">
        <v>3186</v>
      </c>
      <c r="B62" s="1939" t="s">
        <v>3185</v>
      </c>
      <c r="C62" s="1939" t="s">
        <v>3187</v>
      </c>
      <c r="D62" s="1935" t="s">
        <v>889</v>
      </c>
      <c r="E62" s="146" t="s">
        <v>3188</v>
      </c>
      <c r="F62" s="1935" t="s">
        <v>78</v>
      </c>
      <c r="G62" s="1940">
        <v>0</v>
      </c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s="3931" customFormat="1" ht="27.6" x14ac:dyDescent="0.3">
      <c r="A63" s="5682" t="s">
        <v>959</v>
      </c>
      <c r="B63" s="1941" t="s">
        <v>960</v>
      </c>
      <c r="C63" s="3902" t="s">
        <v>961</v>
      </c>
      <c r="D63" s="1905" t="s">
        <v>889</v>
      </c>
      <c r="E63" s="1928" t="s">
        <v>958</v>
      </c>
      <c r="F63" s="1905" t="s">
        <v>78</v>
      </c>
      <c r="G63" s="1924">
        <v>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s="3931" customFormat="1" ht="27.6" x14ac:dyDescent="0.3">
      <c r="A64" s="5682" t="s">
        <v>959</v>
      </c>
      <c r="B64" s="1941" t="s">
        <v>962</v>
      </c>
      <c r="C64" s="3902" t="s">
        <v>963</v>
      </c>
      <c r="D64" s="1905" t="s">
        <v>889</v>
      </c>
      <c r="E64" s="1928" t="s">
        <v>958</v>
      </c>
      <c r="F64" s="1926" t="s">
        <v>293</v>
      </c>
      <c r="G64" s="1929" t="s">
        <v>130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s="3931" customFormat="1" ht="13.8" hidden="1" x14ac:dyDescent="0.3">
      <c r="A65" s="5699"/>
      <c r="B65" s="157"/>
      <c r="C65" s="157"/>
      <c r="D65" s="1942"/>
      <c r="E65" s="1943"/>
      <c r="F65" s="1944"/>
      <c r="G65" s="1945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s="3931" customFormat="1" ht="27.6" x14ac:dyDescent="0.3">
      <c r="A66" s="5688" t="s">
        <v>964</v>
      </c>
      <c r="B66" s="5700" t="s">
        <v>965</v>
      </c>
      <c r="C66" s="5696"/>
      <c r="D66" s="5697"/>
      <c r="E66" s="5697"/>
      <c r="F66" s="5697"/>
      <c r="G66" s="5701">
        <f>SUM(G67:G69)</f>
        <v>61000000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s="3931" customFormat="1" ht="27.6" x14ac:dyDescent="0.3">
      <c r="A67" s="5702" t="s">
        <v>3189</v>
      </c>
      <c r="B67" s="5692" t="s">
        <v>966</v>
      </c>
      <c r="C67" s="4260" t="s">
        <v>967</v>
      </c>
      <c r="D67" s="4261" t="s">
        <v>889</v>
      </c>
      <c r="E67" s="1834" t="s">
        <v>3193</v>
      </c>
      <c r="F67" s="4260" t="s">
        <v>968</v>
      </c>
      <c r="G67" s="5694">
        <v>61000000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s="3931" customFormat="1" ht="13.8" hidden="1" x14ac:dyDescent="0.3">
      <c r="A68" s="5691"/>
      <c r="B68" s="5703"/>
      <c r="C68" s="5703"/>
      <c r="D68" s="4261" t="s">
        <v>889</v>
      </c>
      <c r="E68" s="5703"/>
      <c r="F68" s="5704"/>
      <c r="G68" s="1914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s="3931" customFormat="1" ht="27.6" x14ac:dyDescent="0.3">
      <c r="A69" s="5702" t="s">
        <v>3190</v>
      </c>
      <c r="B69" s="4260" t="s">
        <v>3191</v>
      </c>
      <c r="C69" s="4260" t="s">
        <v>3192</v>
      </c>
      <c r="D69" s="4261" t="s">
        <v>889</v>
      </c>
      <c r="E69" s="4260" t="s">
        <v>269</v>
      </c>
      <c r="F69" s="4261" t="s">
        <v>78</v>
      </c>
      <c r="G69" s="1946">
        <v>0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s="3931" customFormat="1" ht="41.4" x14ac:dyDescent="0.3">
      <c r="A70" s="5688" t="s">
        <v>969</v>
      </c>
      <c r="B70" s="5695" t="s">
        <v>140</v>
      </c>
      <c r="C70" s="5696"/>
      <c r="D70" s="5697"/>
      <c r="E70" s="5697"/>
      <c r="F70" s="5697"/>
      <c r="G70" s="5701">
        <f>SUM(G71:G75)</f>
        <v>2900000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s="3931" customFormat="1" ht="27.6" x14ac:dyDescent="0.3">
      <c r="A71" s="5705" t="s">
        <v>970</v>
      </c>
      <c r="B71" s="5706" t="s">
        <v>971</v>
      </c>
      <c r="C71" s="5673" t="s">
        <v>972</v>
      </c>
      <c r="D71" s="5685" t="s">
        <v>889</v>
      </c>
      <c r="E71" s="5673" t="s">
        <v>973</v>
      </c>
      <c r="F71" s="5685" t="s">
        <v>293</v>
      </c>
      <c r="G71" s="5707">
        <v>1350000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s="3931" customFormat="1" ht="27.6" x14ac:dyDescent="0.3">
      <c r="A72" s="8607" t="s">
        <v>974</v>
      </c>
      <c r="B72" s="144" t="s">
        <v>975</v>
      </c>
      <c r="C72" s="3902" t="s">
        <v>976</v>
      </c>
      <c r="D72" s="8492" t="s">
        <v>889</v>
      </c>
      <c r="E72" s="1834">
        <v>1</v>
      </c>
      <c r="F72" s="8492" t="s">
        <v>293</v>
      </c>
      <c r="G72" s="8611">
        <v>1550000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1:17" s="3931" customFormat="1" ht="13.8" x14ac:dyDescent="0.3">
      <c r="A73" s="8608"/>
      <c r="B73" s="153"/>
      <c r="C73" s="3902" t="s">
        <v>977</v>
      </c>
      <c r="D73" s="8493"/>
      <c r="E73" s="3902" t="s">
        <v>978</v>
      </c>
      <c r="F73" s="8493"/>
      <c r="G73" s="8612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s="3931" customFormat="1" ht="13.8" x14ac:dyDescent="0.3">
      <c r="A74" s="8608"/>
      <c r="B74" s="153"/>
      <c r="C74" s="3902" t="s">
        <v>979</v>
      </c>
      <c r="D74" s="8493"/>
      <c r="E74" s="3902" t="s">
        <v>978</v>
      </c>
      <c r="F74" s="8493"/>
      <c r="G74" s="8612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s="3931" customFormat="1" ht="13.8" x14ac:dyDescent="0.3">
      <c r="A75" s="8609"/>
      <c r="B75" s="75"/>
      <c r="C75" s="1209" t="s">
        <v>980</v>
      </c>
      <c r="D75" s="8610"/>
      <c r="E75" s="1209" t="s">
        <v>978</v>
      </c>
      <c r="F75" s="8610"/>
      <c r="G75" s="8613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1:17" s="3931" customFormat="1" ht="13.8" hidden="1" x14ac:dyDescent="0.3">
      <c r="A76" s="5708"/>
      <c r="B76" s="5692"/>
      <c r="C76" s="5692"/>
      <c r="D76" s="5686"/>
      <c r="E76" s="5692"/>
      <c r="F76" s="5686"/>
      <c r="G76" s="1930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1:17" s="3931" customFormat="1" ht="41.4" x14ac:dyDescent="0.3">
      <c r="A77" s="5688" t="s">
        <v>981</v>
      </c>
      <c r="B77" s="5695" t="s">
        <v>982</v>
      </c>
      <c r="C77" s="5696"/>
      <c r="D77" s="5697"/>
      <c r="E77" s="5697"/>
      <c r="F77" s="5697"/>
      <c r="G77" s="5701">
        <f>G78</f>
        <v>1350000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s="3931" customFormat="1" ht="27.6" x14ac:dyDescent="0.3">
      <c r="A78" s="5702" t="s">
        <v>2914</v>
      </c>
      <c r="B78" s="5692" t="s">
        <v>983</v>
      </c>
      <c r="C78" s="4260" t="s">
        <v>984</v>
      </c>
      <c r="D78" s="4261" t="s">
        <v>889</v>
      </c>
      <c r="E78" s="4260" t="s">
        <v>973</v>
      </c>
      <c r="F78" s="4261" t="s">
        <v>293</v>
      </c>
      <c r="G78" s="5694">
        <v>1350000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s="3931" customFormat="1" ht="13.8" hidden="1" x14ac:dyDescent="0.3">
      <c r="A79" s="5691"/>
      <c r="B79" s="5692"/>
      <c r="C79" s="5692"/>
      <c r="D79" s="5693"/>
      <c r="E79" s="5692"/>
      <c r="F79" s="5693"/>
      <c r="G79" s="5694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s="3931" customFormat="1" ht="27.6" x14ac:dyDescent="0.3">
      <c r="A80" s="5688" t="s">
        <v>985</v>
      </c>
      <c r="B80" s="5700" t="s">
        <v>986</v>
      </c>
      <c r="C80" s="5696"/>
      <c r="D80" s="5697"/>
      <c r="E80" s="5697"/>
      <c r="F80" s="5697"/>
      <c r="G80" s="5701">
        <f>SUM(G81:G83)</f>
        <v>0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s="3931" customFormat="1" ht="69" x14ac:dyDescent="0.3">
      <c r="A81" s="5689" t="s">
        <v>987</v>
      </c>
      <c r="B81" s="158" t="s">
        <v>988</v>
      </c>
      <c r="C81" s="1208" t="s">
        <v>989</v>
      </c>
      <c r="D81" s="1208" t="s">
        <v>990</v>
      </c>
      <c r="E81" s="1208" t="s">
        <v>890</v>
      </c>
      <c r="F81" s="1935" t="s">
        <v>293</v>
      </c>
      <c r="G81" s="1936">
        <v>0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s="3931" customFormat="1" ht="27.6" x14ac:dyDescent="0.3">
      <c r="A82" s="5682" t="s">
        <v>991</v>
      </c>
      <c r="B82" s="1941" t="s">
        <v>992</v>
      </c>
      <c r="C82" s="3902" t="s">
        <v>993</v>
      </c>
      <c r="D82" s="3902" t="s">
        <v>927</v>
      </c>
      <c r="E82" s="3902" t="s">
        <v>890</v>
      </c>
      <c r="F82" s="1905" t="s">
        <v>293</v>
      </c>
      <c r="G82" s="1924">
        <v>0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</row>
    <row r="83" spans="1:17" s="3931" customFormat="1" ht="41.4" x14ac:dyDescent="0.3">
      <c r="A83" s="5690" t="s">
        <v>994</v>
      </c>
      <c r="B83" s="1947" t="s">
        <v>995</v>
      </c>
      <c r="C83" s="1209" t="s">
        <v>996</v>
      </c>
      <c r="D83" s="1209" t="s">
        <v>927</v>
      </c>
      <c r="E83" s="66" t="s">
        <v>2976</v>
      </c>
      <c r="F83" s="1209" t="s">
        <v>3194</v>
      </c>
      <c r="G83" s="1938">
        <v>0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s="3931" customFormat="1" ht="13.8" hidden="1" x14ac:dyDescent="0.3">
      <c r="A84" s="5691"/>
      <c r="B84" s="5692"/>
      <c r="C84" s="5692"/>
      <c r="D84" s="5692"/>
      <c r="E84" s="5709"/>
      <c r="F84" s="5693"/>
      <c r="G84" s="5694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1:17" s="3931" customFormat="1" ht="27.6" x14ac:dyDescent="0.3">
      <c r="A85" s="5688" t="s">
        <v>997</v>
      </c>
      <c r="B85" s="5700" t="s">
        <v>998</v>
      </c>
      <c r="C85" s="5696"/>
      <c r="D85" s="5697"/>
      <c r="E85" s="5710"/>
      <c r="F85" s="5697"/>
      <c r="G85" s="5698">
        <f>SUM(G86:G89)</f>
        <v>24200000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1:17" s="3931" customFormat="1" ht="35.25" customHeight="1" x14ac:dyDescent="0.3">
      <c r="A86" s="5689" t="s">
        <v>999</v>
      </c>
      <c r="B86" s="1948" t="s">
        <v>1000</v>
      </c>
      <c r="C86" s="1208" t="s">
        <v>1001</v>
      </c>
      <c r="D86" s="1208" t="s">
        <v>1002</v>
      </c>
      <c r="E86" s="3893" t="s">
        <v>1003</v>
      </c>
      <c r="F86" s="1935" t="s">
        <v>293</v>
      </c>
      <c r="G86" s="1936">
        <v>24200000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s="3931" customFormat="1" ht="33.75" customHeight="1" x14ac:dyDescent="0.3">
      <c r="A87" s="5682" t="s">
        <v>1004</v>
      </c>
      <c r="B87" s="5711" t="s">
        <v>1005</v>
      </c>
      <c r="C87" s="3902" t="s">
        <v>1006</v>
      </c>
      <c r="D87" s="3902" t="s">
        <v>1002</v>
      </c>
      <c r="E87" s="3894" t="s">
        <v>1003</v>
      </c>
      <c r="F87" s="1905" t="s">
        <v>293</v>
      </c>
      <c r="G87" s="1924">
        <v>0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s="3931" customFormat="1" ht="36.75" customHeight="1" x14ac:dyDescent="0.3">
      <c r="A88" s="5682" t="s">
        <v>1007</v>
      </c>
      <c r="B88" s="5711" t="s">
        <v>1008</v>
      </c>
      <c r="C88" s="3902" t="s">
        <v>1009</v>
      </c>
      <c r="D88" s="3902" t="s">
        <v>1002</v>
      </c>
      <c r="E88" s="3894" t="s">
        <v>1003</v>
      </c>
      <c r="F88" s="1905" t="s">
        <v>293</v>
      </c>
      <c r="G88" s="1924">
        <v>0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s="3931" customFormat="1" ht="41.4" x14ac:dyDescent="0.3">
      <c r="A89" s="5690" t="s">
        <v>1010</v>
      </c>
      <c r="B89" s="1949" t="s">
        <v>1011</v>
      </c>
      <c r="C89" s="1209" t="s">
        <v>1012</v>
      </c>
      <c r="D89" s="1209" t="s">
        <v>1013</v>
      </c>
      <c r="E89" s="66" t="s">
        <v>1014</v>
      </c>
      <c r="F89" s="1937" t="s">
        <v>293</v>
      </c>
      <c r="G89" s="1938">
        <v>0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s="3931" customFormat="1" ht="13.8" hidden="1" x14ac:dyDescent="0.3">
      <c r="A90" s="5691"/>
      <c r="B90" s="5692"/>
      <c r="C90" s="5692"/>
      <c r="D90" s="5692"/>
      <c r="E90" s="5709"/>
      <c r="F90" s="5693"/>
      <c r="G90" s="5694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s="3931" customFormat="1" ht="27.6" x14ac:dyDescent="0.3">
      <c r="A91" s="5688" t="s">
        <v>1015</v>
      </c>
      <c r="B91" s="5700" t="s">
        <v>1016</v>
      </c>
      <c r="C91" s="5696" t="s">
        <v>864</v>
      </c>
      <c r="D91" s="5697"/>
      <c r="E91" s="5710"/>
      <c r="F91" s="5697"/>
      <c r="G91" s="5698">
        <f>SUM(G92:G96)</f>
        <v>214900000</v>
      </c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1:17" s="3931" customFormat="1" ht="27.6" x14ac:dyDescent="0.3">
      <c r="A92" s="5689" t="s">
        <v>1017</v>
      </c>
      <c r="B92" s="158" t="s">
        <v>1018</v>
      </c>
      <c r="C92" s="1208" t="s">
        <v>1019</v>
      </c>
      <c r="D92" s="1935" t="s">
        <v>889</v>
      </c>
      <c r="E92" s="3893" t="s">
        <v>1020</v>
      </c>
      <c r="F92" s="1935" t="s">
        <v>293</v>
      </c>
      <c r="G92" s="1936">
        <v>0</v>
      </c>
      <c r="H92" s="47"/>
      <c r="I92" s="47" t="s">
        <v>864</v>
      </c>
      <c r="J92" s="47"/>
      <c r="K92" s="47"/>
      <c r="L92" s="47"/>
      <c r="M92" s="47"/>
      <c r="N92" s="47"/>
      <c r="O92" s="47"/>
      <c r="P92" s="47"/>
      <c r="Q92" s="47"/>
    </row>
    <row r="93" spans="1:17" s="3931" customFormat="1" ht="55.2" x14ac:dyDescent="0.3">
      <c r="A93" s="5682" t="s">
        <v>1021</v>
      </c>
      <c r="B93" s="5711" t="s">
        <v>1022</v>
      </c>
      <c r="C93" s="3902" t="s">
        <v>1023</v>
      </c>
      <c r="D93" s="3902" t="s">
        <v>1024</v>
      </c>
      <c r="E93" s="3950" t="s">
        <v>1020</v>
      </c>
      <c r="F93" s="3902" t="s">
        <v>1025</v>
      </c>
      <c r="G93" s="1924">
        <v>0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s="3931" customFormat="1" ht="55.2" x14ac:dyDescent="0.3">
      <c r="A94" s="5682" t="s">
        <v>1026</v>
      </c>
      <c r="B94" s="3902" t="s">
        <v>1027</v>
      </c>
      <c r="C94" s="3902" t="s">
        <v>1028</v>
      </c>
      <c r="D94" s="3902" t="s">
        <v>1024</v>
      </c>
      <c r="E94" s="3894" t="s">
        <v>2903</v>
      </c>
      <c r="F94" s="3902" t="s">
        <v>2904</v>
      </c>
      <c r="G94" s="1924">
        <v>0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s="3931" customFormat="1" ht="41.4" x14ac:dyDescent="0.3">
      <c r="A95" s="5682" t="s">
        <v>1029</v>
      </c>
      <c r="B95" s="3902" t="s">
        <v>1030</v>
      </c>
      <c r="C95" s="3902" t="s">
        <v>1031</v>
      </c>
      <c r="D95" s="3902" t="s">
        <v>1002</v>
      </c>
      <c r="E95" s="3894" t="s">
        <v>1014</v>
      </c>
      <c r="F95" s="1905" t="s">
        <v>1032</v>
      </c>
      <c r="G95" s="1924">
        <v>0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1:17" s="3931" customFormat="1" ht="45" customHeight="1" x14ac:dyDescent="0.3">
      <c r="A96" s="5690" t="s">
        <v>3206</v>
      </c>
      <c r="B96" s="1209" t="s">
        <v>1033</v>
      </c>
      <c r="C96" s="1209" t="s">
        <v>1034</v>
      </c>
      <c r="D96" s="1209" t="s">
        <v>1035</v>
      </c>
      <c r="E96" s="3948" t="s">
        <v>1014</v>
      </c>
      <c r="F96" s="1209" t="s">
        <v>3195</v>
      </c>
      <c r="G96" s="1938">
        <v>214900000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s="3931" customFormat="1" ht="13.8" hidden="1" x14ac:dyDescent="0.3">
      <c r="A97" s="5691"/>
      <c r="B97" s="5692"/>
      <c r="C97" s="5692"/>
      <c r="D97" s="5692"/>
      <c r="E97" s="5712"/>
      <c r="F97" s="5713"/>
      <c r="G97" s="5694"/>
      <c r="H97" s="47"/>
      <c r="I97" s="47"/>
      <c r="J97" s="47"/>
      <c r="K97" s="47"/>
      <c r="L97" s="47"/>
      <c r="M97" s="47"/>
      <c r="N97" s="47"/>
      <c r="O97" s="47"/>
      <c r="P97" s="47"/>
      <c r="Q97" s="47"/>
    </row>
    <row r="98" spans="1:17" s="3931" customFormat="1" ht="27.6" x14ac:dyDescent="0.3">
      <c r="A98" s="5688" t="s">
        <v>1036</v>
      </c>
      <c r="B98" s="5695" t="s">
        <v>1037</v>
      </c>
      <c r="C98" s="4274"/>
      <c r="D98" s="5714"/>
      <c r="E98" s="5715"/>
      <c r="F98" s="5714"/>
      <c r="G98" s="5698">
        <f>SUM(G99:G109)</f>
        <v>441600000</v>
      </c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1:17" s="3931" customFormat="1" ht="41.4" x14ac:dyDescent="0.3">
      <c r="A99" s="5689" t="s">
        <v>1038</v>
      </c>
      <c r="B99" s="158" t="s">
        <v>1039</v>
      </c>
      <c r="C99" s="1208" t="s">
        <v>1040</v>
      </c>
      <c r="D99" s="1208" t="s">
        <v>1041</v>
      </c>
      <c r="E99" s="3949" t="s">
        <v>3196</v>
      </c>
      <c r="F99" s="1208" t="s">
        <v>2905</v>
      </c>
      <c r="G99" s="1936">
        <v>0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1:17" s="3931" customFormat="1" ht="41.4" x14ac:dyDescent="0.3">
      <c r="A100" s="5682" t="s">
        <v>1043</v>
      </c>
      <c r="B100" s="3902" t="s">
        <v>1044</v>
      </c>
      <c r="C100" s="3902" t="s">
        <v>1045</v>
      </c>
      <c r="D100" s="1905" t="s">
        <v>1046</v>
      </c>
      <c r="E100" s="3950" t="s">
        <v>1047</v>
      </c>
      <c r="F100" s="3902" t="s">
        <v>1048</v>
      </c>
      <c r="G100" s="1924">
        <v>10000000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1:17" s="3931" customFormat="1" ht="78" customHeight="1" x14ac:dyDescent="0.3">
      <c r="A101" s="5682" t="s">
        <v>1049</v>
      </c>
      <c r="B101" s="3902" t="s">
        <v>1050</v>
      </c>
      <c r="C101" s="3902" t="s">
        <v>1051</v>
      </c>
      <c r="D101" s="3902" t="s">
        <v>1041</v>
      </c>
      <c r="E101" s="3950" t="s">
        <v>1052</v>
      </c>
      <c r="F101" s="3902" t="s">
        <v>1053</v>
      </c>
      <c r="G101" s="1924">
        <v>349600000</v>
      </c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s="3931" customFormat="1" ht="110.4" x14ac:dyDescent="0.3">
      <c r="A102" s="5682" t="s">
        <v>1054</v>
      </c>
      <c r="B102" s="3902" t="s">
        <v>1055</v>
      </c>
      <c r="C102" s="3902" t="s">
        <v>1056</v>
      </c>
      <c r="D102" s="3902" t="s">
        <v>1041</v>
      </c>
      <c r="E102" s="3950" t="s">
        <v>1020</v>
      </c>
      <c r="F102" s="3902" t="s">
        <v>1057</v>
      </c>
      <c r="G102" s="1924">
        <v>0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1:17" s="3931" customFormat="1" ht="41.4" x14ac:dyDescent="0.3">
      <c r="A103" s="5682" t="s">
        <v>1058</v>
      </c>
      <c r="B103" s="3902" t="s">
        <v>1059</v>
      </c>
      <c r="C103" s="3902" t="s">
        <v>1060</v>
      </c>
      <c r="D103" s="3902" t="s">
        <v>1041</v>
      </c>
      <c r="E103" s="3950" t="s">
        <v>1003</v>
      </c>
      <c r="F103" s="1928" t="s">
        <v>1061</v>
      </c>
      <c r="G103" s="1924">
        <v>0</v>
      </c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1:17" s="3931" customFormat="1" ht="47.25" customHeight="1" x14ac:dyDescent="0.3">
      <c r="A104" s="5682" t="s">
        <v>1062</v>
      </c>
      <c r="B104" s="3902" t="s">
        <v>1063</v>
      </c>
      <c r="C104" s="3902" t="s">
        <v>1064</v>
      </c>
      <c r="D104" s="3902" t="s">
        <v>1041</v>
      </c>
      <c r="E104" s="3950" t="s">
        <v>1014</v>
      </c>
      <c r="F104" s="3902" t="s">
        <v>1042</v>
      </c>
      <c r="G104" s="1924">
        <v>0</v>
      </c>
      <c r="H104" s="47"/>
      <c r="I104" s="47"/>
      <c r="J104" s="47"/>
      <c r="K104" s="47"/>
      <c r="L104" s="47"/>
      <c r="M104" s="47"/>
      <c r="N104" s="47"/>
      <c r="O104" s="47"/>
      <c r="P104" s="47"/>
      <c r="Q104" s="47"/>
    </row>
    <row r="105" spans="1:17" s="3931" customFormat="1" ht="27.6" x14ac:dyDescent="0.3">
      <c r="A105" s="5682" t="s">
        <v>1065</v>
      </c>
      <c r="B105" s="3902" t="s">
        <v>1066</v>
      </c>
      <c r="C105" s="3902" t="s">
        <v>1067</v>
      </c>
      <c r="D105" s="1905" t="s">
        <v>1068</v>
      </c>
      <c r="E105" s="3950" t="s">
        <v>333</v>
      </c>
      <c r="F105" s="1905" t="s">
        <v>293</v>
      </c>
      <c r="G105" s="1924">
        <v>0</v>
      </c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s="3931" customFormat="1" ht="41.4" x14ac:dyDescent="0.3">
      <c r="A106" s="5682" t="s">
        <v>1069</v>
      </c>
      <c r="B106" s="3902" t="s">
        <v>1070</v>
      </c>
      <c r="C106" s="3902" t="s">
        <v>1071</v>
      </c>
      <c r="D106" s="3902" t="s">
        <v>1072</v>
      </c>
      <c r="E106" s="3950" t="s">
        <v>1014</v>
      </c>
      <c r="F106" s="1905" t="s">
        <v>1073</v>
      </c>
      <c r="G106" s="1924">
        <v>0</v>
      </c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1:17" s="3931" customFormat="1" ht="55.2" x14ac:dyDescent="0.3">
      <c r="A107" s="5682" t="s">
        <v>1074</v>
      </c>
      <c r="B107" s="3902" t="s">
        <v>1075</v>
      </c>
      <c r="C107" s="3902" t="s">
        <v>1076</v>
      </c>
      <c r="D107" s="3902" t="s">
        <v>1077</v>
      </c>
      <c r="E107" s="3950" t="s">
        <v>1078</v>
      </c>
      <c r="F107" s="3950" t="s">
        <v>293</v>
      </c>
      <c r="G107" s="1950">
        <v>0</v>
      </c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1:17" s="3931" customFormat="1" ht="27.6" x14ac:dyDescent="0.3">
      <c r="A108" s="5682" t="s">
        <v>1049</v>
      </c>
      <c r="B108" s="3902" t="s">
        <v>1079</v>
      </c>
      <c r="C108" s="3902" t="s">
        <v>1080</v>
      </c>
      <c r="D108" s="3902" t="s">
        <v>1041</v>
      </c>
      <c r="E108" s="3950" t="s">
        <v>1078</v>
      </c>
      <c r="F108" s="3950" t="s">
        <v>78</v>
      </c>
      <c r="G108" s="1924">
        <v>82000000</v>
      </c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s="3931" customFormat="1" ht="37.5" customHeight="1" x14ac:dyDescent="0.3">
      <c r="A109" s="5690" t="s">
        <v>1081</v>
      </c>
      <c r="B109" s="1209" t="s">
        <v>1082</v>
      </c>
      <c r="C109" s="1209" t="s">
        <v>1083</v>
      </c>
      <c r="D109" s="1209" t="s">
        <v>1084</v>
      </c>
      <c r="E109" s="3948" t="s">
        <v>1014</v>
      </c>
      <c r="F109" s="3948" t="s">
        <v>78</v>
      </c>
      <c r="G109" s="1951">
        <v>0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 s="3931" customFormat="1" ht="26.25" customHeight="1" x14ac:dyDescent="0.3">
      <c r="A110" s="5716"/>
      <c r="B110" s="5717"/>
      <c r="C110" s="5718" t="s">
        <v>483</v>
      </c>
      <c r="D110" s="5717"/>
      <c r="E110" s="5717"/>
      <c r="F110" s="5717"/>
      <c r="G110" s="5698">
        <f>G11+G8</f>
        <v>3146025200</v>
      </c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s="3931" customFormat="1" ht="13.8" hidden="1" x14ac:dyDescent="0.3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1:17" s="3931" customFormat="1" ht="13.8" hidden="1" x14ac:dyDescent="0.3">
      <c r="A112" s="47"/>
      <c r="B112" s="47"/>
      <c r="C112" s="47"/>
      <c r="D112" s="47"/>
      <c r="E112" s="210" t="s">
        <v>1085</v>
      </c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s="3931" customFormat="1" ht="7.5" hidden="1" customHeight="1" x14ac:dyDescent="0.3">
      <c r="A113" s="47"/>
      <c r="B113" s="47"/>
      <c r="C113" s="47"/>
      <c r="D113" s="47"/>
      <c r="E113" s="210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1:17" s="3931" customFormat="1" ht="13.8" hidden="1" x14ac:dyDescent="0.3">
      <c r="A114" s="47"/>
      <c r="B114" s="47"/>
      <c r="C114" s="47"/>
      <c r="D114" s="47"/>
      <c r="E114" s="210" t="s">
        <v>1086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1:17" s="3931" customFormat="1" ht="13.8" hidden="1" x14ac:dyDescent="0.3">
      <c r="A115" s="47"/>
      <c r="B115" s="47"/>
      <c r="C115" s="47"/>
      <c r="D115" s="47"/>
      <c r="E115" s="210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</row>
    <row r="116" spans="1:17" s="3931" customFormat="1" ht="13.8" hidden="1" x14ac:dyDescent="0.3">
      <c r="A116" s="47"/>
      <c r="B116" s="47"/>
      <c r="C116" s="47"/>
      <c r="D116" s="47"/>
      <c r="E116" s="210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1:17" s="3931" customFormat="1" ht="13.8" hidden="1" x14ac:dyDescent="0.3">
      <c r="A117" s="47"/>
      <c r="B117" s="47"/>
      <c r="C117" s="47"/>
      <c r="D117" s="47"/>
      <c r="E117" s="1952" t="s">
        <v>1087</v>
      </c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 s="3931" customFormat="1" ht="13.8" hidden="1" x14ac:dyDescent="0.3">
      <c r="A118" s="47"/>
      <c r="B118" s="47"/>
      <c r="C118" s="47"/>
      <c r="D118" s="47"/>
      <c r="E118" s="210" t="s">
        <v>1088</v>
      </c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  <row r="119" spans="1:17" hidden="1" x14ac:dyDescent="0.3"/>
  </sheetData>
  <mergeCells count="12">
    <mergeCell ref="A72:A75"/>
    <mergeCell ref="D72:D75"/>
    <mergeCell ref="F72:F75"/>
    <mergeCell ref="G72:G75"/>
    <mergeCell ref="A1:G1"/>
    <mergeCell ref="A4:A5"/>
    <mergeCell ref="B4:B5"/>
    <mergeCell ref="C4:D4"/>
    <mergeCell ref="A45:A47"/>
    <mergeCell ref="D45:D47"/>
    <mergeCell ref="F45:F47"/>
    <mergeCell ref="G45:G47"/>
  </mergeCells>
  <pageMargins left="0.8" right="0" top="0.61" bottom="0.25" header="0.31496062992126" footer="0.31496062992126"/>
  <pageSetup paperSize="9" orientation="landscape" horizontalDpi="4294967293" verticalDpi="300" r:id="rId1"/>
  <rowBreaks count="2" manualBreakCount="2">
    <brk id="94" max="6" man="1"/>
    <brk id="110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7030A0"/>
  </sheetPr>
  <dimension ref="A1:N164"/>
  <sheetViews>
    <sheetView workbookViewId="0">
      <selection activeCell="N7" sqref="N7"/>
    </sheetView>
  </sheetViews>
  <sheetFormatPr defaultColWidth="9.109375" defaultRowHeight="13.8" x14ac:dyDescent="0.3"/>
  <cols>
    <col min="1" max="1" width="4.6640625" style="7278" customWidth="1"/>
    <col min="2" max="2" width="4.5546875" style="7278" customWidth="1"/>
    <col min="3" max="3" width="4.88671875" style="7278" customWidth="1"/>
    <col min="4" max="4" width="5.109375" style="7278" customWidth="1"/>
    <col min="5" max="5" width="4.88671875" style="7278" customWidth="1"/>
    <col min="6" max="6" width="3" style="7278" hidden="1" customWidth="1"/>
    <col min="7" max="7" width="34.44140625" style="7281" customWidth="1"/>
    <col min="8" max="8" width="4.88671875" style="7280" customWidth="1"/>
    <col min="9" max="9" width="28.88671875" style="7281" customWidth="1"/>
    <col min="10" max="10" width="30.5546875" style="7281" customWidth="1"/>
    <col min="11" max="11" width="26" style="7281" customWidth="1"/>
    <col min="12" max="12" width="14" style="7281" customWidth="1"/>
    <col min="13" max="13" width="13.44140625" style="7281" customWidth="1"/>
    <col min="14" max="16384" width="9.109375" style="7281"/>
  </cols>
  <sheetData>
    <row r="1" spans="1:13" s="7273" customFormat="1" x14ac:dyDescent="0.25">
      <c r="A1" s="8619" t="s">
        <v>3457</v>
      </c>
      <c r="B1" s="8619"/>
      <c r="C1" s="8619"/>
      <c r="D1" s="8619"/>
      <c r="E1" s="8619"/>
      <c r="F1" s="8619"/>
      <c r="G1" s="8619"/>
      <c r="H1" s="8619"/>
      <c r="I1" s="8619"/>
      <c r="J1" s="8619"/>
      <c r="K1" s="8619"/>
      <c r="L1" s="8619"/>
      <c r="M1" s="8619"/>
    </row>
    <row r="2" spans="1:13" s="7273" customFormat="1" x14ac:dyDescent="0.25">
      <c r="A2" s="7274"/>
      <c r="B2" s="7274"/>
      <c r="C2" s="7274"/>
      <c r="D2" s="7274"/>
      <c r="E2" s="7274"/>
      <c r="F2" s="7274"/>
      <c r="G2" s="7274"/>
      <c r="H2" s="7275"/>
      <c r="I2" s="7274"/>
      <c r="J2" s="7274"/>
      <c r="K2" s="7274"/>
      <c r="L2" s="7274"/>
      <c r="M2" s="7274"/>
    </row>
    <row r="3" spans="1:13" s="7273" customFormat="1" x14ac:dyDescent="0.25">
      <c r="A3" s="7276" t="s">
        <v>448</v>
      </c>
      <c r="B3" s="7276"/>
      <c r="C3" s="7277" t="s">
        <v>1089</v>
      </c>
      <c r="D3" s="7277"/>
      <c r="E3" s="7277"/>
      <c r="F3" s="7277"/>
      <c r="G3" s="7277"/>
      <c r="H3" s="7277"/>
      <c r="I3" s="7277"/>
    </row>
    <row r="4" spans="1:13" ht="14.4" thickBot="1" x14ac:dyDescent="0.35">
      <c r="G4" s="7279"/>
      <c r="I4" s="7279"/>
      <c r="J4" s="7279"/>
      <c r="K4" s="7279"/>
      <c r="L4" s="7279"/>
    </row>
    <row r="5" spans="1:13" ht="15.75" customHeight="1" x14ac:dyDescent="0.3">
      <c r="A5" s="8620" t="s">
        <v>867</v>
      </c>
      <c r="B5" s="8621"/>
      <c r="C5" s="8621"/>
      <c r="D5" s="8621"/>
      <c r="E5" s="8621"/>
      <c r="F5" s="8622"/>
      <c r="G5" s="8629" t="s">
        <v>272</v>
      </c>
      <c r="H5" s="8632" t="s">
        <v>62</v>
      </c>
      <c r="I5" s="8633"/>
      <c r="J5" s="8634"/>
      <c r="K5" s="8629" t="s">
        <v>63</v>
      </c>
      <c r="L5" s="8629" t="s">
        <v>64</v>
      </c>
      <c r="M5" s="8635" t="s">
        <v>709</v>
      </c>
    </row>
    <row r="6" spans="1:13" s="7283" customFormat="1" ht="12" customHeight="1" x14ac:dyDescent="0.25">
      <c r="A6" s="8623"/>
      <c r="B6" s="8624"/>
      <c r="C6" s="8624"/>
      <c r="D6" s="8624"/>
      <c r="E6" s="8624"/>
      <c r="F6" s="8625"/>
      <c r="G6" s="8630"/>
      <c r="H6" s="8638" t="s">
        <v>65</v>
      </c>
      <c r="I6" s="8639"/>
      <c r="J6" s="7282" t="s">
        <v>66</v>
      </c>
      <c r="K6" s="8630"/>
      <c r="L6" s="8630"/>
      <c r="M6" s="8636"/>
    </row>
    <row r="7" spans="1:13" s="7283" customFormat="1" ht="12.75" customHeight="1" thickBot="1" x14ac:dyDescent="0.3">
      <c r="A7" s="8626"/>
      <c r="B7" s="8627"/>
      <c r="C7" s="8627"/>
      <c r="D7" s="8627"/>
      <c r="E7" s="8627"/>
      <c r="F7" s="8628"/>
      <c r="G7" s="8631"/>
      <c r="H7" s="8640"/>
      <c r="I7" s="8641"/>
      <c r="J7" s="7284"/>
      <c r="K7" s="8631"/>
      <c r="L7" s="8631"/>
      <c r="M7" s="8637"/>
    </row>
    <row r="8" spans="1:13" s="7283" customFormat="1" ht="15.75" customHeight="1" thickBot="1" x14ac:dyDescent="0.3">
      <c r="A8" s="8642" t="s">
        <v>273</v>
      </c>
      <c r="B8" s="8643"/>
      <c r="C8" s="8643"/>
      <c r="D8" s="8643"/>
      <c r="E8" s="8643"/>
      <c r="F8" s="8644"/>
      <c r="G8" s="7285">
        <v>2</v>
      </c>
      <c r="H8" s="7286"/>
      <c r="I8" s="7287">
        <v>3</v>
      </c>
      <c r="J8" s="7285">
        <v>4</v>
      </c>
      <c r="K8" s="7285">
        <v>5</v>
      </c>
      <c r="L8" s="7285">
        <v>6</v>
      </c>
      <c r="M8" s="7288">
        <v>7</v>
      </c>
    </row>
    <row r="9" spans="1:13" s="7295" customFormat="1" x14ac:dyDescent="0.25">
      <c r="A9" s="7289"/>
      <c r="B9" s="7290"/>
      <c r="C9" s="7290"/>
      <c r="D9" s="7290"/>
      <c r="E9" s="7290"/>
      <c r="F9" s="7290"/>
      <c r="G9" s="7291"/>
      <c r="H9" s="7292"/>
      <c r="I9" s="7293"/>
      <c r="J9" s="7291"/>
      <c r="K9" s="7291"/>
      <c r="L9" s="7291"/>
      <c r="M9" s="7294"/>
    </row>
    <row r="10" spans="1:13" s="7304" customFormat="1" x14ac:dyDescent="0.25">
      <c r="A10" s="7296"/>
      <c r="B10" s="7297"/>
      <c r="C10" s="7297"/>
      <c r="D10" s="7297"/>
      <c r="E10" s="7298"/>
      <c r="F10" s="7299"/>
      <c r="G10" s="159" t="s">
        <v>68</v>
      </c>
      <c r="H10" s="7300"/>
      <c r="I10" s="7301"/>
      <c r="J10" s="7302"/>
      <c r="K10" s="7302"/>
      <c r="L10" s="7302"/>
      <c r="M10" s="7303">
        <f>M11</f>
        <v>7666213500</v>
      </c>
    </row>
    <row r="11" spans="1:13" s="7295" customFormat="1" ht="28.5" customHeight="1" x14ac:dyDescent="0.25">
      <c r="A11" s="7289"/>
      <c r="B11" s="7290"/>
      <c r="C11" s="7290"/>
      <c r="D11" s="7290"/>
      <c r="E11" s="7305"/>
      <c r="F11" s="7306"/>
      <c r="G11" s="160" t="s">
        <v>69</v>
      </c>
      <c r="H11" s="8645" t="s">
        <v>70</v>
      </c>
      <c r="I11" s="8646"/>
      <c r="J11" s="7291"/>
      <c r="K11" s="7291"/>
      <c r="L11" s="7291"/>
      <c r="M11" s="7307">
        <v>7666213500</v>
      </c>
    </row>
    <row r="12" spans="1:13" s="7295" customFormat="1" ht="11.25" customHeight="1" x14ac:dyDescent="0.25">
      <c r="A12" s="7289"/>
      <c r="B12" s="7290"/>
      <c r="C12" s="7290"/>
      <c r="D12" s="7290"/>
      <c r="E12" s="7290"/>
      <c r="F12" s="7290"/>
      <c r="G12" s="7291"/>
      <c r="H12" s="7292"/>
      <c r="I12" s="7293"/>
      <c r="J12" s="7291"/>
      <c r="K12" s="7291"/>
      <c r="L12" s="7291"/>
      <c r="M12" s="7308"/>
    </row>
    <row r="13" spans="1:13" s="7295" customFormat="1" hidden="1" x14ac:dyDescent="0.25">
      <c r="A13" s="7289"/>
      <c r="B13" s="7290"/>
      <c r="C13" s="7290"/>
      <c r="D13" s="7290"/>
      <c r="E13" s="7290"/>
      <c r="F13" s="7290"/>
      <c r="G13" s="7291"/>
      <c r="H13" s="7292"/>
      <c r="I13" s="7293"/>
      <c r="J13" s="7291"/>
      <c r="K13" s="7291"/>
      <c r="L13" s="7291"/>
      <c r="M13" s="7308"/>
    </row>
    <row r="14" spans="1:13" s="7295" customFormat="1" x14ac:dyDescent="0.25">
      <c r="A14" s="7309"/>
      <c r="B14" s="7310"/>
      <c r="C14" s="7310"/>
      <c r="D14" s="7310"/>
      <c r="E14" s="7310"/>
      <c r="F14" s="7310"/>
      <c r="G14" s="7311" t="s">
        <v>52</v>
      </c>
      <c r="H14" s="7312"/>
      <c r="I14" s="7313"/>
      <c r="J14" s="7311"/>
      <c r="K14" s="7311"/>
      <c r="L14" s="7311"/>
      <c r="M14" s="7308"/>
    </row>
    <row r="15" spans="1:13" s="7295" customFormat="1" x14ac:dyDescent="0.25">
      <c r="A15" s="7314">
        <v>1</v>
      </c>
      <c r="B15" s="7315" t="s">
        <v>307</v>
      </c>
      <c r="C15" s="7315" t="s">
        <v>67</v>
      </c>
      <c r="D15" s="7315"/>
      <c r="E15" s="7315"/>
      <c r="F15" s="7315"/>
      <c r="G15" s="7316" t="s">
        <v>1090</v>
      </c>
      <c r="H15" s="7317"/>
      <c r="I15" s="7318"/>
      <c r="J15" s="7319"/>
      <c r="K15" s="7319"/>
      <c r="L15" s="7316"/>
      <c r="M15" s="7320">
        <f>M16+M38+M51+M54+M56+M59+M71+M76+M79</f>
        <v>7860000000</v>
      </c>
    </row>
    <row r="16" spans="1:13" s="7295" customFormat="1" ht="17.25" customHeight="1" x14ac:dyDescent="0.25">
      <c r="A16" s="7321">
        <v>1</v>
      </c>
      <c r="B16" s="7322" t="s">
        <v>307</v>
      </c>
      <c r="C16" s="7322" t="s">
        <v>67</v>
      </c>
      <c r="D16" s="7322" t="s">
        <v>67</v>
      </c>
      <c r="E16" s="7322"/>
      <c r="F16" s="7322"/>
      <c r="G16" s="7323" t="s">
        <v>1091</v>
      </c>
      <c r="H16" s="7324"/>
      <c r="I16" s="7325"/>
      <c r="J16" s="7326"/>
      <c r="K16" s="7326"/>
      <c r="L16" s="7326"/>
      <c r="M16" s="7327">
        <f>SUM(M17:M37)</f>
        <v>1025253000</v>
      </c>
    </row>
    <row r="17" spans="1:13" s="7295" customFormat="1" ht="24.9" customHeight="1" x14ac:dyDescent="0.25">
      <c r="A17" s="7328">
        <v>1</v>
      </c>
      <c r="B17" s="7329" t="s">
        <v>307</v>
      </c>
      <c r="C17" s="7329" t="s">
        <v>67</v>
      </c>
      <c r="D17" s="7329" t="s">
        <v>67</v>
      </c>
      <c r="E17" s="7329" t="s">
        <v>67</v>
      </c>
      <c r="F17" s="7329"/>
      <c r="G17" s="7330" t="s">
        <v>248</v>
      </c>
      <c r="H17" s="7331" t="s">
        <v>310</v>
      </c>
      <c r="I17" s="7332" t="s">
        <v>1092</v>
      </c>
      <c r="J17" s="8647" t="s">
        <v>1093</v>
      </c>
      <c r="K17" s="7330" t="s">
        <v>1094</v>
      </c>
      <c r="L17" s="7330" t="s">
        <v>78</v>
      </c>
      <c r="M17" s="7333">
        <v>6000000</v>
      </c>
    </row>
    <row r="18" spans="1:13" s="7295" customFormat="1" ht="24.9" customHeight="1" x14ac:dyDescent="0.25">
      <c r="A18" s="7334"/>
      <c r="B18" s="7335"/>
      <c r="C18" s="7335"/>
      <c r="D18" s="7335"/>
      <c r="E18" s="7335"/>
      <c r="F18" s="7335"/>
      <c r="G18" s="7336"/>
      <c r="H18" s="7337" t="s">
        <v>311</v>
      </c>
      <c r="I18" s="7338" t="s">
        <v>1095</v>
      </c>
      <c r="J18" s="8648"/>
      <c r="K18" s="7336" t="s">
        <v>1096</v>
      </c>
      <c r="L18" s="7336"/>
      <c r="M18" s="7339"/>
    </row>
    <row r="19" spans="1:13" s="7295" customFormat="1" ht="24.9" customHeight="1" x14ac:dyDescent="0.25">
      <c r="A19" s="7340">
        <v>1</v>
      </c>
      <c r="B19" s="7341" t="s">
        <v>307</v>
      </c>
      <c r="C19" s="7341" t="s">
        <v>67</v>
      </c>
      <c r="D19" s="7341" t="s">
        <v>67</v>
      </c>
      <c r="E19" s="7341" t="s">
        <v>72</v>
      </c>
      <c r="F19" s="7341"/>
      <c r="G19" s="7342" t="s">
        <v>1097</v>
      </c>
      <c r="H19" s="8649" t="s">
        <v>496</v>
      </c>
      <c r="I19" s="8650"/>
      <c r="J19" s="7343" t="s">
        <v>1093</v>
      </c>
      <c r="K19" s="7342" t="s">
        <v>1098</v>
      </c>
      <c r="L19" s="7344" t="s">
        <v>78</v>
      </c>
      <c r="M19" s="7345">
        <v>98000000</v>
      </c>
    </row>
    <row r="20" spans="1:13" s="7295" customFormat="1" ht="24.9" customHeight="1" x14ac:dyDescent="0.25">
      <c r="A20" s="7328">
        <v>1</v>
      </c>
      <c r="B20" s="7329" t="s">
        <v>307</v>
      </c>
      <c r="C20" s="7329" t="s">
        <v>67</v>
      </c>
      <c r="D20" s="7329" t="s">
        <v>67</v>
      </c>
      <c r="E20" s="7329" t="s">
        <v>139</v>
      </c>
      <c r="F20" s="7329"/>
      <c r="G20" s="7346" t="s">
        <v>1099</v>
      </c>
      <c r="H20" s="7331" t="s">
        <v>310</v>
      </c>
      <c r="I20" s="7347" t="s">
        <v>1100</v>
      </c>
      <c r="J20" s="7343" t="s">
        <v>1093</v>
      </c>
      <c r="K20" s="7348" t="s">
        <v>1101</v>
      </c>
      <c r="L20" s="7330" t="s">
        <v>78</v>
      </c>
      <c r="M20" s="7333">
        <v>0</v>
      </c>
    </row>
    <row r="21" spans="1:13" s="7295" customFormat="1" ht="18" customHeight="1" x14ac:dyDescent="0.25">
      <c r="A21" s="7349"/>
      <c r="B21" s="7350"/>
      <c r="C21" s="7350"/>
      <c r="D21" s="7350"/>
      <c r="E21" s="7350"/>
      <c r="F21" s="7350"/>
      <c r="G21" s="7351"/>
      <c r="H21" s="7352" t="s">
        <v>311</v>
      </c>
      <c r="I21" s="7353" t="s">
        <v>1102</v>
      </c>
      <c r="J21" s="7351"/>
      <c r="K21" s="7351" t="s">
        <v>1101</v>
      </c>
      <c r="L21" s="7354"/>
      <c r="M21" s="7355"/>
    </row>
    <row r="22" spans="1:13" s="7295" customFormat="1" ht="27.6" x14ac:dyDescent="0.25">
      <c r="A22" s="7356">
        <v>1</v>
      </c>
      <c r="B22" s="7357" t="s">
        <v>307</v>
      </c>
      <c r="C22" s="7357" t="s">
        <v>67</v>
      </c>
      <c r="D22" s="7357" t="s">
        <v>67</v>
      </c>
      <c r="E22" s="7357" t="s">
        <v>185</v>
      </c>
      <c r="F22" s="7350"/>
      <c r="G22" s="7358" t="s">
        <v>85</v>
      </c>
      <c r="H22" s="8651" t="s">
        <v>8457</v>
      </c>
      <c r="I22" s="8652"/>
      <c r="J22" s="7343" t="s">
        <v>1093</v>
      </c>
      <c r="K22" s="7358" t="s">
        <v>276</v>
      </c>
      <c r="L22" s="7359" t="s">
        <v>78</v>
      </c>
      <c r="M22" s="7360">
        <v>9350000</v>
      </c>
    </row>
    <row r="23" spans="1:13" s="7295" customFormat="1" ht="24.9" customHeight="1" x14ac:dyDescent="0.25">
      <c r="A23" s="7356">
        <v>1</v>
      </c>
      <c r="B23" s="7357" t="s">
        <v>307</v>
      </c>
      <c r="C23" s="7357" t="s">
        <v>67</v>
      </c>
      <c r="D23" s="7357" t="s">
        <v>67</v>
      </c>
      <c r="E23" s="7357" t="s">
        <v>185</v>
      </c>
      <c r="F23" s="7357"/>
      <c r="G23" s="7348" t="s">
        <v>1104</v>
      </c>
      <c r="H23" s="8617" t="s">
        <v>450</v>
      </c>
      <c r="I23" s="8618"/>
      <c r="J23" s="7343" t="s">
        <v>1093</v>
      </c>
      <c r="K23" s="7348" t="s">
        <v>1105</v>
      </c>
      <c r="L23" s="7343" t="s">
        <v>78</v>
      </c>
      <c r="M23" s="7361">
        <v>60000000</v>
      </c>
    </row>
    <row r="24" spans="1:13" s="7295" customFormat="1" ht="24.9" customHeight="1" x14ac:dyDescent="0.25">
      <c r="A24" s="7328">
        <v>1</v>
      </c>
      <c r="B24" s="7329" t="s">
        <v>307</v>
      </c>
      <c r="C24" s="7329" t="s">
        <v>67</v>
      </c>
      <c r="D24" s="7329" t="s">
        <v>67</v>
      </c>
      <c r="E24" s="7329" t="s">
        <v>281</v>
      </c>
      <c r="F24" s="7329"/>
      <c r="G24" s="8655" t="s">
        <v>91</v>
      </c>
      <c r="H24" s="7331" t="s">
        <v>310</v>
      </c>
      <c r="I24" s="7347" t="s">
        <v>1106</v>
      </c>
      <c r="J24" s="7343" t="s">
        <v>1093</v>
      </c>
      <c r="K24" s="7346" t="s">
        <v>1107</v>
      </c>
      <c r="L24" s="7330" t="s">
        <v>78</v>
      </c>
      <c r="M24" s="7333">
        <v>52000000</v>
      </c>
    </row>
    <row r="25" spans="1:13" s="7295" customFormat="1" ht="30.75" customHeight="1" x14ac:dyDescent="0.25">
      <c r="A25" s="7334"/>
      <c r="B25" s="7335"/>
      <c r="C25" s="7335"/>
      <c r="D25" s="7335"/>
      <c r="E25" s="7335"/>
      <c r="F25" s="7335"/>
      <c r="G25" s="8656"/>
      <c r="H25" s="7337" t="s">
        <v>311</v>
      </c>
      <c r="I25" s="7362" t="s">
        <v>1108</v>
      </c>
      <c r="J25" s="7363"/>
      <c r="K25" s="7363" t="s">
        <v>1109</v>
      </c>
      <c r="L25" s="7363"/>
      <c r="M25" s="7364"/>
    </row>
    <row r="26" spans="1:13" s="7295" customFormat="1" ht="24.9" hidden="1" customHeight="1" x14ac:dyDescent="0.25">
      <c r="A26" s="7365">
        <v>1</v>
      </c>
      <c r="B26" s="7366" t="s">
        <v>307</v>
      </c>
      <c r="C26" s="7366" t="s">
        <v>67</v>
      </c>
      <c r="D26" s="7366" t="s">
        <v>67</v>
      </c>
      <c r="E26" s="7366" t="s">
        <v>283</v>
      </c>
      <c r="F26" s="7366"/>
      <c r="G26" s="7351" t="s">
        <v>453</v>
      </c>
      <c r="H26" s="8657" t="s">
        <v>1110</v>
      </c>
      <c r="I26" s="8658"/>
      <c r="J26" s="7343" t="s">
        <v>1093</v>
      </c>
      <c r="K26" s="7351" t="s">
        <v>1111</v>
      </c>
      <c r="L26" s="7367" t="s">
        <v>78</v>
      </c>
      <c r="M26" s="7368"/>
    </row>
    <row r="27" spans="1:13" s="7295" customFormat="1" ht="38.25" customHeight="1" x14ac:dyDescent="0.25">
      <c r="A27" s="7349" t="s">
        <v>273</v>
      </c>
      <c r="B27" s="7350" t="s">
        <v>307</v>
      </c>
      <c r="C27" s="7350" t="s">
        <v>67</v>
      </c>
      <c r="D27" s="7350" t="s">
        <v>67</v>
      </c>
      <c r="E27" s="7350" t="s">
        <v>283</v>
      </c>
      <c r="F27" s="7350"/>
      <c r="G27" s="7351" t="s">
        <v>453</v>
      </c>
      <c r="H27" s="8617" t="s">
        <v>1110</v>
      </c>
      <c r="I27" s="8618"/>
      <c r="J27" s="7369" t="s">
        <v>1093</v>
      </c>
      <c r="K27" s="7351" t="s">
        <v>5019</v>
      </c>
      <c r="L27" s="7354" t="s">
        <v>78</v>
      </c>
      <c r="M27" s="7360">
        <v>12000000</v>
      </c>
    </row>
    <row r="28" spans="1:13" s="7295" customFormat="1" ht="24.9" customHeight="1" x14ac:dyDescent="0.25">
      <c r="A28" s="7370">
        <v>1</v>
      </c>
      <c r="B28" s="7371" t="s">
        <v>307</v>
      </c>
      <c r="C28" s="7371" t="s">
        <v>67</v>
      </c>
      <c r="D28" s="7371" t="s">
        <v>67</v>
      </c>
      <c r="E28" s="7371" t="s">
        <v>399</v>
      </c>
      <c r="F28" s="7371"/>
      <c r="G28" s="7358" t="s">
        <v>93</v>
      </c>
      <c r="H28" s="8617" t="s">
        <v>1112</v>
      </c>
      <c r="I28" s="8618"/>
      <c r="J28" s="7359" t="s">
        <v>1093</v>
      </c>
      <c r="K28" s="7358" t="s">
        <v>1103</v>
      </c>
      <c r="L28" s="7359" t="s">
        <v>78</v>
      </c>
      <c r="M28" s="7355">
        <v>0</v>
      </c>
    </row>
    <row r="29" spans="1:13" s="7295" customFormat="1" ht="24.9" customHeight="1" x14ac:dyDescent="0.25">
      <c r="A29" s="7349">
        <v>1</v>
      </c>
      <c r="B29" s="7350" t="s">
        <v>307</v>
      </c>
      <c r="C29" s="7350" t="s">
        <v>67</v>
      </c>
      <c r="D29" s="7350" t="s">
        <v>67</v>
      </c>
      <c r="E29" s="7350" t="s">
        <v>285</v>
      </c>
      <c r="F29" s="7350"/>
      <c r="G29" s="7351" t="s">
        <v>257</v>
      </c>
      <c r="H29" s="8617" t="s">
        <v>1113</v>
      </c>
      <c r="I29" s="8618"/>
      <c r="J29" s="7359" t="s">
        <v>1093</v>
      </c>
      <c r="K29" s="7351" t="s">
        <v>5018</v>
      </c>
      <c r="L29" s="7354" t="s">
        <v>78</v>
      </c>
      <c r="M29" s="7333">
        <v>21000000</v>
      </c>
    </row>
    <row r="30" spans="1:13" s="7295" customFormat="1" ht="24.9" customHeight="1" x14ac:dyDescent="0.25">
      <c r="A30" s="7328">
        <v>1</v>
      </c>
      <c r="B30" s="7329" t="s">
        <v>307</v>
      </c>
      <c r="C30" s="7329" t="s">
        <v>67</v>
      </c>
      <c r="D30" s="7329" t="s">
        <v>67</v>
      </c>
      <c r="E30" s="7329" t="s">
        <v>286</v>
      </c>
      <c r="F30" s="7329"/>
      <c r="G30" s="8655" t="s">
        <v>99</v>
      </c>
      <c r="H30" s="7331" t="s">
        <v>310</v>
      </c>
      <c r="I30" s="7347" t="s">
        <v>1114</v>
      </c>
      <c r="J30" s="7330" t="s">
        <v>1093</v>
      </c>
      <c r="K30" s="7346" t="s">
        <v>5017</v>
      </c>
      <c r="L30" s="7330" t="s">
        <v>78</v>
      </c>
      <c r="M30" s="7339">
        <v>28000000</v>
      </c>
    </row>
    <row r="31" spans="1:13" s="7295" customFormat="1" ht="19.5" customHeight="1" x14ac:dyDescent="0.25">
      <c r="A31" s="7334"/>
      <c r="B31" s="7335"/>
      <c r="C31" s="7335"/>
      <c r="D31" s="7335"/>
      <c r="E31" s="7335"/>
      <c r="F31" s="7335"/>
      <c r="G31" s="8656"/>
      <c r="H31" s="7337" t="s">
        <v>311</v>
      </c>
      <c r="I31" s="7362" t="s">
        <v>1115</v>
      </c>
      <c r="J31" s="7372"/>
      <c r="K31" s="7363" t="s">
        <v>1116</v>
      </c>
      <c r="L31" s="7363"/>
      <c r="M31" s="7345"/>
    </row>
    <row r="32" spans="1:13" s="7295" customFormat="1" ht="24.9" customHeight="1" x14ac:dyDescent="0.25">
      <c r="A32" s="7340">
        <v>1</v>
      </c>
      <c r="B32" s="7341" t="s">
        <v>307</v>
      </c>
      <c r="C32" s="7341" t="s">
        <v>67</v>
      </c>
      <c r="D32" s="7341" t="s">
        <v>67</v>
      </c>
      <c r="E32" s="7341" t="s">
        <v>288</v>
      </c>
      <c r="F32" s="7341"/>
      <c r="G32" s="8659" t="s">
        <v>1117</v>
      </c>
      <c r="H32" s="7331" t="s">
        <v>310</v>
      </c>
      <c r="I32" s="7373" t="s">
        <v>1118</v>
      </c>
      <c r="J32" s="7330" t="s">
        <v>1093</v>
      </c>
      <c r="K32" s="7342" t="s">
        <v>4800</v>
      </c>
      <c r="L32" s="7344" t="s">
        <v>465</v>
      </c>
      <c r="M32" s="7374">
        <v>583683000</v>
      </c>
    </row>
    <row r="33" spans="1:13" s="7295" customFormat="1" ht="27.75" customHeight="1" x14ac:dyDescent="0.25">
      <c r="A33" s="7375"/>
      <c r="B33" s="7376"/>
      <c r="C33" s="7376"/>
      <c r="D33" s="7376"/>
      <c r="E33" s="7376"/>
      <c r="F33" s="7376"/>
      <c r="G33" s="8660"/>
      <c r="H33" s="7337" t="s">
        <v>311</v>
      </c>
      <c r="I33" s="7377" t="s">
        <v>1119</v>
      </c>
      <c r="J33" s="7378"/>
      <c r="K33" s="7378" t="s">
        <v>4801</v>
      </c>
      <c r="L33" s="7378" t="s">
        <v>1120</v>
      </c>
      <c r="M33" s="7360"/>
    </row>
    <row r="34" spans="1:13" s="7295" customFormat="1" ht="26.25" customHeight="1" x14ac:dyDescent="0.25">
      <c r="A34" s="7370">
        <v>1</v>
      </c>
      <c r="B34" s="7371" t="s">
        <v>307</v>
      </c>
      <c r="C34" s="7371" t="s">
        <v>67</v>
      </c>
      <c r="D34" s="7371" t="s">
        <v>67</v>
      </c>
      <c r="E34" s="7371" t="s">
        <v>154</v>
      </c>
      <c r="F34" s="7371"/>
      <c r="G34" s="7358" t="s">
        <v>260</v>
      </c>
      <c r="H34" s="8617" t="s">
        <v>1121</v>
      </c>
      <c r="I34" s="8618"/>
      <c r="J34" s="7359" t="s">
        <v>1093</v>
      </c>
      <c r="K34" s="7358" t="s">
        <v>1122</v>
      </c>
      <c r="L34" s="7359" t="s">
        <v>78</v>
      </c>
      <c r="M34" s="7374">
        <v>36500000</v>
      </c>
    </row>
    <row r="35" spans="1:13" s="7295" customFormat="1" ht="24.9" customHeight="1" x14ac:dyDescent="0.25">
      <c r="A35" s="7379">
        <v>1</v>
      </c>
      <c r="B35" s="7380" t="s">
        <v>307</v>
      </c>
      <c r="C35" s="7380" t="s">
        <v>67</v>
      </c>
      <c r="D35" s="7380" t="s">
        <v>67</v>
      </c>
      <c r="E35" s="7380" t="s">
        <v>167</v>
      </c>
      <c r="F35" s="7381"/>
      <c r="G35" s="7382" t="s">
        <v>1123</v>
      </c>
      <c r="H35" s="8653" t="s">
        <v>1124</v>
      </c>
      <c r="I35" s="8654"/>
      <c r="J35" s="7383" t="s">
        <v>1093</v>
      </c>
      <c r="K35" s="7384" t="s">
        <v>1125</v>
      </c>
      <c r="L35" s="7385" t="s">
        <v>78</v>
      </c>
      <c r="M35" s="7386">
        <v>0</v>
      </c>
    </row>
    <row r="36" spans="1:13" s="7295" customFormat="1" ht="27" customHeight="1" x14ac:dyDescent="0.25">
      <c r="A36" s="7387" t="s">
        <v>273</v>
      </c>
      <c r="B36" s="7388" t="s">
        <v>307</v>
      </c>
      <c r="C36" s="7388" t="s">
        <v>67</v>
      </c>
      <c r="D36" s="7388" t="s">
        <v>67</v>
      </c>
      <c r="E36" s="7388" t="s">
        <v>307</v>
      </c>
      <c r="F36" s="7366"/>
      <c r="G36" s="7389" t="s">
        <v>5016</v>
      </c>
      <c r="H36" s="8653" t="s">
        <v>5015</v>
      </c>
      <c r="I36" s="8654"/>
      <c r="J36" s="7383" t="s">
        <v>1093</v>
      </c>
      <c r="K36" s="7382" t="s">
        <v>5014</v>
      </c>
      <c r="L36" s="7383" t="s">
        <v>78</v>
      </c>
      <c r="M36" s="7386">
        <v>67720000</v>
      </c>
    </row>
    <row r="37" spans="1:13" s="7295" customFormat="1" ht="26.25" customHeight="1" x14ac:dyDescent="0.25">
      <c r="A37" s="7365" t="s">
        <v>273</v>
      </c>
      <c r="B37" s="7366" t="s">
        <v>307</v>
      </c>
      <c r="C37" s="7366" t="s">
        <v>67</v>
      </c>
      <c r="D37" s="7366" t="s">
        <v>67</v>
      </c>
      <c r="E37" s="7366" t="s">
        <v>706</v>
      </c>
      <c r="F37" s="7366"/>
      <c r="G37" s="7389" t="s">
        <v>5013</v>
      </c>
      <c r="H37" s="8653" t="s">
        <v>5012</v>
      </c>
      <c r="I37" s="8654"/>
      <c r="J37" s="7383" t="s">
        <v>1093</v>
      </c>
      <c r="K37" s="7390" t="s">
        <v>266</v>
      </c>
      <c r="L37" s="7383" t="s">
        <v>78</v>
      </c>
      <c r="M37" s="7386">
        <v>51000000</v>
      </c>
    </row>
    <row r="38" spans="1:13" s="7295" customFormat="1" ht="15" customHeight="1" x14ac:dyDescent="0.25">
      <c r="A38" s="7391">
        <v>1</v>
      </c>
      <c r="B38" s="7392" t="s">
        <v>307</v>
      </c>
      <c r="C38" s="7392" t="s">
        <v>67</v>
      </c>
      <c r="D38" s="7392" t="s">
        <v>72</v>
      </c>
      <c r="E38" s="7380"/>
      <c r="F38" s="7380"/>
      <c r="G38" s="7393" t="s">
        <v>108</v>
      </c>
      <c r="H38" s="7394"/>
      <c r="I38" s="7395"/>
      <c r="J38" s="7396"/>
      <c r="K38" s="7396"/>
      <c r="L38" s="7397"/>
      <c r="M38" s="7398">
        <f>M39+M40+M41+M42+M43+M45+M48+M50</f>
        <v>4913990000</v>
      </c>
    </row>
    <row r="39" spans="1:13" s="7295" customFormat="1" ht="24.9" customHeight="1" x14ac:dyDescent="0.25">
      <c r="A39" s="7399">
        <v>1</v>
      </c>
      <c r="B39" s="7381" t="s">
        <v>307</v>
      </c>
      <c r="C39" s="7381" t="s">
        <v>67</v>
      </c>
      <c r="D39" s="7381" t="s">
        <v>72</v>
      </c>
      <c r="E39" s="7400" t="s">
        <v>109</v>
      </c>
      <c r="F39" s="7401"/>
      <c r="G39" s="7402" t="s">
        <v>516</v>
      </c>
      <c r="H39" s="8653" t="s">
        <v>5011</v>
      </c>
      <c r="I39" s="8654"/>
      <c r="J39" s="7403" t="s">
        <v>1093</v>
      </c>
      <c r="K39" s="7390" t="s">
        <v>5010</v>
      </c>
      <c r="L39" s="7404" t="s">
        <v>78</v>
      </c>
      <c r="M39" s="7405">
        <v>0</v>
      </c>
    </row>
    <row r="40" spans="1:13" s="7295" customFormat="1" ht="24.9" customHeight="1" x14ac:dyDescent="0.25">
      <c r="A40" s="7379">
        <v>1</v>
      </c>
      <c r="B40" s="7380" t="s">
        <v>307</v>
      </c>
      <c r="C40" s="7380" t="s">
        <v>67</v>
      </c>
      <c r="D40" s="7380" t="s">
        <v>72</v>
      </c>
      <c r="E40" s="7406" t="s">
        <v>114</v>
      </c>
      <c r="F40" s="7406"/>
      <c r="G40" s="7407" t="s">
        <v>1126</v>
      </c>
      <c r="H40" s="8668" t="s">
        <v>1127</v>
      </c>
      <c r="I40" s="8669"/>
      <c r="J40" s="7383" t="s">
        <v>1093</v>
      </c>
      <c r="K40" s="7407" t="s">
        <v>1128</v>
      </c>
      <c r="L40" s="7383" t="s">
        <v>78</v>
      </c>
      <c r="M40" s="7408">
        <v>350000000</v>
      </c>
    </row>
    <row r="41" spans="1:13" s="7295" customFormat="1" ht="24.75" customHeight="1" x14ac:dyDescent="0.25">
      <c r="A41" s="7340">
        <v>1</v>
      </c>
      <c r="B41" s="7341" t="s">
        <v>307</v>
      </c>
      <c r="C41" s="7341" t="s">
        <v>67</v>
      </c>
      <c r="D41" s="7341" t="s">
        <v>72</v>
      </c>
      <c r="E41" s="7409" t="s">
        <v>81</v>
      </c>
      <c r="F41" s="7409"/>
      <c r="G41" s="7410" t="s">
        <v>688</v>
      </c>
      <c r="H41" s="8670" t="s">
        <v>1129</v>
      </c>
      <c r="I41" s="8671"/>
      <c r="J41" s="7372" t="s">
        <v>1093</v>
      </c>
      <c r="K41" s="7410" t="s">
        <v>5009</v>
      </c>
      <c r="L41" s="7344" t="s">
        <v>78</v>
      </c>
      <c r="M41" s="7374">
        <v>616500000</v>
      </c>
    </row>
    <row r="42" spans="1:13" s="7295" customFormat="1" ht="24.75" customHeight="1" x14ac:dyDescent="0.25">
      <c r="A42" s="7375">
        <v>1</v>
      </c>
      <c r="B42" s="7376" t="s">
        <v>307</v>
      </c>
      <c r="C42" s="7376" t="s">
        <v>67</v>
      </c>
      <c r="D42" s="7376" t="s">
        <v>72</v>
      </c>
      <c r="E42" s="7411" t="s">
        <v>119</v>
      </c>
      <c r="F42" s="7411"/>
      <c r="G42" s="7412" t="s">
        <v>120</v>
      </c>
      <c r="H42" s="8672" t="s">
        <v>5008</v>
      </c>
      <c r="I42" s="8673"/>
      <c r="J42" s="7372" t="s">
        <v>1093</v>
      </c>
      <c r="K42" s="7412" t="s">
        <v>5007</v>
      </c>
      <c r="L42" s="7413" t="s">
        <v>78</v>
      </c>
      <c r="M42" s="7361">
        <v>197500000</v>
      </c>
    </row>
    <row r="43" spans="1:13" s="7295" customFormat="1" ht="28.5" customHeight="1" x14ac:dyDescent="0.25">
      <c r="A43" s="7356">
        <v>1</v>
      </c>
      <c r="B43" s="7357" t="s">
        <v>307</v>
      </c>
      <c r="C43" s="7357" t="s">
        <v>67</v>
      </c>
      <c r="D43" s="7357" t="s">
        <v>72</v>
      </c>
      <c r="E43" s="7357" t="s">
        <v>290</v>
      </c>
      <c r="F43" s="7357"/>
      <c r="G43" s="7414" t="s">
        <v>263</v>
      </c>
      <c r="H43" s="7331" t="s">
        <v>310</v>
      </c>
      <c r="I43" s="7415" t="s">
        <v>1130</v>
      </c>
      <c r="J43" s="7343" t="s">
        <v>1093</v>
      </c>
      <c r="K43" s="7414" t="s">
        <v>1131</v>
      </c>
      <c r="L43" s="7343" t="s">
        <v>78</v>
      </c>
      <c r="M43" s="7374">
        <v>195651500</v>
      </c>
    </row>
    <row r="44" spans="1:13" s="7295" customFormat="1" ht="18.75" customHeight="1" x14ac:dyDescent="0.25">
      <c r="A44" s="7334"/>
      <c r="B44" s="7335"/>
      <c r="C44" s="7335"/>
      <c r="D44" s="7335"/>
      <c r="E44" s="7335"/>
      <c r="F44" s="7335"/>
      <c r="G44" s="7416"/>
      <c r="H44" s="7337" t="s">
        <v>311</v>
      </c>
      <c r="I44" s="7417" t="s">
        <v>1132</v>
      </c>
      <c r="J44" s="7336"/>
      <c r="K44" s="7416" t="s">
        <v>1133</v>
      </c>
      <c r="L44" s="7418"/>
      <c r="M44" s="7419"/>
    </row>
    <row r="45" spans="1:13" s="7295" customFormat="1" ht="27.6" x14ac:dyDescent="0.25">
      <c r="A45" s="7349">
        <v>1</v>
      </c>
      <c r="B45" s="7350" t="s">
        <v>307</v>
      </c>
      <c r="C45" s="7350" t="s">
        <v>67</v>
      </c>
      <c r="D45" s="7350" t="s">
        <v>72</v>
      </c>
      <c r="E45" s="7350" t="s">
        <v>295</v>
      </c>
      <c r="F45" s="7350"/>
      <c r="G45" s="7351" t="s">
        <v>125</v>
      </c>
      <c r="H45" s="7331" t="s">
        <v>310</v>
      </c>
      <c r="I45" s="7420" t="s">
        <v>1134</v>
      </c>
      <c r="J45" s="7354" t="s">
        <v>1093</v>
      </c>
      <c r="K45" s="7348" t="s">
        <v>1101</v>
      </c>
      <c r="L45" s="7421" t="s">
        <v>78</v>
      </c>
      <c r="M45" s="7345">
        <v>167240000</v>
      </c>
    </row>
    <row r="46" spans="1:13" s="7295" customFormat="1" ht="20.25" customHeight="1" x14ac:dyDescent="0.25">
      <c r="A46" s="7422"/>
      <c r="B46" s="7423"/>
      <c r="C46" s="7423"/>
      <c r="D46" s="7423"/>
      <c r="E46" s="7423"/>
      <c r="F46" s="7423"/>
      <c r="G46" s="7424"/>
      <c r="H46" s="7337" t="s">
        <v>311</v>
      </c>
      <c r="I46" s="7425" t="s">
        <v>1135</v>
      </c>
      <c r="J46" s="7426"/>
      <c r="K46" s="7424" t="s">
        <v>1101</v>
      </c>
      <c r="L46" s="7427"/>
      <c r="M46" s="7355"/>
    </row>
    <row r="47" spans="1:13" s="7295" customFormat="1" ht="21.75" customHeight="1" x14ac:dyDescent="0.25">
      <c r="A47" s="7349"/>
      <c r="B47" s="7350"/>
      <c r="C47" s="7350"/>
      <c r="D47" s="7350"/>
      <c r="E47" s="7350"/>
      <c r="F47" s="7350"/>
      <c r="G47" s="7351"/>
      <c r="H47" s="7428" t="s">
        <v>320</v>
      </c>
      <c r="I47" s="7353" t="s">
        <v>1136</v>
      </c>
      <c r="J47" s="7354"/>
      <c r="K47" s="7351" t="s">
        <v>1101</v>
      </c>
      <c r="L47" s="7421"/>
      <c r="M47" s="7419"/>
    </row>
    <row r="48" spans="1:13" s="7295" customFormat="1" ht="24.9" customHeight="1" x14ac:dyDescent="0.25">
      <c r="A48" s="7328">
        <v>1</v>
      </c>
      <c r="B48" s="7329" t="s">
        <v>307</v>
      </c>
      <c r="C48" s="7329" t="s">
        <v>67</v>
      </c>
      <c r="D48" s="7329" t="s">
        <v>72</v>
      </c>
      <c r="E48" s="7329" t="s">
        <v>706</v>
      </c>
      <c r="F48" s="7329"/>
      <c r="G48" s="8655" t="s">
        <v>359</v>
      </c>
      <c r="H48" s="7331" t="s">
        <v>310</v>
      </c>
      <c r="I48" s="7347" t="s">
        <v>1137</v>
      </c>
      <c r="J48" s="7330" t="s">
        <v>1093</v>
      </c>
      <c r="K48" s="7346" t="s">
        <v>1138</v>
      </c>
      <c r="L48" s="7330" t="s">
        <v>78</v>
      </c>
      <c r="M48" s="7355">
        <v>30000000</v>
      </c>
    </row>
    <row r="49" spans="1:13" s="7295" customFormat="1" ht="16.5" customHeight="1" x14ac:dyDescent="0.25">
      <c r="A49" s="7349"/>
      <c r="B49" s="7350"/>
      <c r="C49" s="7350"/>
      <c r="D49" s="7350"/>
      <c r="E49" s="7350"/>
      <c r="F49" s="7350"/>
      <c r="G49" s="8674"/>
      <c r="H49" s="7352" t="s">
        <v>311</v>
      </c>
      <c r="I49" s="7353" t="s">
        <v>1139</v>
      </c>
      <c r="J49" s="7354"/>
      <c r="K49" s="7351" t="s">
        <v>1098</v>
      </c>
      <c r="L49" s="7354"/>
      <c r="M49" s="7429"/>
    </row>
    <row r="50" spans="1:13" s="7295" customFormat="1" ht="27.6" x14ac:dyDescent="0.25">
      <c r="A50" s="7328">
        <v>1</v>
      </c>
      <c r="B50" s="7329" t="s">
        <v>307</v>
      </c>
      <c r="C50" s="7329" t="s">
        <v>67</v>
      </c>
      <c r="D50" s="7329" t="s">
        <v>72</v>
      </c>
      <c r="E50" s="7329" t="s">
        <v>1808</v>
      </c>
      <c r="F50" s="7357"/>
      <c r="G50" s="7348" t="s">
        <v>477</v>
      </c>
      <c r="H50" s="8651" t="s">
        <v>8458</v>
      </c>
      <c r="I50" s="8675"/>
      <c r="J50" s="7330" t="s">
        <v>1093</v>
      </c>
      <c r="K50" s="7348" t="s">
        <v>8459</v>
      </c>
      <c r="L50" s="7343" t="s">
        <v>78</v>
      </c>
      <c r="M50" s="7430">
        <v>3357098500</v>
      </c>
    </row>
    <row r="51" spans="1:13" s="7295" customFormat="1" ht="14.25" customHeight="1" x14ac:dyDescent="0.25">
      <c r="A51" s="7321">
        <v>1</v>
      </c>
      <c r="B51" s="7322" t="s">
        <v>307</v>
      </c>
      <c r="C51" s="7322" t="s">
        <v>67</v>
      </c>
      <c r="D51" s="7322" t="s">
        <v>109</v>
      </c>
      <c r="E51" s="7322"/>
      <c r="F51" s="7322"/>
      <c r="G51" s="7431" t="s">
        <v>1240</v>
      </c>
      <c r="H51" s="7432"/>
      <c r="I51" s="7325"/>
      <c r="J51" s="7326"/>
      <c r="K51" s="7326"/>
      <c r="L51" s="7326"/>
      <c r="M51" s="7433">
        <f>M52</f>
        <v>49500000</v>
      </c>
    </row>
    <row r="52" spans="1:13" s="7295" customFormat="1" ht="27.6" x14ac:dyDescent="0.25">
      <c r="A52" s="7356" t="s">
        <v>273</v>
      </c>
      <c r="B52" s="7357" t="s">
        <v>307</v>
      </c>
      <c r="C52" s="7434" t="s">
        <v>67</v>
      </c>
      <c r="D52" s="7434" t="s">
        <v>109</v>
      </c>
      <c r="E52" s="7434" t="s">
        <v>72</v>
      </c>
      <c r="F52" s="7357"/>
      <c r="G52" s="7348" t="s">
        <v>8460</v>
      </c>
      <c r="H52" s="8651" t="s">
        <v>8461</v>
      </c>
      <c r="I52" s="8652"/>
      <c r="J52" s="7330" t="s">
        <v>1093</v>
      </c>
      <c r="K52" s="7348" t="s">
        <v>8462</v>
      </c>
      <c r="L52" s="7343" t="s">
        <v>78</v>
      </c>
      <c r="M52" s="7430">
        <v>49500000</v>
      </c>
    </row>
    <row r="53" spans="1:13" s="7295" customFormat="1" x14ac:dyDescent="0.25">
      <c r="A53" s="7356"/>
      <c r="B53" s="7357"/>
      <c r="C53" s="7357"/>
      <c r="D53" s="7357"/>
      <c r="E53" s="7357"/>
      <c r="F53" s="7357"/>
      <c r="G53" s="7348"/>
      <c r="H53" s="7435"/>
      <c r="I53" s="7436"/>
      <c r="J53" s="7343"/>
      <c r="K53" s="7348"/>
      <c r="L53" s="7343"/>
      <c r="M53" s="7430"/>
    </row>
    <row r="54" spans="1:13" s="7295" customFormat="1" ht="14.25" customHeight="1" x14ac:dyDescent="0.25">
      <c r="A54" s="7321">
        <v>1</v>
      </c>
      <c r="B54" s="7322" t="s">
        <v>307</v>
      </c>
      <c r="C54" s="7322" t="s">
        <v>67</v>
      </c>
      <c r="D54" s="7322" t="s">
        <v>114</v>
      </c>
      <c r="E54" s="7322"/>
      <c r="F54" s="7322"/>
      <c r="G54" s="7431" t="s">
        <v>1140</v>
      </c>
      <c r="H54" s="7432"/>
      <c r="I54" s="7325"/>
      <c r="J54" s="7326"/>
      <c r="K54" s="7326"/>
      <c r="L54" s="7326"/>
      <c r="M54" s="7433">
        <f>M55</f>
        <v>126000000</v>
      </c>
    </row>
    <row r="55" spans="1:13" s="7295" customFormat="1" ht="28.5" customHeight="1" x14ac:dyDescent="0.25">
      <c r="A55" s="7340">
        <v>1</v>
      </c>
      <c r="B55" s="7341" t="s">
        <v>307</v>
      </c>
      <c r="C55" s="7341" t="s">
        <v>67</v>
      </c>
      <c r="D55" s="7341" t="s">
        <v>114</v>
      </c>
      <c r="E55" s="7341" t="s">
        <v>67</v>
      </c>
      <c r="F55" s="7341"/>
      <c r="G55" s="7437" t="s">
        <v>329</v>
      </c>
      <c r="H55" s="8661" t="s">
        <v>8463</v>
      </c>
      <c r="I55" s="8662"/>
      <c r="J55" s="7438" t="s">
        <v>1093</v>
      </c>
      <c r="K55" s="7437"/>
      <c r="L55" s="7344" t="s">
        <v>78</v>
      </c>
      <c r="M55" s="7360">
        <v>126000000</v>
      </c>
    </row>
    <row r="56" spans="1:13" s="7295" customFormat="1" ht="41.25" customHeight="1" x14ac:dyDescent="0.25">
      <c r="A56" s="7321">
        <v>1</v>
      </c>
      <c r="B56" s="7322" t="s">
        <v>307</v>
      </c>
      <c r="C56" s="7322" t="s">
        <v>67</v>
      </c>
      <c r="D56" s="7322" t="s">
        <v>139</v>
      </c>
      <c r="E56" s="7322"/>
      <c r="F56" s="7322"/>
      <c r="G56" s="7439" t="s">
        <v>5006</v>
      </c>
      <c r="H56" s="7432"/>
      <c r="I56" s="7325"/>
      <c r="J56" s="7326"/>
      <c r="K56" s="7326"/>
      <c r="L56" s="7326"/>
      <c r="M56" s="7440">
        <v>5000000</v>
      </c>
    </row>
    <row r="57" spans="1:13" s="7295" customFormat="1" ht="28.5" customHeight="1" x14ac:dyDescent="0.25">
      <c r="A57" s="7340">
        <v>1</v>
      </c>
      <c r="B57" s="7341" t="s">
        <v>307</v>
      </c>
      <c r="C57" s="7341" t="s">
        <v>67</v>
      </c>
      <c r="D57" s="7341" t="s">
        <v>139</v>
      </c>
      <c r="E57" s="7409" t="s">
        <v>67</v>
      </c>
      <c r="F57" s="7409"/>
      <c r="G57" s="7342" t="s">
        <v>1142</v>
      </c>
      <c r="H57" s="7331" t="s">
        <v>310</v>
      </c>
      <c r="I57" s="7441" t="s">
        <v>4802</v>
      </c>
      <c r="J57" s="7438" t="s">
        <v>1093</v>
      </c>
      <c r="K57" s="7437" t="s">
        <v>865</v>
      </c>
      <c r="L57" s="7344" t="s">
        <v>78</v>
      </c>
      <c r="M57" s="7442">
        <v>5000000</v>
      </c>
    </row>
    <row r="58" spans="1:13" s="7295" customFormat="1" ht="0.75" customHeight="1" x14ac:dyDescent="0.25">
      <c r="A58" s="7375"/>
      <c r="B58" s="7376"/>
      <c r="C58" s="7376"/>
      <c r="D58" s="7376"/>
      <c r="E58" s="7376"/>
      <c r="F58" s="7376"/>
      <c r="G58" s="7443"/>
      <c r="H58" s="7444"/>
      <c r="I58" s="7445"/>
      <c r="J58" s="7443"/>
      <c r="K58" s="7443"/>
      <c r="L58" s="7443"/>
      <c r="M58" s="7327"/>
    </row>
    <row r="59" spans="1:13" s="7295" customFormat="1" ht="15" customHeight="1" x14ac:dyDescent="0.25">
      <c r="A59" s="7321">
        <v>1</v>
      </c>
      <c r="B59" s="7322" t="s">
        <v>307</v>
      </c>
      <c r="C59" s="7322" t="s">
        <v>67</v>
      </c>
      <c r="D59" s="7322" t="s">
        <v>167</v>
      </c>
      <c r="E59" s="7322"/>
      <c r="F59" s="7322"/>
      <c r="G59" s="7431" t="s">
        <v>1147</v>
      </c>
      <c r="H59" s="7432"/>
      <c r="I59" s="7325"/>
      <c r="J59" s="7326"/>
      <c r="K59" s="7326"/>
      <c r="L59" s="7326"/>
      <c r="M59" s="7433">
        <f>M63+M64+M65+M66+M67+M70+M68+M69</f>
        <v>1576024000</v>
      </c>
    </row>
    <row r="60" spans="1:13" s="7295" customFormat="1" ht="24.9" hidden="1" customHeight="1" x14ac:dyDescent="0.25">
      <c r="A60" s="7349">
        <v>1</v>
      </c>
      <c r="B60" s="7350" t="s">
        <v>307</v>
      </c>
      <c r="C60" s="7350" t="s">
        <v>67</v>
      </c>
      <c r="D60" s="7446" t="s">
        <v>109</v>
      </c>
      <c r="E60" s="7446" t="s">
        <v>72</v>
      </c>
      <c r="F60" s="7446"/>
      <c r="G60" s="7447" t="s">
        <v>1144</v>
      </c>
      <c r="H60" s="7448" t="s">
        <v>310</v>
      </c>
      <c r="I60" s="7449" t="s">
        <v>1145</v>
      </c>
      <c r="J60" s="7343" t="s">
        <v>1093</v>
      </c>
      <c r="K60" s="7447" t="s">
        <v>1146</v>
      </c>
      <c r="L60" s="7354" t="s">
        <v>78</v>
      </c>
      <c r="M60" s="7327" t="e">
        <f>M62+#REF!+#REF!+M67+M68</f>
        <v>#REF!</v>
      </c>
    </row>
    <row r="61" spans="1:13" s="7295" customFormat="1" ht="24.9" hidden="1" customHeight="1" x14ac:dyDescent="0.25">
      <c r="A61" s="7321">
        <v>1</v>
      </c>
      <c r="B61" s="7322" t="s">
        <v>307</v>
      </c>
      <c r="C61" s="7322" t="s">
        <v>67</v>
      </c>
      <c r="D61" s="7322" t="s">
        <v>285</v>
      </c>
      <c r="E61" s="7322"/>
      <c r="F61" s="7322"/>
      <c r="G61" s="7431" t="s">
        <v>1147</v>
      </c>
      <c r="H61" s="7432"/>
      <c r="I61" s="7325"/>
      <c r="J61" s="7326"/>
      <c r="K61" s="7326"/>
      <c r="L61" s="7326"/>
      <c r="M61" s="7355">
        <v>0</v>
      </c>
    </row>
    <row r="62" spans="1:13" s="7295" customFormat="1" ht="24.9" hidden="1" customHeight="1" x14ac:dyDescent="0.25">
      <c r="A62" s="7349">
        <v>1</v>
      </c>
      <c r="B62" s="7350" t="s">
        <v>307</v>
      </c>
      <c r="C62" s="7350" t="s">
        <v>67</v>
      </c>
      <c r="D62" s="7350" t="s">
        <v>285</v>
      </c>
      <c r="E62" s="7350" t="s">
        <v>67</v>
      </c>
      <c r="F62" s="7350"/>
      <c r="G62" s="7450" t="s">
        <v>1148</v>
      </c>
      <c r="H62" s="7451" t="s">
        <v>310</v>
      </c>
      <c r="I62" s="7452" t="s">
        <v>1149</v>
      </c>
      <c r="J62" s="7343" t="s">
        <v>1093</v>
      </c>
      <c r="K62" s="7450" t="s">
        <v>1150</v>
      </c>
      <c r="L62" s="7354" t="s">
        <v>78</v>
      </c>
      <c r="M62" s="7360">
        <v>82900000</v>
      </c>
    </row>
    <row r="63" spans="1:13" s="7295" customFormat="1" ht="24.9" customHeight="1" x14ac:dyDescent="0.25">
      <c r="A63" s="7349" t="s">
        <v>273</v>
      </c>
      <c r="B63" s="7350" t="s">
        <v>307</v>
      </c>
      <c r="C63" s="7350" t="s">
        <v>67</v>
      </c>
      <c r="D63" s="7350" t="s">
        <v>167</v>
      </c>
      <c r="E63" s="7350" t="s">
        <v>67</v>
      </c>
      <c r="F63" s="7350"/>
      <c r="G63" s="7351" t="s">
        <v>1148</v>
      </c>
      <c r="H63" s="7451">
        <v>1</v>
      </c>
      <c r="I63" s="7353" t="s">
        <v>5005</v>
      </c>
      <c r="J63" s="7343" t="s">
        <v>1093</v>
      </c>
      <c r="K63" s="7450" t="s">
        <v>4803</v>
      </c>
      <c r="L63" s="7354" t="s">
        <v>78</v>
      </c>
      <c r="M63" s="7360">
        <v>60194000</v>
      </c>
    </row>
    <row r="64" spans="1:13" s="7295" customFormat="1" ht="28.5" customHeight="1" x14ac:dyDescent="0.25">
      <c r="A64" s="7370">
        <v>1</v>
      </c>
      <c r="B64" s="7371" t="s">
        <v>307</v>
      </c>
      <c r="C64" s="7371" t="s">
        <v>67</v>
      </c>
      <c r="D64" s="7371" t="s">
        <v>167</v>
      </c>
      <c r="E64" s="7453" t="s">
        <v>72</v>
      </c>
      <c r="F64" s="7453"/>
      <c r="G64" s="7358" t="s">
        <v>1151</v>
      </c>
      <c r="H64" s="7451" t="s">
        <v>310</v>
      </c>
      <c r="I64" s="7454" t="s">
        <v>1152</v>
      </c>
      <c r="J64" s="7369" t="s">
        <v>1093</v>
      </c>
      <c r="K64" s="7455" t="s">
        <v>4804</v>
      </c>
      <c r="L64" s="7359" t="s">
        <v>78</v>
      </c>
      <c r="M64" s="7360">
        <v>987132000</v>
      </c>
    </row>
    <row r="65" spans="1:13" s="7295" customFormat="1" ht="28.5" customHeight="1" x14ac:dyDescent="0.25">
      <c r="A65" s="7370">
        <v>1</v>
      </c>
      <c r="B65" s="7371" t="s">
        <v>307</v>
      </c>
      <c r="C65" s="7371" t="s">
        <v>67</v>
      </c>
      <c r="D65" s="7371" t="s">
        <v>167</v>
      </c>
      <c r="E65" s="7371" t="s">
        <v>144</v>
      </c>
      <c r="F65" s="7371"/>
      <c r="G65" s="7358" t="s">
        <v>1153</v>
      </c>
      <c r="H65" s="7451" t="s">
        <v>310</v>
      </c>
      <c r="I65" s="7454" t="s">
        <v>1154</v>
      </c>
      <c r="J65" s="7343" t="s">
        <v>1093</v>
      </c>
      <c r="K65" s="7358" t="s">
        <v>4805</v>
      </c>
      <c r="L65" s="7359" t="s">
        <v>700</v>
      </c>
      <c r="M65" s="7360">
        <v>58250000</v>
      </c>
    </row>
    <row r="66" spans="1:13" s="7295" customFormat="1" ht="25.5" customHeight="1" x14ac:dyDescent="0.25">
      <c r="A66" s="7370">
        <v>1</v>
      </c>
      <c r="B66" s="7371" t="s">
        <v>307</v>
      </c>
      <c r="C66" s="7371" t="s">
        <v>67</v>
      </c>
      <c r="D66" s="7371" t="s">
        <v>167</v>
      </c>
      <c r="E66" s="7371" t="s">
        <v>114</v>
      </c>
      <c r="F66" s="7371"/>
      <c r="G66" s="7358" t="s">
        <v>1155</v>
      </c>
      <c r="H66" s="7451"/>
      <c r="I66" s="7454" t="s">
        <v>5004</v>
      </c>
      <c r="J66" s="7369" t="s">
        <v>1093</v>
      </c>
      <c r="K66" s="7358" t="s">
        <v>749</v>
      </c>
      <c r="L66" s="7359" t="s">
        <v>78</v>
      </c>
      <c r="M66" s="7360">
        <v>105495000</v>
      </c>
    </row>
    <row r="67" spans="1:13" s="7295" customFormat="1" ht="24.9" customHeight="1" x14ac:dyDescent="0.25">
      <c r="A67" s="7370">
        <v>1</v>
      </c>
      <c r="B67" s="7371" t="s">
        <v>307</v>
      </c>
      <c r="C67" s="7371" t="s">
        <v>67</v>
      </c>
      <c r="D67" s="7371" t="s">
        <v>167</v>
      </c>
      <c r="E67" s="7371" t="s">
        <v>81</v>
      </c>
      <c r="F67" s="7371"/>
      <c r="G67" s="7079" t="s">
        <v>8464</v>
      </c>
      <c r="H67" s="7451" t="s">
        <v>310</v>
      </c>
      <c r="I67" s="7080" t="s">
        <v>1158</v>
      </c>
      <c r="J67" s="7343" t="s">
        <v>1093</v>
      </c>
      <c r="K67" s="7079"/>
      <c r="L67" s="7359" t="s">
        <v>78</v>
      </c>
      <c r="M67" s="7360">
        <v>105115000</v>
      </c>
    </row>
    <row r="68" spans="1:13" s="7295" customFormat="1" ht="37.5" customHeight="1" x14ac:dyDescent="0.25">
      <c r="A68" s="7370">
        <v>1</v>
      </c>
      <c r="B68" s="7371" t="s">
        <v>307</v>
      </c>
      <c r="C68" s="7371" t="s">
        <v>67</v>
      </c>
      <c r="D68" s="7371" t="s">
        <v>167</v>
      </c>
      <c r="E68" s="7371" t="s">
        <v>84</v>
      </c>
      <c r="F68" s="7371"/>
      <c r="G68" s="7079" t="s">
        <v>1157</v>
      </c>
      <c r="H68" s="7451" t="s">
        <v>310</v>
      </c>
      <c r="I68" s="7080" t="s">
        <v>5003</v>
      </c>
      <c r="J68" s="7369" t="s">
        <v>1093</v>
      </c>
      <c r="K68" s="7079" t="s">
        <v>1159</v>
      </c>
      <c r="L68" s="7359" t="s">
        <v>78</v>
      </c>
      <c r="M68" s="7360">
        <v>105874000</v>
      </c>
    </row>
    <row r="69" spans="1:13" s="7295" customFormat="1" ht="37.5" customHeight="1" x14ac:dyDescent="0.25">
      <c r="A69" s="7370">
        <v>1</v>
      </c>
      <c r="B69" s="7371" t="s">
        <v>307</v>
      </c>
      <c r="C69" s="7371" t="s">
        <v>67</v>
      </c>
      <c r="D69" s="7371" t="s">
        <v>167</v>
      </c>
      <c r="E69" s="7371" t="s">
        <v>119</v>
      </c>
      <c r="F69" s="7371"/>
      <c r="G69" s="7079" t="s">
        <v>8465</v>
      </c>
      <c r="H69" s="8663" t="s">
        <v>8466</v>
      </c>
      <c r="I69" s="8664"/>
      <c r="J69" s="7369" t="s">
        <v>1093</v>
      </c>
      <c r="K69" s="7079" t="s">
        <v>8467</v>
      </c>
      <c r="L69" s="7359" t="s">
        <v>277</v>
      </c>
      <c r="M69" s="7355">
        <v>81000000</v>
      </c>
    </row>
    <row r="70" spans="1:13" s="7295" customFormat="1" ht="41.25" customHeight="1" x14ac:dyDescent="0.25">
      <c r="A70" s="7370">
        <v>1</v>
      </c>
      <c r="B70" s="7371" t="s">
        <v>307</v>
      </c>
      <c r="C70" s="7371" t="s">
        <v>67</v>
      </c>
      <c r="D70" s="7350" t="s">
        <v>167</v>
      </c>
      <c r="E70" s="7371" t="s">
        <v>185</v>
      </c>
      <c r="F70" s="7371"/>
      <c r="G70" s="7079" t="s">
        <v>302</v>
      </c>
      <c r="H70" s="7451" t="s">
        <v>310</v>
      </c>
      <c r="I70" s="7080" t="s">
        <v>5002</v>
      </c>
      <c r="J70" s="7456" t="s">
        <v>1093</v>
      </c>
      <c r="K70" s="7079" t="s">
        <v>5001</v>
      </c>
      <c r="L70" s="7359" t="s">
        <v>277</v>
      </c>
      <c r="M70" s="7457">
        <v>72964000</v>
      </c>
    </row>
    <row r="71" spans="1:13" s="7295" customFormat="1" ht="16.5" customHeight="1" x14ac:dyDescent="0.25">
      <c r="A71" s="7458">
        <v>1</v>
      </c>
      <c r="B71" s="7459" t="s">
        <v>295</v>
      </c>
      <c r="C71" s="7459" t="s">
        <v>67</v>
      </c>
      <c r="D71" s="7459" t="s">
        <v>285</v>
      </c>
      <c r="E71" s="7459"/>
      <c r="F71" s="7459"/>
      <c r="G71" s="7460" t="s">
        <v>1160</v>
      </c>
      <c r="H71" s="7461"/>
      <c r="I71" s="7318"/>
      <c r="J71" s="7462"/>
      <c r="K71" s="7462"/>
      <c r="L71" s="7462"/>
      <c r="M71" s="7360">
        <f>M73+M74+M75</f>
        <v>81755000</v>
      </c>
    </row>
    <row r="72" spans="1:13" s="7295" customFormat="1" ht="24.9" hidden="1" customHeight="1" x14ac:dyDescent="0.25">
      <c r="A72" s="7370">
        <v>1</v>
      </c>
      <c r="B72" s="7371" t="s">
        <v>295</v>
      </c>
      <c r="C72" s="7371" t="s">
        <v>67</v>
      </c>
      <c r="D72" s="7371" t="s">
        <v>285</v>
      </c>
      <c r="E72" s="7371" t="s">
        <v>67</v>
      </c>
      <c r="F72" s="7371"/>
      <c r="G72" s="7079" t="s">
        <v>1161</v>
      </c>
      <c r="H72" s="7451" t="s">
        <v>310</v>
      </c>
      <c r="I72" s="7080" t="s">
        <v>1162</v>
      </c>
      <c r="J72" s="7359" t="s">
        <v>1093</v>
      </c>
      <c r="K72" s="7358" t="s">
        <v>1163</v>
      </c>
      <c r="L72" s="7359" t="s">
        <v>78</v>
      </c>
      <c r="M72" s="7360">
        <v>21300000</v>
      </c>
    </row>
    <row r="73" spans="1:13" s="7295" customFormat="1" ht="24.9" customHeight="1" x14ac:dyDescent="0.25">
      <c r="A73" s="7370">
        <v>1</v>
      </c>
      <c r="B73" s="7371" t="s">
        <v>295</v>
      </c>
      <c r="C73" s="7371" t="s">
        <v>67</v>
      </c>
      <c r="D73" s="7371" t="s">
        <v>285</v>
      </c>
      <c r="E73" s="7371" t="s">
        <v>114</v>
      </c>
      <c r="F73" s="7371"/>
      <c r="G73" s="7079" t="s">
        <v>1164</v>
      </c>
      <c r="H73" s="7451" t="s">
        <v>310</v>
      </c>
      <c r="I73" s="7080" t="s">
        <v>5000</v>
      </c>
      <c r="J73" s="7359" t="s">
        <v>1093</v>
      </c>
      <c r="K73" s="7358" t="s">
        <v>4999</v>
      </c>
      <c r="L73" s="7359" t="s">
        <v>78</v>
      </c>
      <c r="M73" s="7360">
        <v>0</v>
      </c>
    </row>
    <row r="74" spans="1:13" s="7295" customFormat="1" ht="24.9" customHeight="1" x14ac:dyDescent="0.25">
      <c r="A74" s="7370">
        <v>1</v>
      </c>
      <c r="B74" s="7371" t="s">
        <v>295</v>
      </c>
      <c r="C74" s="7371" t="s">
        <v>67</v>
      </c>
      <c r="D74" s="7371" t="s">
        <v>285</v>
      </c>
      <c r="E74" s="7371" t="s">
        <v>139</v>
      </c>
      <c r="F74" s="7371"/>
      <c r="G74" s="7079" t="s">
        <v>1165</v>
      </c>
      <c r="H74" s="7451" t="s">
        <v>310</v>
      </c>
      <c r="I74" s="7080" t="s">
        <v>1166</v>
      </c>
      <c r="J74" s="7359" t="s">
        <v>1093</v>
      </c>
      <c r="K74" s="7358" t="s">
        <v>4806</v>
      </c>
      <c r="L74" s="7359" t="s">
        <v>78</v>
      </c>
      <c r="M74" s="7360">
        <v>40135000</v>
      </c>
    </row>
    <row r="75" spans="1:13" s="7295" customFormat="1" ht="24.9" customHeight="1" x14ac:dyDescent="0.25">
      <c r="A75" s="7349">
        <v>1</v>
      </c>
      <c r="B75" s="7350" t="s">
        <v>295</v>
      </c>
      <c r="C75" s="7350" t="s">
        <v>67</v>
      </c>
      <c r="D75" s="7350" t="s">
        <v>285</v>
      </c>
      <c r="E75" s="7350" t="s">
        <v>84</v>
      </c>
      <c r="F75" s="7350"/>
      <c r="G75" s="7463" t="s">
        <v>1167</v>
      </c>
      <c r="H75" s="7464"/>
      <c r="I75" s="7465" t="s">
        <v>4998</v>
      </c>
      <c r="J75" s="7463" t="s">
        <v>1093</v>
      </c>
      <c r="K75" s="7463" t="s">
        <v>4807</v>
      </c>
      <c r="L75" s="7354" t="s">
        <v>78</v>
      </c>
      <c r="M75" s="7374">
        <v>41620000</v>
      </c>
    </row>
    <row r="76" spans="1:13" s="7295" customFormat="1" ht="15" customHeight="1" x14ac:dyDescent="0.25">
      <c r="A76" s="7466">
        <v>1</v>
      </c>
      <c r="B76" s="7322" t="s">
        <v>295</v>
      </c>
      <c r="C76" s="7322" t="s">
        <v>67</v>
      </c>
      <c r="D76" s="7322" t="s">
        <v>286</v>
      </c>
      <c r="E76" s="7322"/>
      <c r="F76" s="7322"/>
      <c r="G76" s="7431" t="s">
        <v>4997</v>
      </c>
      <c r="H76" s="7432"/>
      <c r="I76" s="7325"/>
      <c r="J76" s="7326"/>
      <c r="K76" s="7326"/>
      <c r="L76" s="7326"/>
      <c r="M76" s="7467">
        <f>M77</f>
        <v>13500000</v>
      </c>
    </row>
    <row r="77" spans="1:13" s="7295" customFormat="1" ht="26.25" customHeight="1" x14ac:dyDescent="0.25">
      <c r="A77" s="7340">
        <v>1</v>
      </c>
      <c r="B77" s="7341" t="s">
        <v>295</v>
      </c>
      <c r="C77" s="7341" t="s">
        <v>67</v>
      </c>
      <c r="D77" s="7341" t="s">
        <v>286</v>
      </c>
      <c r="E77" s="7341" t="s">
        <v>72</v>
      </c>
      <c r="F77" s="7341"/>
      <c r="G77" s="7468" t="s">
        <v>4996</v>
      </c>
      <c r="H77" s="7469"/>
      <c r="I77" s="7470" t="s">
        <v>1170</v>
      </c>
      <c r="J77" s="7468" t="s">
        <v>1093</v>
      </c>
      <c r="K77" s="7468" t="s">
        <v>4995</v>
      </c>
      <c r="L77" s="7344" t="s">
        <v>78</v>
      </c>
      <c r="M77" s="7345">
        <v>13500000</v>
      </c>
    </row>
    <row r="78" spans="1:13" s="7295" customFormat="1" ht="24.9" hidden="1" customHeight="1" x14ac:dyDescent="0.25">
      <c r="A78" s="7375">
        <v>1</v>
      </c>
      <c r="B78" s="7423" t="s">
        <v>295</v>
      </c>
      <c r="C78" s="7423" t="s">
        <v>67</v>
      </c>
      <c r="D78" s="7423" t="s">
        <v>349</v>
      </c>
      <c r="E78" s="7423" t="s">
        <v>72</v>
      </c>
      <c r="F78" s="7423"/>
      <c r="G78" s="7471" t="s">
        <v>1168</v>
      </c>
      <c r="H78" s="7451" t="s">
        <v>310</v>
      </c>
      <c r="I78" s="7080" t="s">
        <v>1169</v>
      </c>
      <c r="J78" s="7359" t="s">
        <v>1093</v>
      </c>
      <c r="K78" s="7358" t="s">
        <v>1156</v>
      </c>
      <c r="L78" s="7426" t="s">
        <v>78</v>
      </c>
      <c r="M78" s="7472"/>
    </row>
    <row r="79" spans="1:13" s="7295" customFormat="1" ht="16.5" customHeight="1" x14ac:dyDescent="0.25">
      <c r="A79" s="7473">
        <v>1</v>
      </c>
      <c r="B79" s="7322" t="s">
        <v>295</v>
      </c>
      <c r="C79" s="7322" t="s">
        <v>67</v>
      </c>
      <c r="D79" s="7322" t="s">
        <v>288</v>
      </c>
      <c r="E79" s="7322"/>
      <c r="F79" s="7322"/>
      <c r="G79" s="7431" t="s">
        <v>1171</v>
      </c>
      <c r="H79" s="7432"/>
      <c r="I79" s="7325"/>
      <c r="J79" s="7326"/>
      <c r="K79" s="7326"/>
      <c r="L79" s="7326"/>
      <c r="M79" s="7433">
        <f>M80+M81</f>
        <v>68978000</v>
      </c>
    </row>
    <row r="80" spans="1:13" s="7295" customFormat="1" ht="24.9" customHeight="1" x14ac:dyDescent="0.25">
      <c r="A80" s="7349">
        <v>1</v>
      </c>
      <c r="B80" s="7371" t="s">
        <v>295</v>
      </c>
      <c r="C80" s="7371" t="s">
        <v>67</v>
      </c>
      <c r="D80" s="7371" t="s">
        <v>288</v>
      </c>
      <c r="E80" s="7371" t="s">
        <v>109</v>
      </c>
      <c r="F80" s="7371"/>
      <c r="G80" s="7079" t="s">
        <v>4994</v>
      </c>
      <c r="H80" s="7451" t="s">
        <v>310</v>
      </c>
      <c r="I80" s="7080" t="s">
        <v>4993</v>
      </c>
      <c r="J80" s="7359" t="s">
        <v>1093</v>
      </c>
      <c r="K80" s="7358" t="s">
        <v>334</v>
      </c>
      <c r="L80" s="7359" t="s">
        <v>78</v>
      </c>
      <c r="M80" s="7360">
        <v>17814000</v>
      </c>
    </row>
    <row r="81" spans="1:13" s="7295" customFormat="1" ht="31.5" customHeight="1" x14ac:dyDescent="0.25">
      <c r="A81" s="7370">
        <v>1</v>
      </c>
      <c r="B81" s="7371" t="s">
        <v>295</v>
      </c>
      <c r="C81" s="7371" t="s">
        <v>67</v>
      </c>
      <c r="D81" s="7371" t="s">
        <v>288</v>
      </c>
      <c r="E81" s="7371" t="s">
        <v>114</v>
      </c>
      <c r="F81" s="7371"/>
      <c r="G81" s="7079" t="s">
        <v>4992</v>
      </c>
      <c r="H81" s="7451" t="s">
        <v>310</v>
      </c>
      <c r="I81" s="7080" t="s">
        <v>4991</v>
      </c>
      <c r="J81" s="7359" t="s">
        <v>1093</v>
      </c>
      <c r="K81" s="7358" t="s">
        <v>4990</v>
      </c>
      <c r="L81" s="7456" t="s">
        <v>4989</v>
      </c>
      <c r="M81" s="7360">
        <v>51164000</v>
      </c>
    </row>
    <row r="82" spans="1:13" s="7295" customFormat="1" ht="24.9" customHeight="1" x14ac:dyDescent="0.25">
      <c r="A82" s="8665" t="s">
        <v>1</v>
      </c>
      <c r="B82" s="8666"/>
      <c r="C82" s="8666"/>
      <c r="D82" s="8666"/>
      <c r="E82" s="8666"/>
      <c r="F82" s="8666"/>
      <c r="G82" s="8666"/>
      <c r="H82" s="8666"/>
      <c r="I82" s="8666"/>
      <c r="J82" s="8666"/>
      <c r="K82" s="8666"/>
      <c r="L82" s="8667"/>
      <c r="M82" s="7474">
        <f>M15+M10</f>
        <v>15526213500</v>
      </c>
    </row>
    <row r="83" spans="1:13" s="7295" customFormat="1" ht="24.9" hidden="1" customHeight="1" x14ac:dyDescent="0.25">
      <c r="A83" s="7365">
        <v>1</v>
      </c>
      <c r="H83" s="7475"/>
      <c r="M83" s="7476"/>
    </row>
    <row r="84" spans="1:13" s="7295" customFormat="1" ht="24.9" hidden="1" customHeight="1" x14ac:dyDescent="0.25">
      <c r="A84" s="7477"/>
      <c r="H84" s="7475"/>
      <c r="K84" s="7478" t="s">
        <v>1173</v>
      </c>
      <c r="M84" s="7476"/>
    </row>
    <row r="85" spans="1:13" s="7295" customFormat="1" ht="24.9" hidden="1" customHeight="1" x14ac:dyDescent="0.25">
      <c r="A85" s="7479"/>
      <c r="H85" s="7475"/>
      <c r="K85" s="7480" t="s">
        <v>1174</v>
      </c>
      <c r="M85" s="7481"/>
    </row>
    <row r="86" spans="1:13" s="7295" customFormat="1" ht="24.9" hidden="1" customHeight="1" x14ac:dyDescent="0.25">
      <c r="H86" s="7475"/>
      <c r="K86" s="7480" t="s">
        <v>308</v>
      </c>
      <c r="M86" s="7481"/>
    </row>
    <row r="87" spans="1:13" s="7295" customFormat="1" ht="24.9" customHeight="1" x14ac:dyDescent="0.25">
      <c r="H87" s="7475"/>
      <c r="K87" s="7482"/>
      <c r="M87" s="7482"/>
    </row>
    <row r="88" spans="1:13" s="7295" customFormat="1" ht="24.9" hidden="1" customHeight="1" x14ac:dyDescent="0.25">
      <c r="H88" s="7475"/>
      <c r="K88" s="7482"/>
      <c r="M88" s="7482"/>
    </row>
    <row r="89" spans="1:13" s="7295" customFormat="1" x14ac:dyDescent="0.25">
      <c r="H89" s="7475"/>
      <c r="K89" s="7482"/>
      <c r="M89" s="7482"/>
    </row>
    <row r="90" spans="1:13" s="7295" customFormat="1" ht="24.9" hidden="1" customHeight="1" x14ac:dyDescent="0.25">
      <c r="H90" s="7475"/>
      <c r="K90" s="7482"/>
      <c r="M90" s="7482"/>
    </row>
    <row r="91" spans="1:13" s="7295" customFormat="1" ht="24.9" hidden="1" customHeight="1" x14ac:dyDescent="0.25">
      <c r="H91" s="7475"/>
      <c r="K91" s="7480" t="s">
        <v>1175</v>
      </c>
      <c r="M91" s="7481"/>
    </row>
    <row r="92" spans="1:13" s="7295" customFormat="1" ht="24.9" customHeight="1" x14ac:dyDescent="0.25">
      <c r="H92" s="7475"/>
      <c r="K92" s="7480"/>
      <c r="M92" s="7481"/>
    </row>
    <row r="93" spans="1:13" s="7295" customFormat="1" ht="24.9" customHeight="1" x14ac:dyDescent="0.25">
      <c r="B93" s="7401"/>
      <c r="C93" s="7401"/>
      <c r="D93" s="7401"/>
      <c r="E93" s="7401"/>
      <c r="F93" s="7401"/>
      <c r="G93" s="7483"/>
      <c r="H93" s="7475"/>
      <c r="I93" s="7483"/>
      <c r="J93" s="7483"/>
      <c r="K93" s="7483"/>
      <c r="L93" s="7483"/>
    </row>
    <row r="94" spans="1:13" s="7295" customFormat="1" ht="42.75" customHeight="1" x14ac:dyDescent="0.25">
      <c r="B94" s="7366"/>
      <c r="C94" s="7366"/>
      <c r="D94" s="7366"/>
      <c r="E94" s="7366"/>
      <c r="F94" s="7366"/>
      <c r="H94" s="7475"/>
    </row>
    <row r="95" spans="1:13" s="7295" customFormat="1" x14ac:dyDescent="0.25">
      <c r="B95" s="7366"/>
      <c r="C95" s="7366"/>
      <c r="D95" s="7366"/>
      <c r="E95" s="7366"/>
      <c r="F95" s="7366"/>
      <c r="H95" s="7475"/>
      <c r="L95" s="7483"/>
    </row>
    <row r="96" spans="1:13" s="7295" customFormat="1" ht="24.9" customHeight="1" x14ac:dyDescent="0.25">
      <c r="B96" s="7366"/>
      <c r="C96" s="7366"/>
      <c r="D96" s="7366"/>
      <c r="E96" s="7366"/>
      <c r="F96" s="7366"/>
      <c r="H96" s="7475"/>
    </row>
    <row r="97" spans="1:14" s="7295" customFormat="1" ht="24.9" hidden="1" customHeight="1" x14ac:dyDescent="0.25">
      <c r="A97" s="7366"/>
      <c r="B97" s="7366"/>
      <c r="C97" s="7366"/>
      <c r="D97" s="7366"/>
      <c r="E97" s="7366"/>
      <c r="F97" s="7366"/>
      <c r="H97" s="7475"/>
    </row>
    <row r="98" spans="1:14" s="7295" customFormat="1" ht="32.25" customHeight="1" x14ac:dyDescent="0.25">
      <c r="A98" s="7366"/>
      <c r="B98" s="7366"/>
      <c r="C98" s="7366"/>
      <c r="D98" s="7366"/>
      <c r="E98" s="7366"/>
      <c r="F98" s="7366"/>
      <c r="H98" s="7475"/>
    </row>
    <row r="99" spans="1:14" s="7295" customFormat="1" ht="24.9" hidden="1" customHeight="1" x14ac:dyDescent="0.25">
      <c r="A99" s="7366"/>
      <c r="B99" s="7366"/>
      <c r="C99" s="7366"/>
      <c r="D99" s="7366"/>
      <c r="E99" s="7366"/>
      <c r="F99" s="7366"/>
      <c r="H99" s="7475"/>
    </row>
    <row r="100" spans="1:14" s="7295" customFormat="1" ht="24.9" hidden="1" customHeight="1" x14ac:dyDescent="0.25">
      <c r="A100" s="7366"/>
      <c r="B100" s="7366"/>
      <c r="C100" s="7366"/>
      <c r="D100" s="7366"/>
      <c r="E100" s="7366"/>
      <c r="F100" s="7366"/>
      <c r="H100" s="7475"/>
    </row>
    <row r="101" spans="1:14" s="7295" customFormat="1" ht="24.9" customHeight="1" x14ac:dyDescent="0.25">
      <c r="A101" s="7366"/>
      <c r="B101" s="7366"/>
      <c r="C101" s="7366"/>
      <c r="D101" s="7366"/>
      <c r="E101" s="7366"/>
      <c r="F101" s="7366"/>
      <c r="H101" s="7475"/>
    </row>
    <row r="102" spans="1:14" s="7295" customFormat="1" ht="24.9" customHeight="1" x14ac:dyDescent="0.25">
      <c r="A102" s="7366"/>
      <c r="B102" s="7366"/>
      <c r="C102" s="7366"/>
      <c r="D102" s="7366"/>
      <c r="E102" s="7366"/>
      <c r="F102" s="7366"/>
      <c r="H102" s="7475"/>
    </row>
    <row r="103" spans="1:14" s="7295" customFormat="1" ht="24.9" customHeight="1" x14ac:dyDescent="0.25">
      <c r="A103" s="7366"/>
      <c r="B103" s="7366"/>
      <c r="C103" s="7366"/>
      <c r="D103" s="7366"/>
      <c r="E103" s="7366"/>
      <c r="F103" s="7366"/>
      <c r="H103" s="7475"/>
    </row>
    <row r="104" spans="1:14" s="7295" customFormat="1" ht="24.9" customHeight="1" x14ac:dyDescent="0.25">
      <c r="A104" s="7366"/>
      <c r="B104" s="7366"/>
      <c r="C104" s="7366"/>
      <c r="D104" s="7366"/>
      <c r="E104" s="7366"/>
      <c r="F104" s="7366"/>
      <c r="H104" s="7475"/>
    </row>
    <row r="105" spans="1:14" s="7295" customFormat="1" ht="15" customHeight="1" x14ac:dyDescent="0.25">
      <c r="A105" s="7366"/>
      <c r="B105" s="7366"/>
      <c r="C105" s="7366"/>
      <c r="D105" s="7366"/>
      <c r="E105" s="7366"/>
      <c r="F105" s="7366"/>
      <c r="H105" s="7475"/>
    </row>
    <row r="106" spans="1:14" s="7304" customFormat="1" ht="21" customHeight="1" x14ac:dyDescent="0.25">
      <c r="A106" s="7366"/>
      <c r="B106" s="7366"/>
      <c r="C106" s="7366"/>
      <c r="D106" s="7366"/>
      <c r="E106" s="7366"/>
      <c r="F106" s="7366"/>
      <c r="G106" s="7295"/>
      <c r="H106" s="7475"/>
      <c r="I106" s="7295"/>
      <c r="J106" s="7295"/>
      <c r="K106" s="7295"/>
      <c r="L106" s="7295"/>
      <c r="M106" s="7295"/>
    </row>
    <row r="107" spans="1:14" s="7295" customFormat="1" x14ac:dyDescent="0.25">
      <c r="A107" s="7366"/>
      <c r="B107" s="7366"/>
      <c r="C107" s="7366"/>
      <c r="D107" s="7366"/>
      <c r="E107" s="7366"/>
      <c r="F107" s="7366"/>
      <c r="H107" s="7475"/>
    </row>
    <row r="108" spans="1:14" s="7295" customFormat="1" hidden="1" x14ac:dyDescent="0.25">
      <c r="A108" s="7366"/>
      <c r="B108" s="7366"/>
      <c r="C108" s="7366"/>
      <c r="D108" s="7366"/>
      <c r="E108" s="7366"/>
      <c r="F108" s="7366"/>
      <c r="H108" s="7475"/>
    </row>
    <row r="109" spans="1:14" s="7295" customFormat="1" hidden="1" x14ac:dyDescent="0.25">
      <c r="A109" s="7366"/>
      <c r="B109" s="7366"/>
      <c r="C109" s="7366"/>
      <c r="D109" s="7366"/>
      <c r="E109" s="7366"/>
      <c r="F109" s="7366"/>
      <c r="H109" s="7475"/>
    </row>
    <row r="110" spans="1:14" s="7295" customFormat="1" hidden="1" x14ac:dyDescent="0.25">
      <c r="A110" s="7366"/>
      <c r="B110" s="7366"/>
      <c r="C110" s="7366"/>
      <c r="D110" s="7366"/>
      <c r="E110" s="7366"/>
      <c r="F110" s="7366"/>
      <c r="H110" s="7475"/>
      <c r="N110" s="7476"/>
    </row>
    <row r="111" spans="1:14" s="7295" customFormat="1" hidden="1" x14ac:dyDescent="0.25">
      <c r="A111" s="7366"/>
      <c r="B111" s="7366"/>
      <c r="C111" s="7366"/>
      <c r="D111" s="7366"/>
      <c r="E111" s="7366"/>
      <c r="F111" s="7366"/>
      <c r="H111" s="7475"/>
      <c r="N111" s="7481"/>
    </row>
    <row r="112" spans="1:14" s="7295" customFormat="1" hidden="1" x14ac:dyDescent="0.25">
      <c r="A112" s="7366"/>
      <c r="B112" s="7366"/>
      <c r="C112" s="7366"/>
      <c r="D112" s="7366"/>
      <c r="E112" s="7366"/>
      <c r="F112" s="7366"/>
      <c r="H112" s="7475"/>
      <c r="N112" s="7481"/>
    </row>
    <row r="113" spans="1:14" s="7295" customFormat="1" hidden="1" x14ac:dyDescent="0.25">
      <c r="A113" s="7366"/>
      <c r="B113" s="7366"/>
      <c r="C113" s="7366"/>
      <c r="D113" s="7366"/>
      <c r="E113" s="7366"/>
      <c r="F113" s="7366"/>
      <c r="H113" s="7475"/>
      <c r="N113" s="7484"/>
    </row>
    <row r="114" spans="1:14" s="7295" customFormat="1" hidden="1" x14ac:dyDescent="0.25">
      <c r="A114" s="7366"/>
      <c r="B114" s="7366"/>
      <c r="C114" s="7366"/>
      <c r="D114" s="7366"/>
      <c r="E114" s="7366"/>
      <c r="F114" s="7366"/>
      <c r="H114" s="7475"/>
      <c r="N114" s="7484"/>
    </row>
    <row r="115" spans="1:14" s="7295" customFormat="1" hidden="1" x14ac:dyDescent="0.25">
      <c r="A115" s="7366"/>
      <c r="B115" s="7366"/>
      <c r="C115" s="7366"/>
      <c r="D115" s="7366"/>
      <c r="E115" s="7366"/>
      <c r="F115" s="7366"/>
      <c r="H115" s="7475"/>
      <c r="N115" s="7484"/>
    </row>
    <row r="116" spans="1:14" s="7295" customFormat="1" hidden="1" x14ac:dyDescent="0.25">
      <c r="A116" s="7366"/>
      <c r="B116" s="7366"/>
      <c r="C116" s="7366"/>
      <c r="D116" s="7366"/>
      <c r="E116" s="7366"/>
      <c r="F116" s="7366"/>
      <c r="H116" s="7475"/>
      <c r="N116" s="7484"/>
    </row>
    <row r="117" spans="1:14" s="7295" customFormat="1" hidden="1" x14ac:dyDescent="0.25">
      <c r="A117" s="7366"/>
      <c r="B117" s="7366"/>
      <c r="C117" s="7366"/>
      <c r="D117" s="7366"/>
      <c r="E117" s="7366"/>
      <c r="F117" s="7366"/>
      <c r="H117" s="7475"/>
      <c r="N117" s="7484"/>
    </row>
    <row r="118" spans="1:14" s="7295" customFormat="1" hidden="1" x14ac:dyDescent="0.25">
      <c r="A118" s="7366"/>
      <c r="B118" s="7366"/>
      <c r="C118" s="7366"/>
      <c r="D118" s="7366"/>
      <c r="E118" s="7366"/>
      <c r="F118" s="7366"/>
      <c r="H118" s="7475"/>
      <c r="N118" s="7484"/>
    </row>
    <row r="119" spans="1:14" s="7295" customFormat="1" hidden="1" x14ac:dyDescent="0.25">
      <c r="A119" s="7366"/>
      <c r="B119" s="7366"/>
      <c r="C119" s="7366"/>
      <c r="D119" s="7366"/>
      <c r="E119" s="7366"/>
      <c r="F119" s="7366"/>
      <c r="H119" s="7475"/>
    </row>
    <row r="120" spans="1:14" s="7295" customFormat="1" x14ac:dyDescent="0.25">
      <c r="A120" s="7366"/>
      <c r="B120" s="7366"/>
      <c r="C120" s="7366"/>
      <c r="D120" s="7366"/>
      <c r="E120" s="7366"/>
      <c r="F120" s="7366"/>
      <c r="H120" s="7475"/>
    </row>
    <row r="121" spans="1:14" s="7295" customFormat="1" x14ac:dyDescent="0.25">
      <c r="A121" s="7366"/>
      <c r="B121" s="7366"/>
      <c r="C121" s="7366"/>
      <c r="D121" s="7366"/>
      <c r="E121" s="7366"/>
      <c r="F121" s="7366"/>
      <c r="H121" s="7475"/>
    </row>
    <row r="122" spans="1:14" s="7295" customFormat="1" x14ac:dyDescent="0.25">
      <c r="A122" s="7366"/>
      <c r="B122" s="7366"/>
      <c r="C122" s="7366"/>
      <c r="D122" s="7366"/>
      <c r="E122" s="7366"/>
      <c r="F122" s="7366"/>
      <c r="H122" s="7475"/>
    </row>
    <row r="123" spans="1:14" s="7295" customFormat="1" x14ac:dyDescent="0.25">
      <c r="A123" s="7366"/>
      <c r="B123" s="7366"/>
      <c r="C123" s="7366"/>
      <c r="D123" s="7366"/>
      <c r="E123" s="7366"/>
      <c r="F123" s="7366"/>
      <c r="H123" s="7475"/>
    </row>
    <row r="124" spans="1:14" s="7295" customFormat="1" x14ac:dyDescent="0.25">
      <c r="A124" s="7366"/>
      <c r="B124" s="7366"/>
      <c r="C124" s="7366"/>
      <c r="D124" s="7366"/>
      <c r="E124" s="7366"/>
      <c r="F124" s="7366"/>
      <c r="H124" s="7475"/>
    </row>
    <row r="125" spans="1:14" s="7295" customFormat="1" x14ac:dyDescent="0.25">
      <c r="A125" s="7366"/>
      <c r="B125" s="7366"/>
      <c r="C125" s="7366"/>
      <c r="D125" s="7366"/>
      <c r="E125" s="7366"/>
      <c r="F125" s="7366"/>
      <c r="H125" s="7475"/>
    </row>
    <row r="126" spans="1:14" s="7295" customFormat="1" x14ac:dyDescent="0.25">
      <c r="A126" s="7366"/>
      <c r="B126" s="7366"/>
      <c r="C126" s="7366"/>
      <c r="D126" s="7366"/>
      <c r="E126" s="7366"/>
      <c r="F126" s="7366"/>
      <c r="H126" s="7475"/>
    </row>
    <row r="127" spans="1:14" s="7295" customFormat="1" x14ac:dyDescent="0.25">
      <c r="A127" s="7366"/>
      <c r="B127" s="7366"/>
      <c r="C127" s="7366"/>
      <c r="D127" s="7366"/>
      <c r="E127" s="7366"/>
      <c r="F127" s="7366"/>
      <c r="H127" s="7475"/>
    </row>
    <row r="128" spans="1:14" s="7295" customFormat="1" x14ac:dyDescent="0.25">
      <c r="A128" s="7366"/>
      <c r="B128" s="7366"/>
      <c r="C128" s="7366"/>
      <c r="D128" s="7366"/>
      <c r="E128" s="7366"/>
      <c r="F128" s="7366"/>
      <c r="H128" s="7475"/>
    </row>
    <row r="129" spans="1:13" s="7295" customFormat="1" x14ac:dyDescent="0.25">
      <c r="A129" s="7366"/>
      <c r="B129" s="7366"/>
      <c r="C129" s="7366"/>
      <c r="D129" s="7366"/>
      <c r="E129" s="7366"/>
      <c r="F129" s="7366"/>
      <c r="H129" s="7475"/>
    </row>
    <row r="130" spans="1:13" s="7295" customFormat="1" x14ac:dyDescent="0.25">
      <c r="A130" s="7366"/>
      <c r="B130" s="7366"/>
      <c r="C130" s="7366"/>
      <c r="D130" s="7366"/>
      <c r="E130" s="7366"/>
      <c r="F130" s="7366"/>
      <c r="H130" s="7475"/>
    </row>
    <row r="131" spans="1:13" s="7295" customFormat="1" x14ac:dyDescent="0.25">
      <c r="A131" s="7366"/>
      <c r="B131" s="7366"/>
      <c r="C131" s="7366"/>
      <c r="D131" s="7366"/>
      <c r="E131" s="7366"/>
      <c r="F131" s="7366"/>
      <c r="H131" s="7475"/>
    </row>
    <row r="132" spans="1:13" s="7295" customFormat="1" x14ac:dyDescent="0.25">
      <c r="A132" s="7366"/>
      <c r="B132" s="7366"/>
      <c r="C132" s="7366"/>
      <c r="D132" s="7366"/>
      <c r="E132" s="7366"/>
      <c r="F132" s="7366"/>
      <c r="H132" s="7475"/>
    </row>
    <row r="133" spans="1:13" s="7295" customFormat="1" x14ac:dyDescent="0.25">
      <c r="A133" s="7366"/>
      <c r="B133" s="7366"/>
      <c r="C133" s="7366"/>
      <c r="D133" s="7366"/>
      <c r="E133" s="7366"/>
      <c r="F133" s="7366"/>
      <c r="H133" s="7475"/>
    </row>
    <row r="134" spans="1:13" s="7295" customFormat="1" x14ac:dyDescent="0.25">
      <c r="A134" s="7366"/>
      <c r="B134" s="7366"/>
      <c r="C134" s="7366"/>
      <c r="D134" s="7366"/>
      <c r="E134" s="7366"/>
      <c r="F134" s="7366"/>
      <c r="H134" s="7475"/>
    </row>
    <row r="135" spans="1:13" s="7295" customFormat="1" x14ac:dyDescent="0.25">
      <c r="A135" s="7366"/>
      <c r="B135" s="7366"/>
      <c r="C135" s="7366"/>
      <c r="D135" s="7366"/>
      <c r="E135" s="7366"/>
      <c r="F135" s="7366"/>
      <c r="H135" s="7475"/>
    </row>
    <row r="136" spans="1:13" s="7295" customFormat="1" x14ac:dyDescent="0.25">
      <c r="A136" s="7366"/>
      <c r="B136" s="7366"/>
      <c r="C136" s="7366"/>
      <c r="D136" s="7366"/>
      <c r="E136" s="7366"/>
      <c r="F136" s="7366"/>
      <c r="H136" s="7475"/>
    </row>
    <row r="137" spans="1:13" s="7295" customFormat="1" x14ac:dyDescent="0.25">
      <c r="A137" s="7366"/>
      <c r="B137" s="7366"/>
      <c r="C137" s="7366"/>
      <c r="D137" s="7366"/>
      <c r="E137" s="7366"/>
      <c r="F137" s="7366"/>
      <c r="H137" s="7475"/>
    </row>
    <row r="138" spans="1:13" s="7295" customFormat="1" x14ac:dyDescent="0.25">
      <c r="A138" s="7366"/>
      <c r="B138" s="7366"/>
      <c r="C138" s="7366"/>
      <c r="D138" s="7366"/>
      <c r="E138" s="7366"/>
      <c r="F138" s="7366"/>
      <c r="H138" s="7475"/>
    </row>
    <row r="139" spans="1:13" s="7295" customFormat="1" x14ac:dyDescent="0.3">
      <c r="A139" s="7366"/>
      <c r="B139" s="7366"/>
      <c r="C139" s="7366"/>
      <c r="D139" s="7366"/>
      <c r="E139" s="7366"/>
      <c r="F139" s="7366"/>
      <c r="H139" s="7475"/>
      <c r="M139" s="7281"/>
    </row>
    <row r="140" spans="1:13" s="7295" customFormat="1" x14ac:dyDescent="0.3">
      <c r="A140" s="7366"/>
      <c r="B140" s="7278"/>
      <c r="C140" s="7278"/>
      <c r="D140" s="7278"/>
      <c r="E140" s="7278"/>
      <c r="F140" s="7278"/>
      <c r="G140" s="7281"/>
      <c r="H140" s="7280"/>
      <c r="I140" s="7281"/>
      <c r="J140" s="7281"/>
      <c r="K140" s="7281"/>
      <c r="L140" s="7281"/>
      <c r="M140" s="7281"/>
    </row>
    <row r="141" spans="1:13" s="7295" customFormat="1" x14ac:dyDescent="0.3">
      <c r="A141" s="7366"/>
      <c r="B141" s="7278"/>
      <c r="C141" s="7278"/>
      <c r="D141" s="7278"/>
      <c r="E141" s="7278"/>
      <c r="F141" s="7278"/>
      <c r="G141" s="7281"/>
      <c r="H141" s="7280"/>
      <c r="I141" s="7281"/>
      <c r="J141" s="7281"/>
      <c r="K141" s="7281"/>
      <c r="L141" s="7281"/>
      <c r="M141" s="7281"/>
    </row>
    <row r="142" spans="1:13" s="7295" customFormat="1" x14ac:dyDescent="0.3">
      <c r="A142" s="7366"/>
      <c r="B142" s="7278"/>
      <c r="C142" s="7278"/>
      <c r="D142" s="7278"/>
      <c r="E142" s="7278"/>
      <c r="F142" s="7278"/>
      <c r="G142" s="7281"/>
      <c r="H142" s="7280"/>
      <c r="I142" s="7281"/>
      <c r="J142" s="7281"/>
      <c r="K142" s="7281"/>
      <c r="L142" s="7281"/>
      <c r="M142" s="7281"/>
    </row>
    <row r="143" spans="1:13" s="7295" customFormat="1" x14ac:dyDescent="0.3">
      <c r="A143" s="7366"/>
      <c r="B143" s="7278"/>
      <c r="C143" s="7278"/>
      <c r="D143" s="7278"/>
      <c r="E143" s="7278"/>
      <c r="F143" s="7278"/>
      <c r="G143" s="7281"/>
      <c r="H143" s="7280"/>
      <c r="I143" s="7281"/>
      <c r="J143" s="7281"/>
      <c r="K143" s="7281"/>
      <c r="L143" s="7281"/>
      <c r="M143" s="7281"/>
    </row>
    <row r="144" spans="1:13" s="7295" customFormat="1" x14ac:dyDescent="0.3">
      <c r="A144" s="7278"/>
      <c r="B144" s="7278"/>
      <c r="C144" s="7278"/>
      <c r="D144" s="7278"/>
      <c r="E144" s="7278"/>
      <c r="F144" s="7278"/>
      <c r="G144" s="7281"/>
      <c r="H144" s="7280"/>
      <c r="I144" s="7281"/>
      <c r="J144" s="7281"/>
      <c r="K144" s="7281"/>
      <c r="L144" s="7281"/>
      <c r="M144" s="7281"/>
    </row>
    <row r="145" spans="1:13" s="7295" customFormat="1" x14ac:dyDescent="0.3">
      <c r="A145" s="7278"/>
      <c r="B145" s="7278"/>
      <c r="C145" s="7278"/>
      <c r="D145" s="7278"/>
      <c r="E145" s="7278"/>
      <c r="F145" s="7278"/>
      <c r="G145" s="7281"/>
      <c r="H145" s="7280"/>
      <c r="I145" s="7281"/>
      <c r="J145" s="7281"/>
      <c r="K145" s="7281"/>
      <c r="L145" s="7281"/>
      <c r="M145" s="7281"/>
    </row>
    <row r="146" spans="1:13" s="7295" customFormat="1" x14ac:dyDescent="0.3">
      <c r="A146" s="7278"/>
      <c r="B146" s="7278"/>
      <c r="C146" s="7278"/>
      <c r="D146" s="7278"/>
      <c r="E146" s="7278"/>
      <c r="F146" s="7278"/>
      <c r="G146" s="7281"/>
      <c r="H146" s="7280"/>
      <c r="I146" s="7281"/>
      <c r="J146" s="7281"/>
      <c r="K146" s="7281"/>
      <c r="L146" s="7281"/>
      <c r="M146" s="7281"/>
    </row>
    <row r="147" spans="1:13" s="7295" customFormat="1" x14ac:dyDescent="0.3">
      <c r="A147" s="7278"/>
      <c r="B147" s="7278"/>
      <c r="C147" s="7278"/>
      <c r="D147" s="7278"/>
      <c r="E147" s="7278"/>
      <c r="F147" s="7278"/>
      <c r="G147" s="7281"/>
      <c r="H147" s="7280"/>
      <c r="I147" s="7281"/>
      <c r="J147" s="7281"/>
      <c r="K147" s="7281"/>
      <c r="L147" s="7281"/>
      <c r="M147" s="7281"/>
    </row>
    <row r="148" spans="1:13" s="7295" customFormat="1" x14ac:dyDescent="0.3">
      <c r="A148" s="7278"/>
      <c r="B148" s="7278"/>
      <c r="C148" s="7278"/>
      <c r="D148" s="7278"/>
      <c r="E148" s="7278"/>
      <c r="F148" s="7278"/>
      <c r="G148" s="7281"/>
      <c r="H148" s="7280"/>
      <c r="I148" s="7281"/>
      <c r="J148" s="7281"/>
      <c r="K148" s="7281"/>
      <c r="L148" s="7281"/>
      <c r="M148" s="7281"/>
    </row>
    <row r="149" spans="1:13" s="7295" customFormat="1" x14ac:dyDescent="0.3">
      <c r="A149" s="7278"/>
      <c r="B149" s="7278"/>
      <c r="C149" s="7278"/>
      <c r="D149" s="7278"/>
      <c r="E149" s="7278"/>
      <c r="F149" s="7278"/>
      <c r="G149" s="7281"/>
      <c r="H149" s="7280"/>
      <c r="I149" s="7281"/>
      <c r="J149" s="7281"/>
      <c r="K149" s="7281"/>
      <c r="L149" s="7281"/>
      <c r="M149" s="7281"/>
    </row>
    <row r="150" spans="1:13" s="7295" customFormat="1" x14ac:dyDescent="0.3">
      <c r="A150" s="7278"/>
      <c r="B150" s="7278"/>
      <c r="C150" s="7278"/>
      <c r="D150" s="7278"/>
      <c r="E150" s="7278"/>
      <c r="F150" s="7278"/>
      <c r="G150" s="7281"/>
      <c r="H150" s="7280"/>
      <c r="I150" s="7281"/>
      <c r="J150" s="7281"/>
      <c r="K150" s="7281"/>
      <c r="L150" s="7281"/>
      <c r="M150" s="7281"/>
    </row>
    <row r="151" spans="1:13" s="7295" customFormat="1" x14ac:dyDescent="0.3">
      <c r="A151" s="7278"/>
      <c r="B151" s="7278"/>
      <c r="C151" s="7278"/>
      <c r="D151" s="7278"/>
      <c r="E151" s="7278"/>
      <c r="F151" s="7278"/>
      <c r="G151" s="7281"/>
      <c r="H151" s="7280"/>
      <c r="I151" s="7281"/>
      <c r="J151" s="7281"/>
      <c r="K151" s="7281"/>
      <c r="L151" s="7281"/>
      <c r="M151" s="7281"/>
    </row>
    <row r="152" spans="1:13" s="7295" customFormat="1" x14ac:dyDescent="0.3">
      <c r="A152" s="7278"/>
      <c r="B152" s="7278"/>
      <c r="C152" s="7278"/>
      <c r="D152" s="7278"/>
      <c r="E152" s="7278"/>
      <c r="F152" s="7278"/>
      <c r="G152" s="7281"/>
      <c r="H152" s="7280"/>
      <c r="I152" s="7281"/>
      <c r="J152" s="7281"/>
      <c r="K152" s="7281"/>
      <c r="L152" s="7281"/>
      <c r="M152" s="7281"/>
    </row>
    <row r="153" spans="1:13" s="7295" customFormat="1" x14ac:dyDescent="0.3">
      <c r="A153" s="7278"/>
      <c r="B153" s="7278"/>
      <c r="C153" s="7278"/>
      <c r="D153" s="7278"/>
      <c r="E153" s="7278"/>
      <c r="F153" s="7278"/>
      <c r="G153" s="7281"/>
      <c r="H153" s="7280"/>
      <c r="I153" s="7281"/>
      <c r="J153" s="7281"/>
      <c r="K153" s="7281"/>
      <c r="L153" s="7281"/>
      <c r="M153" s="7281"/>
    </row>
    <row r="154" spans="1:13" s="7295" customFormat="1" x14ac:dyDescent="0.3">
      <c r="A154" s="7278"/>
      <c r="B154" s="7278"/>
      <c r="C154" s="7278"/>
      <c r="D154" s="7278"/>
      <c r="E154" s="7278"/>
      <c r="F154" s="7278"/>
      <c r="G154" s="7281"/>
      <c r="H154" s="7280"/>
      <c r="I154" s="7281"/>
      <c r="J154" s="7281"/>
      <c r="K154" s="7281"/>
      <c r="L154" s="7281"/>
      <c r="M154" s="7281"/>
    </row>
    <row r="155" spans="1:13" s="7295" customFormat="1" x14ac:dyDescent="0.3">
      <c r="A155" s="7278"/>
      <c r="B155" s="7278"/>
      <c r="C155" s="7278"/>
      <c r="D155" s="7278"/>
      <c r="E155" s="7278"/>
      <c r="F155" s="7278"/>
      <c r="G155" s="7281"/>
      <c r="H155" s="7280"/>
      <c r="I155" s="7281"/>
      <c r="J155" s="7281"/>
      <c r="K155" s="7281"/>
      <c r="L155" s="7281"/>
      <c r="M155" s="7281"/>
    </row>
    <row r="156" spans="1:13" s="7295" customFormat="1" x14ac:dyDescent="0.3">
      <c r="A156" s="7278"/>
      <c r="B156" s="7278"/>
      <c r="C156" s="7278"/>
      <c r="D156" s="7278"/>
      <c r="E156" s="7278"/>
      <c r="F156" s="7278"/>
      <c r="G156" s="7281"/>
      <c r="H156" s="7280"/>
      <c r="I156" s="7281"/>
      <c r="J156" s="7281"/>
      <c r="K156" s="7281"/>
      <c r="L156" s="7281"/>
      <c r="M156" s="7281"/>
    </row>
    <row r="157" spans="1:13" s="7295" customFormat="1" x14ac:dyDescent="0.3">
      <c r="A157" s="7278"/>
      <c r="B157" s="7278"/>
      <c r="C157" s="7278"/>
      <c r="D157" s="7278"/>
      <c r="E157" s="7278"/>
      <c r="F157" s="7278"/>
      <c r="G157" s="7281"/>
      <c r="H157" s="7280"/>
      <c r="I157" s="7281"/>
      <c r="J157" s="7281"/>
      <c r="K157" s="7281"/>
      <c r="L157" s="7281"/>
      <c r="M157" s="7281"/>
    </row>
    <row r="158" spans="1:13" s="7295" customFormat="1" x14ac:dyDescent="0.3">
      <c r="A158" s="7278"/>
      <c r="B158" s="7278"/>
      <c r="C158" s="7278"/>
      <c r="D158" s="7278"/>
      <c r="E158" s="7278"/>
      <c r="F158" s="7278"/>
      <c r="G158" s="7281"/>
      <c r="H158" s="7280"/>
      <c r="I158" s="7281"/>
      <c r="J158" s="7281"/>
      <c r="K158" s="7281"/>
      <c r="L158" s="7281"/>
      <c r="M158" s="7281"/>
    </row>
    <row r="159" spans="1:13" s="7295" customFormat="1" x14ac:dyDescent="0.3">
      <c r="A159" s="7278"/>
      <c r="B159" s="7278"/>
      <c r="C159" s="7278"/>
      <c r="D159" s="7278"/>
      <c r="E159" s="7278"/>
      <c r="F159" s="7278"/>
      <c r="G159" s="7281"/>
      <c r="H159" s="7280"/>
      <c r="I159" s="7281"/>
      <c r="J159" s="7281"/>
      <c r="K159" s="7281"/>
      <c r="L159" s="7281"/>
      <c r="M159" s="7281"/>
    </row>
    <row r="160" spans="1:13" s="7295" customFormat="1" x14ac:dyDescent="0.3">
      <c r="A160" s="7278"/>
      <c r="B160" s="7278"/>
      <c r="C160" s="7278"/>
      <c r="D160" s="7278"/>
      <c r="E160" s="7278"/>
      <c r="F160" s="7278"/>
      <c r="G160" s="7281"/>
      <c r="H160" s="7280"/>
      <c r="I160" s="7281"/>
      <c r="J160" s="7281"/>
      <c r="K160" s="7281"/>
      <c r="L160" s="7281"/>
      <c r="M160" s="7281"/>
    </row>
    <row r="161" spans="1:13" s="7295" customFormat="1" x14ac:dyDescent="0.3">
      <c r="A161" s="7278"/>
      <c r="B161" s="7278"/>
      <c r="C161" s="7278"/>
      <c r="D161" s="7278"/>
      <c r="E161" s="7278"/>
      <c r="F161" s="7278"/>
      <c r="G161" s="7281"/>
      <c r="H161" s="7280"/>
      <c r="I161" s="7281"/>
      <c r="J161" s="7281"/>
      <c r="K161" s="7281"/>
      <c r="L161" s="7281"/>
      <c r="M161" s="7281"/>
    </row>
    <row r="162" spans="1:13" s="7295" customFormat="1" x14ac:dyDescent="0.3">
      <c r="A162" s="7278"/>
      <c r="B162" s="7278"/>
      <c r="C162" s="7278"/>
      <c r="D162" s="7278"/>
      <c r="E162" s="7278"/>
      <c r="F162" s="7278"/>
      <c r="G162" s="7281"/>
      <c r="H162" s="7280"/>
      <c r="I162" s="7281"/>
      <c r="J162" s="7281"/>
      <c r="K162" s="7281"/>
      <c r="L162" s="7281"/>
      <c r="M162" s="7281"/>
    </row>
    <row r="163" spans="1:13" s="7295" customFormat="1" x14ac:dyDescent="0.3">
      <c r="A163" s="7278"/>
      <c r="B163" s="7278"/>
      <c r="C163" s="7278"/>
      <c r="D163" s="7278"/>
      <c r="E163" s="7278"/>
      <c r="F163" s="7278"/>
      <c r="G163" s="7281"/>
      <c r="H163" s="7280"/>
      <c r="I163" s="7281"/>
      <c r="J163" s="7281"/>
      <c r="K163" s="7281"/>
      <c r="L163" s="7281"/>
      <c r="M163" s="7281"/>
    </row>
    <row r="164" spans="1:13" s="7295" customFormat="1" x14ac:dyDescent="0.3">
      <c r="A164" s="7278"/>
      <c r="B164" s="7278"/>
      <c r="C164" s="7278"/>
      <c r="D164" s="7278"/>
      <c r="E164" s="7278"/>
      <c r="F164" s="7278"/>
      <c r="G164" s="7281"/>
      <c r="H164" s="7280"/>
      <c r="I164" s="7281"/>
      <c r="J164" s="7281"/>
      <c r="K164" s="7281"/>
      <c r="L164" s="7281"/>
      <c r="M164" s="7281"/>
    </row>
  </sheetData>
  <mergeCells count="36">
    <mergeCell ref="H55:I55"/>
    <mergeCell ref="H69:I69"/>
    <mergeCell ref="A82:L82"/>
    <mergeCell ref="H40:I40"/>
    <mergeCell ref="H41:I41"/>
    <mergeCell ref="H42:I42"/>
    <mergeCell ref="G48:G49"/>
    <mergeCell ref="H50:I50"/>
    <mergeCell ref="H52:I52"/>
    <mergeCell ref="H39:I39"/>
    <mergeCell ref="G24:G25"/>
    <mergeCell ref="H26:I26"/>
    <mergeCell ref="H27:I27"/>
    <mergeCell ref="H28:I28"/>
    <mergeCell ref="H29:I29"/>
    <mergeCell ref="G30:G31"/>
    <mergeCell ref="G32:G33"/>
    <mergeCell ref="H34:I34"/>
    <mergeCell ref="H35:I35"/>
    <mergeCell ref="H36:I36"/>
    <mergeCell ref="H37:I37"/>
    <mergeCell ref="H23:I23"/>
    <mergeCell ref="A1:M1"/>
    <mergeCell ref="A5:F7"/>
    <mergeCell ref="G5:G7"/>
    <mergeCell ref="H5:J5"/>
    <mergeCell ref="K5:K7"/>
    <mergeCell ref="L5:L7"/>
    <mergeCell ref="M5:M7"/>
    <mergeCell ref="H6:I6"/>
    <mergeCell ref="H7:I7"/>
    <mergeCell ref="A8:F8"/>
    <mergeCell ref="H11:I11"/>
    <mergeCell ref="J17:J18"/>
    <mergeCell ref="H19:I19"/>
    <mergeCell ref="H22:I22"/>
  </mergeCells>
  <pageMargins left="0.52" right="0.18" top="0.6" bottom="0.75" header="0.31496062992126" footer="0.31496062992126"/>
  <pageSetup paperSize="9" scale="80" orientation="landscape" horizontalDpi="4294967292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rgb="FFFFFF00"/>
  </sheetPr>
  <dimension ref="B2:L204"/>
  <sheetViews>
    <sheetView tabSelected="1" zoomScaleSheetLayoutView="86" workbookViewId="0">
      <selection activeCell="D11" sqref="D11"/>
    </sheetView>
  </sheetViews>
  <sheetFormatPr defaultRowHeight="13.8" x14ac:dyDescent="0.3"/>
  <cols>
    <col min="1" max="1" width="1.109375" style="24" customWidth="1"/>
    <col min="2" max="2" width="5.88671875" style="722" customWidth="1"/>
    <col min="3" max="3" width="1.6640625" style="24" customWidth="1"/>
    <col min="4" max="4" width="40.44140625" style="24" customWidth="1"/>
    <col min="5" max="5" width="2.5546875" style="24" customWidth="1"/>
    <col min="6" max="6" width="47.5546875" style="24" customWidth="1"/>
    <col min="7" max="7" width="31.6640625" style="24" customWidth="1"/>
    <col min="8" max="8" width="17.88671875" style="24" customWidth="1"/>
    <col min="9" max="9" width="15.33203125" style="24" customWidth="1"/>
    <col min="10" max="10" width="14.5546875" style="47" customWidth="1"/>
    <col min="11" max="11" width="9.109375" style="24"/>
    <col min="12" max="12" width="12" style="24" bestFit="1" customWidth="1"/>
    <col min="13" max="256" width="9.109375" style="24"/>
    <col min="257" max="257" width="1.109375" style="24" customWidth="1"/>
    <col min="258" max="258" width="5.88671875" style="24" customWidth="1"/>
    <col min="259" max="259" width="1.6640625" style="24" customWidth="1"/>
    <col min="260" max="260" width="46.33203125" style="24" customWidth="1"/>
    <col min="261" max="261" width="2.5546875" style="24" customWidth="1"/>
    <col min="262" max="262" width="42.44140625" style="24" customWidth="1"/>
    <col min="263" max="263" width="31.6640625" style="24" customWidth="1"/>
    <col min="264" max="264" width="17.88671875" style="24" customWidth="1"/>
    <col min="265" max="265" width="15.33203125" style="24" customWidth="1"/>
    <col min="266" max="266" width="13.5546875" style="24" customWidth="1"/>
    <col min="267" max="267" width="9.109375" style="24"/>
    <col min="268" max="268" width="12" style="24" bestFit="1" customWidth="1"/>
    <col min="269" max="512" width="9.109375" style="24"/>
    <col min="513" max="513" width="1.109375" style="24" customWidth="1"/>
    <col min="514" max="514" width="5.88671875" style="24" customWidth="1"/>
    <col min="515" max="515" width="1.6640625" style="24" customWidth="1"/>
    <col min="516" max="516" width="46.33203125" style="24" customWidth="1"/>
    <col min="517" max="517" width="2.5546875" style="24" customWidth="1"/>
    <col min="518" max="518" width="42.44140625" style="24" customWidth="1"/>
    <col min="519" max="519" width="31.6640625" style="24" customWidth="1"/>
    <col min="520" max="520" width="17.88671875" style="24" customWidth="1"/>
    <col min="521" max="521" width="15.33203125" style="24" customWidth="1"/>
    <col min="522" max="522" width="13.5546875" style="24" customWidth="1"/>
    <col min="523" max="523" width="9.109375" style="24"/>
    <col min="524" max="524" width="12" style="24" bestFit="1" customWidth="1"/>
    <col min="525" max="768" width="9.109375" style="24"/>
    <col min="769" max="769" width="1.109375" style="24" customWidth="1"/>
    <col min="770" max="770" width="5.88671875" style="24" customWidth="1"/>
    <col min="771" max="771" width="1.6640625" style="24" customWidth="1"/>
    <col min="772" max="772" width="46.33203125" style="24" customWidth="1"/>
    <col min="773" max="773" width="2.5546875" style="24" customWidth="1"/>
    <col min="774" max="774" width="42.44140625" style="24" customWidth="1"/>
    <col min="775" max="775" width="31.6640625" style="24" customWidth="1"/>
    <col min="776" max="776" width="17.88671875" style="24" customWidth="1"/>
    <col min="777" max="777" width="15.33203125" style="24" customWidth="1"/>
    <col min="778" max="778" width="13.5546875" style="24" customWidth="1"/>
    <col min="779" max="779" width="9.109375" style="24"/>
    <col min="780" max="780" width="12" style="24" bestFit="1" customWidth="1"/>
    <col min="781" max="1024" width="9.109375" style="24"/>
    <col min="1025" max="1025" width="1.109375" style="24" customWidth="1"/>
    <col min="1026" max="1026" width="5.88671875" style="24" customWidth="1"/>
    <col min="1027" max="1027" width="1.6640625" style="24" customWidth="1"/>
    <col min="1028" max="1028" width="46.33203125" style="24" customWidth="1"/>
    <col min="1029" max="1029" width="2.5546875" style="24" customWidth="1"/>
    <col min="1030" max="1030" width="42.44140625" style="24" customWidth="1"/>
    <col min="1031" max="1031" width="31.6640625" style="24" customWidth="1"/>
    <col min="1032" max="1032" width="17.88671875" style="24" customWidth="1"/>
    <col min="1033" max="1033" width="15.33203125" style="24" customWidth="1"/>
    <col min="1034" max="1034" width="13.5546875" style="24" customWidth="1"/>
    <col min="1035" max="1035" width="9.109375" style="24"/>
    <col min="1036" max="1036" width="12" style="24" bestFit="1" customWidth="1"/>
    <col min="1037" max="1280" width="9.109375" style="24"/>
    <col min="1281" max="1281" width="1.109375" style="24" customWidth="1"/>
    <col min="1282" max="1282" width="5.88671875" style="24" customWidth="1"/>
    <col min="1283" max="1283" width="1.6640625" style="24" customWidth="1"/>
    <col min="1284" max="1284" width="46.33203125" style="24" customWidth="1"/>
    <col min="1285" max="1285" width="2.5546875" style="24" customWidth="1"/>
    <col min="1286" max="1286" width="42.44140625" style="24" customWidth="1"/>
    <col min="1287" max="1287" width="31.6640625" style="24" customWidth="1"/>
    <col min="1288" max="1288" width="17.88671875" style="24" customWidth="1"/>
    <col min="1289" max="1289" width="15.33203125" style="24" customWidth="1"/>
    <col min="1290" max="1290" width="13.5546875" style="24" customWidth="1"/>
    <col min="1291" max="1291" width="9.109375" style="24"/>
    <col min="1292" max="1292" width="12" style="24" bestFit="1" customWidth="1"/>
    <col min="1293" max="1536" width="9.109375" style="24"/>
    <col min="1537" max="1537" width="1.109375" style="24" customWidth="1"/>
    <col min="1538" max="1538" width="5.88671875" style="24" customWidth="1"/>
    <col min="1539" max="1539" width="1.6640625" style="24" customWidth="1"/>
    <col min="1540" max="1540" width="46.33203125" style="24" customWidth="1"/>
    <col min="1541" max="1541" width="2.5546875" style="24" customWidth="1"/>
    <col min="1542" max="1542" width="42.44140625" style="24" customWidth="1"/>
    <col min="1543" max="1543" width="31.6640625" style="24" customWidth="1"/>
    <col min="1544" max="1544" width="17.88671875" style="24" customWidth="1"/>
    <col min="1545" max="1545" width="15.33203125" style="24" customWidth="1"/>
    <col min="1546" max="1546" width="13.5546875" style="24" customWidth="1"/>
    <col min="1547" max="1547" width="9.109375" style="24"/>
    <col min="1548" max="1548" width="12" style="24" bestFit="1" customWidth="1"/>
    <col min="1549" max="1792" width="9.109375" style="24"/>
    <col min="1793" max="1793" width="1.109375" style="24" customWidth="1"/>
    <col min="1794" max="1794" width="5.88671875" style="24" customWidth="1"/>
    <col min="1795" max="1795" width="1.6640625" style="24" customWidth="1"/>
    <col min="1796" max="1796" width="46.33203125" style="24" customWidth="1"/>
    <col min="1797" max="1797" width="2.5546875" style="24" customWidth="1"/>
    <col min="1798" max="1798" width="42.44140625" style="24" customWidth="1"/>
    <col min="1799" max="1799" width="31.6640625" style="24" customWidth="1"/>
    <col min="1800" max="1800" width="17.88671875" style="24" customWidth="1"/>
    <col min="1801" max="1801" width="15.33203125" style="24" customWidth="1"/>
    <col min="1802" max="1802" width="13.5546875" style="24" customWidth="1"/>
    <col min="1803" max="1803" width="9.109375" style="24"/>
    <col min="1804" max="1804" width="12" style="24" bestFit="1" customWidth="1"/>
    <col min="1805" max="2048" width="9.109375" style="24"/>
    <col min="2049" max="2049" width="1.109375" style="24" customWidth="1"/>
    <col min="2050" max="2050" width="5.88671875" style="24" customWidth="1"/>
    <col min="2051" max="2051" width="1.6640625" style="24" customWidth="1"/>
    <col min="2052" max="2052" width="46.33203125" style="24" customWidth="1"/>
    <col min="2053" max="2053" width="2.5546875" style="24" customWidth="1"/>
    <col min="2054" max="2054" width="42.44140625" style="24" customWidth="1"/>
    <col min="2055" max="2055" width="31.6640625" style="24" customWidth="1"/>
    <col min="2056" max="2056" width="17.88671875" style="24" customWidth="1"/>
    <col min="2057" max="2057" width="15.33203125" style="24" customWidth="1"/>
    <col min="2058" max="2058" width="13.5546875" style="24" customWidth="1"/>
    <col min="2059" max="2059" width="9.109375" style="24"/>
    <col min="2060" max="2060" width="12" style="24" bestFit="1" customWidth="1"/>
    <col min="2061" max="2304" width="9.109375" style="24"/>
    <col min="2305" max="2305" width="1.109375" style="24" customWidth="1"/>
    <col min="2306" max="2306" width="5.88671875" style="24" customWidth="1"/>
    <col min="2307" max="2307" width="1.6640625" style="24" customWidth="1"/>
    <col min="2308" max="2308" width="46.33203125" style="24" customWidth="1"/>
    <col min="2309" max="2309" width="2.5546875" style="24" customWidth="1"/>
    <col min="2310" max="2310" width="42.44140625" style="24" customWidth="1"/>
    <col min="2311" max="2311" width="31.6640625" style="24" customWidth="1"/>
    <col min="2312" max="2312" width="17.88671875" style="24" customWidth="1"/>
    <col min="2313" max="2313" width="15.33203125" style="24" customWidth="1"/>
    <col min="2314" max="2314" width="13.5546875" style="24" customWidth="1"/>
    <col min="2315" max="2315" width="9.109375" style="24"/>
    <col min="2316" max="2316" width="12" style="24" bestFit="1" customWidth="1"/>
    <col min="2317" max="2560" width="9.109375" style="24"/>
    <col min="2561" max="2561" width="1.109375" style="24" customWidth="1"/>
    <col min="2562" max="2562" width="5.88671875" style="24" customWidth="1"/>
    <col min="2563" max="2563" width="1.6640625" style="24" customWidth="1"/>
    <col min="2564" max="2564" width="46.33203125" style="24" customWidth="1"/>
    <col min="2565" max="2565" width="2.5546875" style="24" customWidth="1"/>
    <col min="2566" max="2566" width="42.44140625" style="24" customWidth="1"/>
    <col min="2567" max="2567" width="31.6640625" style="24" customWidth="1"/>
    <col min="2568" max="2568" width="17.88671875" style="24" customWidth="1"/>
    <col min="2569" max="2569" width="15.33203125" style="24" customWidth="1"/>
    <col min="2570" max="2570" width="13.5546875" style="24" customWidth="1"/>
    <col min="2571" max="2571" width="9.109375" style="24"/>
    <col min="2572" max="2572" width="12" style="24" bestFit="1" customWidth="1"/>
    <col min="2573" max="2816" width="9.109375" style="24"/>
    <col min="2817" max="2817" width="1.109375" style="24" customWidth="1"/>
    <col min="2818" max="2818" width="5.88671875" style="24" customWidth="1"/>
    <col min="2819" max="2819" width="1.6640625" style="24" customWidth="1"/>
    <col min="2820" max="2820" width="46.33203125" style="24" customWidth="1"/>
    <col min="2821" max="2821" width="2.5546875" style="24" customWidth="1"/>
    <col min="2822" max="2822" width="42.44140625" style="24" customWidth="1"/>
    <col min="2823" max="2823" width="31.6640625" style="24" customWidth="1"/>
    <col min="2824" max="2824" width="17.88671875" style="24" customWidth="1"/>
    <col min="2825" max="2825" width="15.33203125" style="24" customWidth="1"/>
    <col min="2826" max="2826" width="13.5546875" style="24" customWidth="1"/>
    <col min="2827" max="2827" width="9.109375" style="24"/>
    <col min="2828" max="2828" width="12" style="24" bestFit="1" customWidth="1"/>
    <col min="2829" max="3072" width="9.109375" style="24"/>
    <col min="3073" max="3073" width="1.109375" style="24" customWidth="1"/>
    <col min="3074" max="3074" width="5.88671875" style="24" customWidth="1"/>
    <col min="3075" max="3075" width="1.6640625" style="24" customWidth="1"/>
    <col min="3076" max="3076" width="46.33203125" style="24" customWidth="1"/>
    <col min="3077" max="3077" width="2.5546875" style="24" customWidth="1"/>
    <col min="3078" max="3078" width="42.44140625" style="24" customWidth="1"/>
    <col min="3079" max="3079" width="31.6640625" style="24" customWidth="1"/>
    <col min="3080" max="3080" width="17.88671875" style="24" customWidth="1"/>
    <col min="3081" max="3081" width="15.33203125" style="24" customWidth="1"/>
    <col min="3082" max="3082" width="13.5546875" style="24" customWidth="1"/>
    <col min="3083" max="3083" width="9.109375" style="24"/>
    <col min="3084" max="3084" width="12" style="24" bestFit="1" customWidth="1"/>
    <col min="3085" max="3328" width="9.109375" style="24"/>
    <col min="3329" max="3329" width="1.109375" style="24" customWidth="1"/>
    <col min="3330" max="3330" width="5.88671875" style="24" customWidth="1"/>
    <col min="3331" max="3331" width="1.6640625" style="24" customWidth="1"/>
    <col min="3332" max="3332" width="46.33203125" style="24" customWidth="1"/>
    <col min="3333" max="3333" width="2.5546875" style="24" customWidth="1"/>
    <col min="3334" max="3334" width="42.44140625" style="24" customWidth="1"/>
    <col min="3335" max="3335" width="31.6640625" style="24" customWidth="1"/>
    <col min="3336" max="3336" width="17.88671875" style="24" customWidth="1"/>
    <col min="3337" max="3337" width="15.33203125" style="24" customWidth="1"/>
    <col min="3338" max="3338" width="13.5546875" style="24" customWidth="1"/>
    <col min="3339" max="3339" width="9.109375" style="24"/>
    <col min="3340" max="3340" width="12" style="24" bestFit="1" customWidth="1"/>
    <col min="3341" max="3584" width="9.109375" style="24"/>
    <col min="3585" max="3585" width="1.109375" style="24" customWidth="1"/>
    <col min="3586" max="3586" width="5.88671875" style="24" customWidth="1"/>
    <col min="3587" max="3587" width="1.6640625" style="24" customWidth="1"/>
    <col min="3588" max="3588" width="46.33203125" style="24" customWidth="1"/>
    <col min="3589" max="3589" width="2.5546875" style="24" customWidth="1"/>
    <col min="3590" max="3590" width="42.44140625" style="24" customWidth="1"/>
    <col min="3591" max="3591" width="31.6640625" style="24" customWidth="1"/>
    <col min="3592" max="3592" width="17.88671875" style="24" customWidth="1"/>
    <col min="3593" max="3593" width="15.33203125" style="24" customWidth="1"/>
    <col min="3594" max="3594" width="13.5546875" style="24" customWidth="1"/>
    <col min="3595" max="3595" width="9.109375" style="24"/>
    <col min="3596" max="3596" width="12" style="24" bestFit="1" customWidth="1"/>
    <col min="3597" max="3840" width="9.109375" style="24"/>
    <col min="3841" max="3841" width="1.109375" style="24" customWidth="1"/>
    <col min="3842" max="3842" width="5.88671875" style="24" customWidth="1"/>
    <col min="3843" max="3843" width="1.6640625" style="24" customWidth="1"/>
    <col min="3844" max="3844" width="46.33203125" style="24" customWidth="1"/>
    <col min="3845" max="3845" width="2.5546875" style="24" customWidth="1"/>
    <col min="3846" max="3846" width="42.44140625" style="24" customWidth="1"/>
    <col min="3847" max="3847" width="31.6640625" style="24" customWidth="1"/>
    <col min="3848" max="3848" width="17.88671875" style="24" customWidth="1"/>
    <col min="3849" max="3849" width="15.33203125" style="24" customWidth="1"/>
    <col min="3850" max="3850" width="13.5546875" style="24" customWidth="1"/>
    <col min="3851" max="3851" width="9.109375" style="24"/>
    <col min="3852" max="3852" width="12" style="24" bestFit="1" customWidth="1"/>
    <col min="3853" max="4096" width="9.109375" style="24"/>
    <col min="4097" max="4097" width="1.109375" style="24" customWidth="1"/>
    <col min="4098" max="4098" width="5.88671875" style="24" customWidth="1"/>
    <col min="4099" max="4099" width="1.6640625" style="24" customWidth="1"/>
    <col min="4100" max="4100" width="46.33203125" style="24" customWidth="1"/>
    <col min="4101" max="4101" width="2.5546875" style="24" customWidth="1"/>
    <col min="4102" max="4102" width="42.44140625" style="24" customWidth="1"/>
    <col min="4103" max="4103" width="31.6640625" style="24" customWidth="1"/>
    <col min="4104" max="4104" width="17.88671875" style="24" customWidth="1"/>
    <col min="4105" max="4105" width="15.33203125" style="24" customWidth="1"/>
    <col min="4106" max="4106" width="13.5546875" style="24" customWidth="1"/>
    <col min="4107" max="4107" width="9.109375" style="24"/>
    <col min="4108" max="4108" width="12" style="24" bestFit="1" customWidth="1"/>
    <col min="4109" max="4352" width="9.109375" style="24"/>
    <col min="4353" max="4353" width="1.109375" style="24" customWidth="1"/>
    <col min="4354" max="4354" width="5.88671875" style="24" customWidth="1"/>
    <col min="4355" max="4355" width="1.6640625" style="24" customWidth="1"/>
    <col min="4356" max="4356" width="46.33203125" style="24" customWidth="1"/>
    <col min="4357" max="4357" width="2.5546875" style="24" customWidth="1"/>
    <col min="4358" max="4358" width="42.44140625" style="24" customWidth="1"/>
    <col min="4359" max="4359" width="31.6640625" style="24" customWidth="1"/>
    <col min="4360" max="4360" width="17.88671875" style="24" customWidth="1"/>
    <col min="4361" max="4361" width="15.33203125" style="24" customWidth="1"/>
    <col min="4362" max="4362" width="13.5546875" style="24" customWidth="1"/>
    <col min="4363" max="4363" width="9.109375" style="24"/>
    <col min="4364" max="4364" width="12" style="24" bestFit="1" customWidth="1"/>
    <col min="4365" max="4608" width="9.109375" style="24"/>
    <col min="4609" max="4609" width="1.109375" style="24" customWidth="1"/>
    <col min="4610" max="4610" width="5.88671875" style="24" customWidth="1"/>
    <col min="4611" max="4611" width="1.6640625" style="24" customWidth="1"/>
    <col min="4612" max="4612" width="46.33203125" style="24" customWidth="1"/>
    <col min="4613" max="4613" width="2.5546875" style="24" customWidth="1"/>
    <col min="4614" max="4614" width="42.44140625" style="24" customWidth="1"/>
    <col min="4615" max="4615" width="31.6640625" style="24" customWidth="1"/>
    <col min="4616" max="4616" width="17.88671875" style="24" customWidth="1"/>
    <col min="4617" max="4617" width="15.33203125" style="24" customWidth="1"/>
    <col min="4618" max="4618" width="13.5546875" style="24" customWidth="1"/>
    <col min="4619" max="4619" width="9.109375" style="24"/>
    <col min="4620" max="4620" width="12" style="24" bestFit="1" customWidth="1"/>
    <col min="4621" max="4864" width="9.109375" style="24"/>
    <col min="4865" max="4865" width="1.109375" style="24" customWidth="1"/>
    <col min="4866" max="4866" width="5.88671875" style="24" customWidth="1"/>
    <col min="4867" max="4867" width="1.6640625" style="24" customWidth="1"/>
    <col min="4868" max="4868" width="46.33203125" style="24" customWidth="1"/>
    <col min="4869" max="4869" width="2.5546875" style="24" customWidth="1"/>
    <col min="4870" max="4870" width="42.44140625" style="24" customWidth="1"/>
    <col min="4871" max="4871" width="31.6640625" style="24" customWidth="1"/>
    <col min="4872" max="4872" width="17.88671875" style="24" customWidth="1"/>
    <col min="4873" max="4873" width="15.33203125" style="24" customWidth="1"/>
    <col min="4874" max="4874" width="13.5546875" style="24" customWidth="1"/>
    <col min="4875" max="4875" width="9.109375" style="24"/>
    <col min="4876" max="4876" width="12" style="24" bestFit="1" customWidth="1"/>
    <col min="4877" max="5120" width="9.109375" style="24"/>
    <col min="5121" max="5121" width="1.109375" style="24" customWidth="1"/>
    <col min="5122" max="5122" width="5.88671875" style="24" customWidth="1"/>
    <col min="5123" max="5123" width="1.6640625" style="24" customWidth="1"/>
    <col min="5124" max="5124" width="46.33203125" style="24" customWidth="1"/>
    <col min="5125" max="5125" width="2.5546875" style="24" customWidth="1"/>
    <col min="5126" max="5126" width="42.44140625" style="24" customWidth="1"/>
    <col min="5127" max="5127" width="31.6640625" style="24" customWidth="1"/>
    <col min="5128" max="5128" width="17.88671875" style="24" customWidth="1"/>
    <col min="5129" max="5129" width="15.33203125" style="24" customWidth="1"/>
    <col min="5130" max="5130" width="13.5546875" style="24" customWidth="1"/>
    <col min="5131" max="5131" width="9.109375" style="24"/>
    <col min="5132" max="5132" width="12" style="24" bestFit="1" customWidth="1"/>
    <col min="5133" max="5376" width="9.109375" style="24"/>
    <col min="5377" max="5377" width="1.109375" style="24" customWidth="1"/>
    <col min="5378" max="5378" width="5.88671875" style="24" customWidth="1"/>
    <col min="5379" max="5379" width="1.6640625" style="24" customWidth="1"/>
    <col min="5380" max="5380" width="46.33203125" style="24" customWidth="1"/>
    <col min="5381" max="5381" width="2.5546875" style="24" customWidth="1"/>
    <col min="5382" max="5382" width="42.44140625" style="24" customWidth="1"/>
    <col min="5383" max="5383" width="31.6640625" style="24" customWidth="1"/>
    <col min="5384" max="5384" width="17.88671875" style="24" customWidth="1"/>
    <col min="5385" max="5385" width="15.33203125" style="24" customWidth="1"/>
    <col min="5386" max="5386" width="13.5546875" style="24" customWidth="1"/>
    <col min="5387" max="5387" width="9.109375" style="24"/>
    <col min="5388" max="5388" width="12" style="24" bestFit="1" customWidth="1"/>
    <col min="5389" max="5632" width="9.109375" style="24"/>
    <col min="5633" max="5633" width="1.109375" style="24" customWidth="1"/>
    <col min="5634" max="5634" width="5.88671875" style="24" customWidth="1"/>
    <col min="5635" max="5635" width="1.6640625" style="24" customWidth="1"/>
    <col min="5636" max="5636" width="46.33203125" style="24" customWidth="1"/>
    <col min="5637" max="5637" width="2.5546875" style="24" customWidth="1"/>
    <col min="5638" max="5638" width="42.44140625" style="24" customWidth="1"/>
    <col min="5639" max="5639" width="31.6640625" style="24" customWidth="1"/>
    <col min="5640" max="5640" width="17.88671875" style="24" customWidth="1"/>
    <col min="5641" max="5641" width="15.33203125" style="24" customWidth="1"/>
    <col min="5642" max="5642" width="13.5546875" style="24" customWidth="1"/>
    <col min="5643" max="5643" width="9.109375" style="24"/>
    <col min="5644" max="5644" width="12" style="24" bestFit="1" customWidth="1"/>
    <col min="5645" max="5888" width="9.109375" style="24"/>
    <col min="5889" max="5889" width="1.109375" style="24" customWidth="1"/>
    <col min="5890" max="5890" width="5.88671875" style="24" customWidth="1"/>
    <col min="5891" max="5891" width="1.6640625" style="24" customWidth="1"/>
    <col min="5892" max="5892" width="46.33203125" style="24" customWidth="1"/>
    <col min="5893" max="5893" width="2.5546875" style="24" customWidth="1"/>
    <col min="5894" max="5894" width="42.44140625" style="24" customWidth="1"/>
    <col min="5895" max="5895" width="31.6640625" style="24" customWidth="1"/>
    <col min="5896" max="5896" width="17.88671875" style="24" customWidth="1"/>
    <col min="5897" max="5897" width="15.33203125" style="24" customWidth="1"/>
    <col min="5898" max="5898" width="13.5546875" style="24" customWidth="1"/>
    <col min="5899" max="5899" width="9.109375" style="24"/>
    <col min="5900" max="5900" width="12" style="24" bestFit="1" customWidth="1"/>
    <col min="5901" max="6144" width="9.109375" style="24"/>
    <col min="6145" max="6145" width="1.109375" style="24" customWidth="1"/>
    <col min="6146" max="6146" width="5.88671875" style="24" customWidth="1"/>
    <col min="6147" max="6147" width="1.6640625" style="24" customWidth="1"/>
    <col min="6148" max="6148" width="46.33203125" style="24" customWidth="1"/>
    <col min="6149" max="6149" width="2.5546875" style="24" customWidth="1"/>
    <col min="6150" max="6150" width="42.44140625" style="24" customWidth="1"/>
    <col min="6151" max="6151" width="31.6640625" style="24" customWidth="1"/>
    <col min="6152" max="6152" width="17.88671875" style="24" customWidth="1"/>
    <col min="6153" max="6153" width="15.33203125" style="24" customWidth="1"/>
    <col min="6154" max="6154" width="13.5546875" style="24" customWidth="1"/>
    <col min="6155" max="6155" width="9.109375" style="24"/>
    <col min="6156" max="6156" width="12" style="24" bestFit="1" customWidth="1"/>
    <col min="6157" max="6400" width="9.109375" style="24"/>
    <col min="6401" max="6401" width="1.109375" style="24" customWidth="1"/>
    <col min="6402" max="6402" width="5.88671875" style="24" customWidth="1"/>
    <col min="6403" max="6403" width="1.6640625" style="24" customWidth="1"/>
    <col min="6404" max="6404" width="46.33203125" style="24" customWidth="1"/>
    <col min="6405" max="6405" width="2.5546875" style="24" customWidth="1"/>
    <col min="6406" max="6406" width="42.44140625" style="24" customWidth="1"/>
    <col min="6407" max="6407" width="31.6640625" style="24" customWidth="1"/>
    <col min="6408" max="6408" width="17.88671875" style="24" customWidth="1"/>
    <col min="6409" max="6409" width="15.33203125" style="24" customWidth="1"/>
    <col min="6410" max="6410" width="13.5546875" style="24" customWidth="1"/>
    <col min="6411" max="6411" width="9.109375" style="24"/>
    <col min="6412" max="6412" width="12" style="24" bestFit="1" customWidth="1"/>
    <col min="6413" max="6656" width="9.109375" style="24"/>
    <col min="6657" max="6657" width="1.109375" style="24" customWidth="1"/>
    <col min="6658" max="6658" width="5.88671875" style="24" customWidth="1"/>
    <col min="6659" max="6659" width="1.6640625" style="24" customWidth="1"/>
    <col min="6660" max="6660" width="46.33203125" style="24" customWidth="1"/>
    <col min="6661" max="6661" width="2.5546875" style="24" customWidth="1"/>
    <col min="6662" max="6662" width="42.44140625" style="24" customWidth="1"/>
    <col min="6663" max="6663" width="31.6640625" style="24" customWidth="1"/>
    <col min="6664" max="6664" width="17.88671875" style="24" customWidth="1"/>
    <col min="6665" max="6665" width="15.33203125" style="24" customWidth="1"/>
    <col min="6666" max="6666" width="13.5546875" style="24" customWidth="1"/>
    <col min="6667" max="6667" width="9.109375" style="24"/>
    <col min="6668" max="6668" width="12" style="24" bestFit="1" customWidth="1"/>
    <col min="6669" max="6912" width="9.109375" style="24"/>
    <col min="6913" max="6913" width="1.109375" style="24" customWidth="1"/>
    <col min="6914" max="6914" width="5.88671875" style="24" customWidth="1"/>
    <col min="6915" max="6915" width="1.6640625" style="24" customWidth="1"/>
    <col min="6916" max="6916" width="46.33203125" style="24" customWidth="1"/>
    <col min="6917" max="6917" width="2.5546875" style="24" customWidth="1"/>
    <col min="6918" max="6918" width="42.44140625" style="24" customWidth="1"/>
    <col min="6919" max="6919" width="31.6640625" style="24" customWidth="1"/>
    <col min="6920" max="6920" width="17.88671875" style="24" customWidth="1"/>
    <col min="6921" max="6921" width="15.33203125" style="24" customWidth="1"/>
    <col min="6922" max="6922" width="13.5546875" style="24" customWidth="1"/>
    <col min="6923" max="6923" width="9.109375" style="24"/>
    <col min="6924" max="6924" width="12" style="24" bestFit="1" customWidth="1"/>
    <col min="6925" max="7168" width="9.109375" style="24"/>
    <col min="7169" max="7169" width="1.109375" style="24" customWidth="1"/>
    <col min="7170" max="7170" width="5.88671875" style="24" customWidth="1"/>
    <col min="7171" max="7171" width="1.6640625" style="24" customWidth="1"/>
    <col min="7172" max="7172" width="46.33203125" style="24" customWidth="1"/>
    <col min="7173" max="7173" width="2.5546875" style="24" customWidth="1"/>
    <col min="7174" max="7174" width="42.44140625" style="24" customWidth="1"/>
    <col min="7175" max="7175" width="31.6640625" style="24" customWidth="1"/>
    <col min="7176" max="7176" width="17.88671875" style="24" customWidth="1"/>
    <col min="7177" max="7177" width="15.33203125" style="24" customWidth="1"/>
    <col min="7178" max="7178" width="13.5546875" style="24" customWidth="1"/>
    <col min="7179" max="7179" width="9.109375" style="24"/>
    <col min="7180" max="7180" width="12" style="24" bestFit="1" customWidth="1"/>
    <col min="7181" max="7424" width="9.109375" style="24"/>
    <col min="7425" max="7425" width="1.109375" style="24" customWidth="1"/>
    <col min="7426" max="7426" width="5.88671875" style="24" customWidth="1"/>
    <col min="7427" max="7427" width="1.6640625" style="24" customWidth="1"/>
    <col min="7428" max="7428" width="46.33203125" style="24" customWidth="1"/>
    <col min="7429" max="7429" width="2.5546875" style="24" customWidth="1"/>
    <col min="7430" max="7430" width="42.44140625" style="24" customWidth="1"/>
    <col min="7431" max="7431" width="31.6640625" style="24" customWidth="1"/>
    <col min="7432" max="7432" width="17.88671875" style="24" customWidth="1"/>
    <col min="7433" max="7433" width="15.33203125" style="24" customWidth="1"/>
    <col min="7434" max="7434" width="13.5546875" style="24" customWidth="1"/>
    <col min="7435" max="7435" width="9.109375" style="24"/>
    <col min="7436" max="7436" width="12" style="24" bestFit="1" customWidth="1"/>
    <col min="7437" max="7680" width="9.109375" style="24"/>
    <col min="7681" max="7681" width="1.109375" style="24" customWidth="1"/>
    <col min="7682" max="7682" width="5.88671875" style="24" customWidth="1"/>
    <col min="7683" max="7683" width="1.6640625" style="24" customWidth="1"/>
    <col min="7684" max="7684" width="46.33203125" style="24" customWidth="1"/>
    <col min="7685" max="7685" width="2.5546875" style="24" customWidth="1"/>
    <col min="7686" max="7686" width="42.44140625" style="24" customWidth="1"/>
    <col min="7687" max="7687" width="31.6640625" style="24" customWidth="1"/>
    <col min="7688" max="7688" width="17.88671875" style="24" customWidth="1"/>
    <col min="7689" max="7689" width="15.33203125" style="24" customWidth="1"/>
    <col min="7690" max="7690" width="13.5546875" style="24" customWidth="1"/>
    <col min="7691" max="7691" width="9.109375" style="24"/>
    <col min="7692" max="7692" width="12" style="24" bestFit="1" customWidth="1"/>
    <col min="7693" max="7936" width="9.109375" style="24"/>
    <col min="7937" max="7937" width="1.109375" style="24" customWidth="1"/>
    <col min="7938" max="7938" width="5.88671875" style="24" customWidth="1"/>
    <col min="7939" max="7939" width="1.6640625" style="24" customWidth="1"/>
    <col min="7940" max="7940" width="46.33203125" style="24" customWidth="1"/>
    <col min="7941" max="7941" width="2.5546875" style="24" customWidth="1"/>
    <col min="7942" max="7942" width="42.44140625" style="24" customWidth="1"/>
    <col min="7943" max="7943" width="31.6640625" style="24" customWidth="1"/>
    <col min="7944" max="7944" width="17.88671875" style="24" customWidth="1"/>
    <col min="7945" max="7945" width="15.33203125" style="24" customWidth="1"/>
    <col min="7946" max="7946" width="13.5546875" style="24" customWidth="1"/>
    <col min="7947" max="7947" width="9.109375" style="24"/>
    <col min="7948" max="7948" width="12" style="24" bestFit="1" customWidth="1"/>
    <col min="7949" max="8192" width="9.109375" style="24"/>
    <col min="8193" max="8193" width="1.109375" style="24" customWidth="1"/>
    <col min="8194" max="8194" width="5.88671875" style="24" customWidth="1"/>
    <col min="8195" max="8195" width="1.6640625" style="24" customWidth="1"/>
    <col min="8196" max="8196" width="46.33203125" style="24" customWidth="1"/>
    <col min="8197" max="8197" width="2.5546875" style="24" customWidth="1"/>
    <col min="8198" max="8198" width="42.44140625" style="24" customWidth="1"/>
    <col min="8199" max="8199" width="31.6640625" style="24" customWidth="1"/>
    <col min="8200" max="8200" width="17.88671875" style="24" customWidth="1"/>
    <col min="8201" max="8201" width="15.33203125" style="24" customWidth="1"/>
    <col min="8202" max="8202" width="13.5546875" style="24" customWidth="1"/>
    <col min="8203" max="8203" width="9.109375" style="24"/>
    <col min="8204" max="8204" width="12" style="24" bestFit="1" customWidth="1"/>
    <col min="8205" max="8448" width="9.109375" style="24"/>
    <col min="8449" max="8449" width="1.109375" style="24" customWidth="1"/>
    <col min="8450" max="8450" width="5.88671875" style="24" customWidth="1"/>
    <col min="8451" max="8451" width="1.6640625" style="24" customWidth="1"/>
    <col min="8452" max="8452" width="46.33203125" style="24" customWidth="1"/>
    <col min="8453" max="8453" width="2.5546875" style="24" customWidth="1"/>
    <col min="8454" max="8454" width="42.44140625" style="24" customWidth="1"/>
    <col min="8455" max="8455" width="31.6640625" style="24" customWidth="1"/>
    <col min="8456" max="8456" width="17.88671875" style="24" customWidth="1"/>
    <col min="8457" max="8457" width="15.33203125" style="24" customWidth="1"/>
    <col min="8458" max="8458" width="13.5546875" style="24" customWidth="1"/>
    <col min="8459" max="8459" width="9.109375" style="24"/>
    <col min="8460" max="8460" width="12" style="24" bestFit="1" customWidth="1"/>
    <col min="8461" max="8704" width="9.109375" style="24"/>
    <col min="8705" max="8705" width="1.109375" style="24" customWidth="1"/>
    <col min="8706" max="8706" width="5.88671875" style="24" customWidth="1"/>
    <col min="8707" max="8707" width="1.6640625" style="24" customWidth="1"/>
    <col min="8708" max="8708" width="46.33203125" style="24" customWidth="1"/>
    <col min="8709" max="8709" width="2.5546875" style="24" customWidth="1"/>
    <col min="8710" max="8710" width="42.44140625" style="24" customWidth="1"/>
    <col min="8711" max="8711" width="31.6640625" style="24" customWidth="1"/>
    <col min="8712" max="8712" width="17.88671875" style="24" customWidth="1"/>
    <col min="8713" max="8713" width="15.33203125" style="24" customWidth="1"/>
    <col min="8714" max="8714" width="13.5546875" style="24" customWidth="1"/>
    <col min="8715" max="8715" width="9.109375" style="24"/>
    <col min="8716" max="8716" width="12" style="24" bestFit="1" customWidth="1"/>
    <col min="8717" max="8960" width="9.109375" style="24"/>
    <col min="8961" max="8961" width="1.109375" style="24" customWidth="1"/>
    <col min="8962" max="8962" width="5.88671875" style="24" customWidth="1"/>
    <col min="8963" max="8963" width="1.6640625" style="24" customWidth="1"/>
    <col min="8964" max="8964" width="46.33203125" style="24" customWidth="1"/>
    <col min="8965" max="8965" width="2.5546875" style="24" customWidth="1"/>
    <col min="8966" max="8966" width="42.44140625" style="24" customWidth="1"/>
    <col min="8967" max="8967" width="31.6640625" style="24" customWidth="1"/>
    <col min="8968" max="8968" width="17.88671875" style="24" customWidth="1"/>
    <col min="8969" max="8969" width="15.33203125" style="24" customWidth="1"/>
    <col min="8970" max="8970" width="13.5546875" style="24" customWidth="1"/>
    <col min="8971" max="8971" width="9.109375" style="24"/>
    <col min="8972" max="8972" width="12" style="24" bestFit="1" customWidth="1"/>
    <col min="8973" max="9216" width="9.109375" style="24"/>
    <col min="9217" max="9217" width="1.109375" style="24" customWidth="1"/>
    <col min="9218" max="9218" width="5.88671875" style="24" customWidth="1"/>
    <col min="9219" max="9219" width="1.6640625" style="24" customWidth="1"/>
    <col min="9220" max="9220" width="46.33203125" style="24" customWidth="1"/>
    <col min="9221" max="9221" width="2.5546875" style="24" customWidth="1"/>
    <col min="9222" max="9222" width="42.44140625" style="24" customWidth="1"/>
    <col min="9223" max="9223" width="31.6640625" style="24" customWidth="1"/>
    <col min="9224" max="9224" width="17.88671875" style="24" customWidth="1"/>
    <col min="9225" max="9225" width="15.33203125" style="24" customWidth="1"/>
    <col min="9226" max="9226" width="13.5546875" style="24" customWidth="1"/>
    <col min="9227" max="9227" width="9.109375" style="24"/>
    <col min="9228" max="9228" width="12" style="24" bestFit="1" customWidth="1"/>
    <col min="9229" max="9472" width="9.109375" style="24"/>
    <col min="9473" max="9473" width="1.109375" style="24" customWidth="1"/>
    <col min="9474" max="9474" width="5.88671875" style="24" customWidth="1"/>
    <col min="9475" max="9475" width="1.6640625" style="24" customWidth="1"/>
    <col min="9476" max="9476" width="46.33203125" style="24" customWidth="1"/>
    <col min="9477" max="9477" width="2.5546875" style="24" customWidth="1"/>
    <col min="9478" max="9478" width="42.44140625" style="24" customWidth="1"/>
    <col min="9479" max="9479" width="31.6640625" style="24" customWidth="1"/>
    <col min="9480" max="9480" width="17.88671875" style="24" customWidth="1"/>
    <col min="9481" max="9481" width="15.33203125" style="24" customWidth="1"/>
    <col min="9482" max="9482" width="13.5546875" style="24" customWidth="1"/>
    <col min="9483" max="9483" width="9.109375" style="24"/>
    <col min="9484" max="9484" width="12" style="24" bestFit="1" customWidth="1"/>
    <col min="9485" max="9728" width="9.109375" style="24"/>
    <col min="9729" max="9729" width="1.109375" style="24" customWidth="1"/>
    <col min="9730" max="9730" width="5.88671875" style="24" customWidth="1"/>
    <col min="9731" max="9731" width="1.6640625" style="24" customWidth="1"/>
    <col min="9732" max="9732" width="46.33203125" style="24" customWidth="1"/>
    <col min="9733" max="9733" width="2.5546875" style="24" customWidth="1"/>
    <col min="9734" max="9734" width="42.44140625" style="24" customWidth="1"/>
    <col min="9735" max="9735" width="31.6640625" style="24" customWidth="1"/>
    <col min="9736" max="9736" width="17.88671875" style="24" customWidth="1"/>
    <col min="9737" max="9737" width="15.33203125" style="24" customWidth="1"/>
    <col min="9738" max="9738" width="13.5546875" style="24" customWidth="1"/>
    <col min="9739" max="9739" width="9.109375" style="24"/>
    <col min="9740" max="9740" width="12" style="24" bestFit="1" customWidth="1"/>
    <col min="9741" max="9984" width="9.109375" style="24"/>
    <col min="9985" max="9985" width="1.109375" style="24" customWidth="1"/>
    <col min="9986" max="9986" width="5.88671875" style="24" customWidth="1"/>
    <col min="9987" max="9987" width="1.6640625" style="24" customWidth="1"/>
    <col min="9988" max="9988" width="46.33203125" style="24" customWidth="1"/>
    <col min="9989" max="9989" width="2.5546875" style="24" customWidth="1"/>
    <col min="9990" max="9990" width="42.44140625" style="24" customWidth="1"/>
    <col min="9991" max="9991" width="31.6640625" style="24" customWidth="1"/>
    <col min="9992" max="9992" width="17.88671875" style="24" customWidth="1"/>
    <col min="9993" max="9993" width="15.33203125" style="24" customWidth="1"/>
    <col min="9994" max="9994" width="13.5546875" style="24" customWidth="1"/>
    <col min="9995" max="9995" width="9.109375" style="24"/>
    <col min="9996" max="9996" width="12" style="24" bestFit="1" customWidth="1"/>
    <col min="9997" max="10240" width="9.109375" style="24"/>
    <col min="10241" max="10241" width="1.109375" style="24" customWidth="1"/>
    <col min="10242" max="10242" width="5.88671875" style="24" customWidth="1"/>
    <col min="10243" max="10243" width="1.6640625" style="24" customWidth="1"/>
    <col min="10244" max="10244" width="46.33203125" style="24" customWidth="1"/>
    <col min="10245" max="10245" width="2.5546875" style="24" customWidth="1"/>
    <col min="10246" max="10246" width="42.44140625" style="24" customWidth="1"/>
    <col min="10247" max="10247" width="31.6640625" style="24" customWidth="1"/>
    <col min="10248" max="10248" width="17.88671875" style="24" customWidth="1"/>
    <col min="10249" max="10249" width="15.33203125" style="24" customWidth="1"/>
    <col min="10250" max="10250" width="13.5546875" style="24" customWidth="1"/>
    <col min="10251" max="10251" width="9.109375" style="24"/>
    <col min="10252" max="10252" width="12" style="24" bestFit="1" customWidth="1"/>
    <col min="10253" max="10496" width="9.109375" style="24"/>
    <col min="10497" max="10497" width="1.109375" style="24" customWidth="1"/>
    <col min="10498" max="10498" width="5.88671875" style="24" customWidth="1"/>
    <col min="10499" max="10499" width="1.6640625" style="24" customWidth="1"/>
    <col min="10500" max="10500" width="46.33203125" style="24" customWidth="1"/>
    <col min="10501" max="10501" width="2.5546875" style="24" customWidth="1"/>
    <col min="10502" max="10502" width="42.44140625" style="24" customWidth="1"/>
    <col min="10503" max="10503" width="31.6640625" style="24" customWidth="1"/>
    <col min="10504" max="10504" width="17.88671875" style="24" customWidth="1"/>
    <col min="10505" max="10505" width="15.33203125" style="24" customWidth="1"/>
    <col min="10506" max="10506" width="13.5546875" style="24" customWidth="1"/>
    <col min="10507" max="10507" width="9.109375" style="24"/>
    <col min="10508" max="10508" width="12" style="24" bestFit="1" customWidth="1"/>
    <col min="10509" max="10752" width="9.109375" style="24"/>
    <col min="10753" max="10753" width="1.109375" style="24" customWidth="1"/>
    <col min="10754" max="10754" width="5.88671875" style="24" customWidth="1"/>
    <col min="10755" max="10755" width="1.6640625" style="24" customWidth="1"/>
    <col min="10756" max="10756" width="46.33203125" style="24" customWidth="1"/>
    <col min="10757" max="10757" width="2.5546875" style="24" customWidth="1"/>
    <col min="10758" max="10758" width="42.44140625" style="24" customWidth="1"/>
    <col min="10759" max="10759" width="31.6640625" style="24" customWidth="1"/>
    <col min="10760" max="10760" width="17.88671875" style="24" customWidth="1"/>
    <col min="10761" max="10761" width="15.33203125" style="24" customWidth="1"/>
    <col min="10762" max="10762" width="13.5546875" style="24" customWidth="1"/>
    <col min="10763" max="10763" width="9.109375" style="24"/>
    <col min="10764" max="10764" width="12" style="24" bestFit="1" customWidth="1"/>
    <col min="10765" max="11008" width="9.109375" style="24"/>
    <col min="11009" max="11009" width="1.109375" style="24" customWidth="1"/>
    <col min="11010" max="11010" width="5.88671875" style="24" customWidth="1"/>
    <col min="11011" max="11011" width="1.6640625" style="24" customWidth="1"/>
    <col min="11012" max="11012" width="46.33203125" style="24" customWidth="1"/>
    <col min="11013" max="11013" width="2.5546875" style="24" customWidth="1"/>
    <col min="11014" max="11014" width="42.44140625" style="24" customWidth="1"/>
    <col min="11015" max="11015" width="31.6640625" style="24" customWidth="1"/>
    <col min="11016" max="11016" width="17.88671875" style="24" customWidth="1"/>
    <col min="11017" max="11017" width="15.33203125" style="24" customWidth="1"/>
    <col min="11018" max="11018" width="13.5546875" style="24" customWidth="1"/>
    <col min="11019" max="11019" width="9.109375" style="24"/>
    <col min="11020" max="11020" width="12" style="24" bestFit="1" customWidth="1"/>
    <col min="11021" max="11264" width="9.109375" style="24"/>
    <col min="11265" max="11265" width="1.109375" style="24" customWidth="1"/>
    <col min="11266" max="11266" width="5.88671875" style="24" customWidth="1"/>
    <col min="11267" max="11267" width="1.6640625" style="24" customWidth="1"/>
    <col min="11268" max="11268" width="46.33203125" style="24" customWidth="1"/>
    <col min="11269" max="11269" width="2.5546875" style="24" customWidth="1"/>
    <col min="11270" max="11270" width="42.44140625" style="24" customWidth="1"/>
    <col min="11271" max="11271" width="31.6640625" style="24" customWidth="1"/>
    <col min="11272" max="11272" width="17.88671875" style="24" customWidth="1"/>
    <col min="11273" max="11273" width="15.33203125" style="24" customWidth="1"/>
    <col min="11274" max="11274" width="13.5546875" style="24" customWidth="1"/>
    <col min="11275" max="11275" width="9.109375" style="24"/>
    <col min="11276" max="11276" width="12" style="24" bestFit="1" customWidth="1"/>
    <col min="11277" max="11520" width="9.109375" style="24"/>
    <col min="11521" max="11521" width="1.109375" style="24" customWidth="1"/>
    <col min="11522" max="11522" width="5.88671875" style="24" customWidth="1"/>
    <col min="11523" max="11523" width="1.6640625" style="24" customWidth="1"/>
    <col min="11524" max="11524" width="46.33203125" style="24" customWidth="1"/>
    <col min="11525" max="11525" width="2.5546875" style="24" customWidth="1"/>
    <col min="11526" max="11526" width="42.44140625" style="24" customWidth="1"/>
    <col min="11527" max="11527" width="31.6640625" style="24" customWidth="1"/>
    <col min="11528" max="11528" width="17.88671875" style="24" customWidth="1"/>
    <col min="11529" max="11529" width="15.33203125" style="24" customWidth="1"/>
    <col min="11530" max="11530" width="13.5546875" style="24" customWidth="1"/>
    <col min="11531" max="11531" width="9.109375" style="24"/>
    <col min="11532" max="11532" width="12" style="24" bestFit="1" customWidth="1"/>
    <col min="11533" max="11776" width="9.109375" style="24"/>
    <col min="11777" max="11777" width="1.109375" style="24" customWidth="1"/>
    <col min="11778" max="11778" width="5.88671875" style="24" customWidth="1"/>
    <col min="11779" max="11779" width="1.6640625" style="24" customWidth="1"/>
    <col min="11780" max="11780" width="46.33203125" style="24" customWidth="1"/>
    <col min="11781" max="11781" width="2.5546875" style="24" customWidth="1"/>
    <col min="11782" max="11782" width="42.44140625" style="24" customWidth="1"/>
    <col min="11783" max="11783" width="31.6640625" style="24" customWidth="1"/>
    <col min="11784" max="11784" width="17.88671875" style="24" customWidth="1"/>
    <col min="11785" max="11785" width="15.33203125" style="24" customWidth="1"/>
    <col min="11786" max="11786" width="13.5546875" style="24" customWidth="1"/>
    <col min="11787" max="11787" width="9.109375" style="24"/>
    <col min="11788" max="11788" width="12" style="24" bestFit="1" customWidth="1"/>
    <col min="11789" max="12032" width="9.109375" style="24"/>
    <col min="12033" max="12033" width="1.109375" style="24" customWidth="1"/>
    <col min="12034" max="12034" width="5.88671875" style="24" customWidth="1"/>
    <col min="12035" max="12035" width="1.6640625" style="24" customWidth="1"/>
    <col min="12036" max="12036" width="46.33203125" style="24" customWidth="1"/>
    <col min="12037" max="12037" width="2.5546875" style="24" customWidth="1"/>
    <col min="12038" max="12038" width="42.44140625" style="24" customWidth="1"/>
    <col min="12039" max="12039" width="31.6640625" style="24" customWidth="1"/>
    <col min="12040" max="12040" width="17.88671875" style="24" customWidth="1"/>
    <col min="12041" max="12041" width="15.33203125" style="24" customWidth="1"/>
    <col min="12042" max="12042" width="13.5546875" style="24" customWidth="1"/>
    <col min="12043" max="12043" width="9.109375" style="24"/>
    <col min="12044" max="12044" width="12" style="24" bestFit="1" customWidth="1"/>
    <col min="12045" max="12288" width="9.109375" style="24"/>
    <col min="12289" max="12289" width="1.109375" style="24" customWidth="1"/>
    <col min="12290" max="12290" width="5.88671875" style="24" customWidth="1"/>
    <col min="12291" max="12291" width="1.6640625" style="24" customWidth="1"/>
    <col min="12292" max="12292" width="46.33203125" style="24" customWidth="1"/>
    <col min="12293" max="12293" width="2.5546875" style="24" customWidth="1"/>
    <col min="12294" max="12294" width="42.44140625" style="24" customWidth="1"/>
    <col min="12295" max="12295" width="31.6640625" style="24" customWidth="1"/>
    <col min="12296" max="12296" width="17.88671875" style="24" customWidth="1"/>
    <col min="12297" max="12297" width="15.33203125" style="24" customWidth="1"/>
    <col min="12298" max="12298" width="13.5546875" style="24" customWidth="1"/>
    <col min="12299" max="12299" width="9.109375" style="24"/>
    <col min="12300" max="12300" width="12" style="24" bestFit="1" customWidth="1"/>
    <col min="12301" max="12544" width="9.109375" style="24"/>
    <col min="12545" max="12545" width="1.109375" style="24" customWidth="1"/>
    <col min="12546" max="12546" width="5.88671875" style="24" customWidth="1"/>
    <col min="12547" max="12547" width="1.6640625" style="24" customWidth="1"/>
    <col min="12548" max="12548" width="46.33203125" style="24" customWidth="1"/>
    <col min="12549" max="12549" width="2.5546875" style="24" customWidth="1"/>
    <col min="12550" max="12550" width="42.44140625" style="24" customWidth="1"/>
    <col min="12551" max="12551" width="31.6640625" style="24" customWidth="1"/>
    <col min="12552" max="12552" width="17.88671875" style="24" customWidth="1"/>
    <col min="12553" max="12553" width="15.33203125" style="24" customWidth="1"/>
    <col min="12554" max="12554" width="13.5546875" style="24" customWidth="1"/>
    <col min="12555" max="12555" width="9.109375" style="24"/>
    <col min="12556" max="12556" width="12" style="24" bestFit="1" customWidth="1"/>
    <col min="12557" max="12800" width="9.109375" style="24"/>
    <col min="12801" max="12801" width="1.109375" style="24" customWidth="1"/>
    <col min="12802" max="12802" width="5.88671875" style="24" customWidth="1"/>
    <col min="12803" max="12803" width="1.6640625" style="24" customWidth="1"/>
    <col min="12804" max="12804" width="46.33203125" style="24" customWidth="1"/>
    <col min="12805" max="12805" width="2.5546875" style="24" customWidth="1"/>
    <col min="12806" max="12806" width="42.44140625" style="24" customWidth="1"/>
    <col min="12807" max="12807" width="31.6640625" style="24" customWidth="1"/>
    <col min="12808" max="12808" width="17.88671875" style="24" customWidth="1"/>
    <col min="12809" max="12809" width="15.33203125" style="24" customWidth="1"/>
    <col min="12810" max="12810" width="13.5546875" style="24" customWidth="1"/>
    <col min="12811" max="12811" width="9.109375" style="24"/>
    <col min="12812" max="12812" width="12" style="24" bestFit="1" customWidth="1"/>
    <col min="12813" max="13056" width="9.109375" style="24"/>
    <col min="13057" max="13057" width="1.109375" style="24" customWidth="1"/>
    <col min="13058" max="13058" width="5.88671875" style="24" customWidth="1"/>
    <col min="13059" max="13059" width="1.6640625" style="24" customWidth="1"/>
    <col min="13060" max="13060" width="46.33203125" style="24" customWidth="1"/>
    <col min="13061" max="13061" width="2.5546875" style="24" customWidth="1"/>
    <col min="13062" max="13062" width="42.44140625" style="24" customWidth="1"/>
    <col min="13063" max="13063" width="31.6640625" style="24" customWidth="1"/>
    <col min="13064" max="13064" width="17.88671875" style="24" customWidth="1"/>
    <col min="13065" max="13065" width="15.33203125" style="24" customWidth="1"/>
    <col min="13066" max="13066" width="13.5546875" style="24" customWidth="1"/>
    <col min="13067" max="13067" width="9.109375" style="24"/>
    <col min="13068" max="13068" width="12" style="24" bestFit="1" customWidth="1"/>
    <col min="13069" max="13312" width="9.109375" style="24"/>
    <col min="13313" max="13313" width="1.109375" style="24" customWidth="1"/>
    <col min="13314" max="13314" width="5.88671875" style="24" customWidth="1"/>
    <col min="13315" max="13315" width="1.6640625" style="24" customWidth="1"/>
    <col min="13316" max="13316" width="46.33203125" style="24" customWidth="1"/>
    <col min="13317" max="13317" width="2.5546875" style="24" customWidth="1"/>
    <col min="13318" max="13318" width="42.44140625" style="24" customWidth="1"/>
    <col min="13319" max="13319" width="31.6640625" style="24" customWidth="1"/>
    <col min="13320" max="13320" width="17.88671875" style="24" customWidth="1"/>
    <col min="13321" max="13321" width="15.33203125" style="24" customWidth="1"/>
    <col min="13322" max="13322" width="13.5546875" style="24" customWidth="1"/>
    <col min="13323" max="13323" width="9.109375" style="24"/>
    <col min="13324" max="13324" width="12" style="24" bestFit="1" customWidth="1"/>
    <col min="13325" max="13568" width="9.109375" style="24"/>
    <col min="13569" max="13569" width="1.109375" style="24" customWidth="1"/>
    <col min="13570" max="13570" width="5.88671875" style="24" customWidth="1"/>
    <col min="13571" max="13571" width="1.6640625" style="24" customWidth="1"/>
    <col min="13572" max="13572" width="46.33203125" style="24" customWidth="1"/>
    <col min="13573" max="13573" width="2.5546875" style="24" customWidth="1"/>
    <col min="13574" max="13574" width="42.44140625" style="24" customWidth="1"/>
    <col min="13575" max="13575" width="31.6640625" style="24" customWidth="1"/>
    <col min="13576" max="13576" width="17.88671875" style="24" customWidth="1"/>
    <col min="13577" max="13577" width="15.33203125" style="24" customWidth="1"/>
    <col min="13578" max="13578" width="13.5546875" style="24" customWidth="1"/>
    <col min="13579" max="13579" width="9.109375" style="24"/>
    <col min="13580" max="13580" width="12" style="24" bestFit="1" customWidth="1"/>
    <col min="13581" max="13824" width="9.109375" style="24"/>
    <col min="13825" max="13825" width="1.109375" style="24" customWidth="1"/>
    <col min="13826" max="13826" width="5.88671875" style="24" customWidth="1"/>
    <col min="13827" max="13827" width="1.6640625" style="24" customWidth="1"/>
    <col min="13828" max="13828" width="46.33203125" style="24" customWidth="1"/>
    <col min="13829" max="13829" width="2.5546875" style="24" customWidth="1"/>
    <col min="13830" max="13830" width="42.44140625" style="24" customWidth="1"/>
    <col min="13831" max="13831" width="31.6640625" style="24" customWidth="1"/>
    <col min="13832" max="13832" width="17.88671875" style="24" customWidth="1"/>
    <col min="13833" max="13833" width="15.33203125" style="24" customWidth="1"/>
    <col min="13834" max="13834" width="13.5546875" style="24" customWidth="1"/>
    <col min="13835" max="13835" width="9.109375" style="24"/>
    <col min="13836" max="13836" width="12" style="24" bestFit="1" customWidth="1"/>
    <col min="13837" max="14080" width="9.109375" style="24"/>
    <col min="14081" max="14081" width="1.109375" style="24" customWidth="1"/>
    <col min="14082" max="14082" width="5.88671875" style="24" customWidth="1"/>
    <col min="14083" max="14083" width="1.6640625" style="24" customWidth="1"/>
    <col min="14084" max="14084" width="46.33203125" style="24" customWidth="1"/>
    <col min="14085" max="14085" width="2.5546875" style="24" customWidth="1"/>
    <col min="14086" max="14086" width="42.44140625" style="24" customWidth="1"/>
    <col min="14087" max="14087" width="31.6640625" style="24" customWidth="1"/>
    <col min="14088" max="14088" width="17.88671875" style="24" customWidth="1"/>
    <col min="14089" max="14089" width="15.33203125" style="24" customWidth="1"/>
    <col min="14090" max="14090" width="13.5546875" style="24" customWidth="1"/>
    <col min="14091" max="14091" width="9.109375" style="24"/>
    <col min="14092" max="14092" width="12" style="24" bestFit="1" customWidth="1"/>
    <col min="14093" max="14336" width="9.109375" style="24"/>
    <col min="14337" max="14337" width="1.109375" style="24" customWidth="1"/>
    <col min="14338" max="14338" width="5.88671875" style="24" customWidth="1"/>
    <col min="14339" max="14339" width="1.6640625" style="24" customWidth="1"/>
    <col min="14340" max="14340" width="46.33203125" style="24" customWidth="1"/>
    <col min="14341" max="14341" width="2.5546875" style="24" customWidth="1"/>
    <col min="14342" max="14342" width="42.44140625" style="24" customWidth="1"/>
    <col min="14343" max="14343" width="31.6640625" style="24" customWidth="1"/>
    <col min="14344" max="14344" width="17.88671875" style="24" customWidth="1"/>
    <col min="14345" max="14345" width="15.33203125" style="24" customWidth="1"/>
    <col min="14346" max="14346" width="13.5546875" style="24" customWidth="1"/>
    <col min="14347" max="14347" width="9.109375" style="24"/>
    <col min="14348" max="14348" width="12" style="24" bestFit="1" customWidth="1"/>
    <col min="14349" max="14592" width="9.109375" style="24"/>
    <col min="14593" max="14593" width="1.109375" style="24" customWidth="1"/>
    <col min="14594" max="14594" width="5.88671875" style="24" customWidth="1"/>
    <col min="14595" max="14595" width="1.6640625" style="24" customWidth="1"/>
    <col min="14596" max="14596" width="46.33203125" style="24" customWidth="1"/>
    <col min="14597" max="14597" width="2.5546875" style="24" customWidth="1"/>
    <col min="14598" max="14598" width="42.44140625" style="24" customWidth="1"/>
    <col min="14599" max="14599" width="31.6640625" style="24" customWidth="1"/>
    <col min="14600" max="14600" width="17.88671875" style="24" customWidth="1"/>
    <col min="14601" max="14601" width="15.33203125" style="24" customWidth="1"/>
    <col min="14602" max="14602" width="13.5546875" style="24" customWidth="1"/>
    <col min="14603" max="14603" width="9.109375" style="24"/>
    <col min="14604" max="14604" width="12" style="24" bestFit="1" customWidth="1"/>
    <col min="14605" max="14848" width="9.109375" style="24"/>
    <col min="14849" max="14849" width="1.109375" style="24" customWidth="1"/>
    <col min="14850" max="14850" width="5.88671875" style="24" customWidth="1"/>
    <col min="14851" max="14851" width="1.6640625" style="24" customWidth="1"/>
    <col min="14852" max="14852" width="46.33203125" style="24" customWidth="1"/>
    <col min="14853" max="14853" width="2.5546875" style="24" customWidth="1"/>
    <col min="14854" max="14854" width="42.44140625" style="24" customWidth="1"/>
    <col min="14855" max="14855" width="31.6640625" style="24" customWidth="1"/>
    <col min="14856" max="14856" width="17.88671875" style="24" customWidth="1"/>
    <col min="14857" max="14857" width="15.33203125" style="24" customWidth="1"/>
    <col min="14858" max="14858" width="13.5546875" style="24" customWidth="1"/>
    <col min="14859" max="14859" width="9.109375" style="24"/>
    <col min="14860" max="14860" width="12" style="24" bestFit="1" customWidth="1"/>
    <col min="14861" max="15104" width="9.109375" style="24"/>
    <col min="15105" max="15105" width="1.109375" style="24" customWidth="1"/>
    <col min="15106" max="15106" width="5.88671875" style="24" customWidth="1"/>
    <col min="15107" max="15107" width="1.6640625" style="24" customWidth="1"/>
    <col min="15108" max="15108" width="46.33203125" style="24" customWidth="1"/>
    <col min="15109" max="15109" width="2.5546875" style="24" customWidth="1"/>
    <col min="15110" max="15110" width="42.44140625" style="24" customWidth="1"/>
    <col min="15111" max="15111" width="31.6640625" style="24" customWidth="1"/>
    <col min="15112" max="15112" width="17.88671875" style="24" customWidth="1"/>
    <col min="15113" max="15113" width="15.33203125" style="24" customWidth="1"/>
    <col min="15114" max="15114" width="13.5546875" style="24" customWidth="1"/>
    <col min="15115" max="15115" width="9.109375" style="24"/>
    <col min="15116" max="15116" width="12" style="24" bestFit="1" customWidth="1"/>
    <col min="15117" max="15360" width="9.109375" style="24"/>
    <col min="15361" max="15361" width="1.109375" style="24" customWidth="1"/>
    <col min="15362" max="15362" width="5.88671875" style="24" customWidth="1"/>
    <col min="15363" max="15363" width="1.6640625" style="24" customWidth="1"/>
    <col min="15364" max="15364" width="46.33203125" style="24" customWidth="1"/>
    <col min="15365" max="15365" width="2.5546875" style="24" customWidth="1"/>
    <col min="15366" max="15366" width="42.44140625" style="24" customWidth="1"/>
    <col min="15367" max="15367" width="31.6640625" style="24" customWidth="1"/>
    <col min="15368" max="15368" width="17.88671875" style="24" customWidth="1"/>
    <col min="15369" max="15369" width="15.33203125" style="24" customWidth="1"/>
    <col min="15370" max="15370" width="13.5546875" style="24" customWidth="1"/>
    <col min="15371" max="15371" width="9.109375" style="24"/>
    <col min="15372" max="15372" width="12" style="24" bestFit="1" customWidth="1"/>
    <col min="15373" max="15616" width="9.109375" style="24"/>
    <col min="15617" max="15617" width="1.109375" style="24" customWidth="1"/>
    <col min="15618" max="15618" width="5.88671875" style="24" customWidth="1"/>
    <col min="15619" max="15619" width="1.6640625" style="24" customWidth="1"/>
    <col min="15620" max="15620" width="46.33203125" style="24" customWidth="1"/>
    <col min="15621" max="15621" width="2.5546875" style="24" customWidth="1"/>
    <col min="15622" max="15622" width="42.44140625" style="24" customWidth="1"/>
    <col min="15623" max="15623" width="31.6640625" style="24" customWidth="1"/>
    <col min="15624" max="15624" width="17.88671875" style="24" customWidth="1"/>
    <col min="15625" max="15625" width="15.33203125" style="24" customWidth="1"/>
    <col min="15626" max="15626" width="13.5546875" style="24" customWidth="1"/>
    <col min="15627" max="15627" width="9.109375" style="24"/>
    <col min="15628" max="15628" width="12" style="24" bestFit="1" customWidth="1"/>
    <col min="15629" max="15872" width="9.109375" style="24"/>
    <col min="15873" max="15873" width="1.109375" style="24" customWidth="1"/>
    <col min="15874" max="15874" width="5.88671875" style="24" customWidth="1"/>
    <col min="15875" max="15875" width="1.6640625" style="24" customWidth="1"/>
    <col min="15876" max="15876" width="46.33203125" style="24" customWidth="1"/>
    <col min="15877" max="15877" width="2.5546875" style="24" customWidth="1"/>
    <col min="15878" max="15878" width="42.44140625" style="24" customWidth="1"/>
    <col min="15879" max="15879" width="31.6640625" style="24" customWidth="1"/>
    <col min="15880" max="15880" width="17.88671875" style="24" customWidth="1"/>
    <col min="15881" max="15881" width="15.33203125" style="24" customWidth="1"/>
    <col min="15882" max="15882" width="13.5546875" style="24" customWidth="1"/>
    <col min="15883" max="15883" width="9.109375" style="24"/>
    <col min="15884" max="15884" width="12" style="24" bestFit="1" customWidth="1"/>
    <col min="15885" max="16128" width="9.109375" style="24"/>
    <col min="16129" max="16129" width="1.109375" style="24" customWidth="1"/>
    <col min="16130" max="16130" width="5.88671875" style="24" customWidth="1"/>
    <col min="16131" max="16131" width="1.6640625" style="24" customWidth="1"/>
    <col min="16132" max="16132" width="46.33203125" style="24" customWidth="1"/>
    <col min="16133" max="16133" width="2.5546875" style="24" customWidth="1"/>
    <col min="16134" max="16134" width="42.44140625" style="24" customWidth="1"/>
    <col min="16135" max="16135" width="31.6640625" style="24" customWidth="1"/>
    <col min="16136" max="16136" width="17.88671875" style="24" customWidth="1"/>
    <col min="16137" max="16137" width="15.33203125" style="24" customWidth="1"/>
    <col min="16138" max="16138" width="13.5546875" style="24" customWidth="1"/>
    <col min="16139" max="16139" width="9.109375" style="24"/>
    <col min="16140" max="16140" width="12" style="24" bestFit="1" customWidth="1"/>
    <col min="16141" max="16384" width="9.109375" style="24"/>
  </cols>
  <sheetData>
    <row r="2" spans="2:12" ht="15.6" x14ac:dyDescent="0.3">
      <c r="B2" s="8730" t="s">
        <v>3197</v>
      </c>
      <c r="C2" s="8730"/>
      <c r="D2" s="8730"/>
      <c r="E2" s="8730"/>
      <c r="F2" s="8730"/>
      <c r="G2" s="8730"/>
      <c r="H2" s="8730"/>
      <c r="I2" s="8730"/>
      <c r="J2" s="8730"/>
    </row>
    <row r="3" spans="2:12" s="651" customFormat="1" ht="6" customHeight="1" x14ac:dyDescent="0.3">
      <c r="B3" s="649"/>
      <c r="C3" s="2420"/>
      <c r="D3" s="2420"/>
      <c r="E3" s="2420"/>
      <c r="F3" s="2420"/>
      <c r="G3" s="2420"/>
      <c r="H3" s="2420"/>
      <c r="I3" s="2420"/>
      <c r="J3" s="650"/>
    </row>
    <row r="4" spans="2:12" ht="15" customHeight="1" thickBot="1" x14ac:dyDescent="0.35">
      <c r="B4" s="8731" t="s">
        <v>1176</v>
      </c>
      <c r="C4" s="8731"/>
      <c r="D4" s="8731"/>
      <c r="E4" s="2421"/>
      <c r="F4" s="2421"/>
      <c r="G4" s="2421"/>
      <c r="H4" s="2421"/>
      <c r="I4" s="2421"/>
    </row>
    <row r="5" spans="2:12" s="23" customFormat="1" ht="29.25" customHeight="1" x14ac:dyDescent="0.3">
      <c r="B5" s="3185" t="s">
        <v>59</v>
      </c>
      <c r="C5" s="7870" t="s">
        <v>1177</v>
      </c>
      <c r="D5" s="7742"/>
      <c r="E5" s="7748" t="s">
        <v>62</v>
      </c>
      <c r="F5" s="8734"/>
      <c r="G5" s="7749"/>
      <c r="H5" s="7746" t="s">
        <v>63</v>
      </c>
      <c r="I5" s="7746" t="s">
        <v>234</v>
      </c>
      <c r="J5" s="8460" t="s">
        <v>3504</v>
      </c>
    </row>
    <row r="6" spans="2:12" s="23" customFormat="1" ht="29.25" customHeight="1" thickBot="1" x14ac:dyDescent="0.35">
      <c r="B6" s="3302"/>
      <c r="C6" s="8732"/>
      <c r="D6" s="8733"/>
      <c r="E6" s="8735" t="s">
        <v>1178</v>
      </c>
      <c r="F6" s="8736"/>
      <c r="G6" s="2418" t="s">
        <v>66</v>
      </c>
      <c r="H6" s="8459"/>
      <c r="I6" s="8459"/>
      <c r="J6" s="8462"/>
    </row>
    <row r="7" spans="2:12" s="652" customFormat="1" x14ac:dyDescent="0.25">
      <c r="B7" s="3299">
        <v>1</v>
      </c>
      <c r="C7" s="8723">
        <v>2</v>
      </c>
      <c r="D7" s="8723"/>
      <c r="E7" s="3186"/>
      <c r="F7" s="3186"/>
      <c r="G7" s="3300">
        <v>4</v>
      </c>
      <c r="H7" s="3300">
        <v>5</v>
      </c>
      <c r="I7" s="3300">
        <v>6</v>
      </c>
      <c r="J7" s="3301">
        <v>7</v>
      </c>
    </row>
    <row r="8" spans="2:12" s="652" customFormat="1" x14ac:dyDescent="0.25">
      <c r="B8" s="3187"/>
      <c r="C8" s="654"/>
      <c r="D8" s="655"/>
      <c r="E8" s="8724">
        <v>3</v>
      </c>
      <c r="F8" s="8725"/>
      <c r="G8" s="653"/>
      <c r="H8" s="653"/>
      <c r="I8" s="653"/>
      <c r="J8" s="3188"/>
    </row>
    <row r="9" spans="2:12" s="652" customFormat="1" x14ac:dyDescent="0.25">
      <c r="B9" s="3189"/>
      <c r="C9" s="657"/>
      <c r="D9" s="175" t="s">
        <v>68</v>
      </c>
      <c r="E9" s="657"/>
      <c r="F9" s="658"/>
      <c r="G9" s="659"/>
      <c r="H9" s="659"/>
      <c r="I9" s="659"/>
      <c r="J9" s="3190">
        <f>J10</f>
        <v>30997960400</v>
      </c>
    </row>
    <row r="10" spans="2:12" s="652" customFormat="1" x14ac:dyDescent="0.25">
      <c r="B10" s="3189"/>
      <c r="C10" s="660"/>
      <c r="D10" s="177" t="s">
        <v>69</v>
      </c>
      <c r="E10" s="660"/>
      <c r="F10" s="27" t="s">
        <v>70</v>
      </c>
      <c r="G10" s="656"/>
      <c r="H10" s="656"/>
      <c r="I10" s="656"/>
      <c r="J10" s="3438">
        <v>30997960400</v>
      </c>
    </row>
    <row r="11" spans="2:12" s="652" customFormat="1" x14ac:dyDescent="0.25">
      <c r="B11" s="3189"/>
      <c r="C11" s="660"/>
      <c r="D11" s="661"/>
      <c r="E11" s="660"/>
      <c r="F11" s="661"/>
      <c r="G11" s="656"/>
      <c r="H11" s="656"/>
      <c r="I11" s="656"/>
      <c r="J11" s="3191"/>
    </row>
    <row r="12" spans="2:12" s="652" customFormat="1" x14ac:dyDescent="0.25">
      <c r="B12" s="3192"/>
      <c r="C12" s="663"/>
      <c r="D12" s="664"/>
      <c r="E12" s="663"/>
      <c r="F12" s="664"/>
      <c r="G12" s="662"/>
      <c r="H12" s="662"/>
      <c r="I12" s="662"/>
      <c r="J12" s="3193"/>
    </row>
    <row r="13" spans="2:12" s="652" customFormat="1" x14ac:dyDescent="0.25">
      <c r="B13" s="3192"/>
      <c r="C13" s="663"/>
      <c r="D13" s="3058" t="s">
        <v>71</v>
      </c>
      <c r="E13" s="663"/>
      <c r="F13" s="664"/>
      <c r="G13" s="662"/>
      <c r="H13" s="662"/>
      <c r="I13" s="662"/>
      <c r="J13" s="3193"/>
    </row>
    <row r="14" spans="2:12" s="652" customFormat="1" ht="26.25" customHeight="1" thickBot="1" x14ac:dyDescent="0.3">
      <c r="B14" s="3194"/>
      <c r="C14" s="8726" t="s">
        <v>2547</v>
      </c>
      <c r="D14" s="8727"/>
      <c r="E14" s="657"/>
      <c r="F14" s="658"/>
      <c r="G14" s="659"/>
      <c r="H14" s="659"/>
      <c r="I14" s="659"/>
      <c r="J14" s="3195">
        <f>SUM(J151,J143,J125,J117,J108,J94,J88,J78,J72,J68,J48,J15, J162)</f>
        <v>40079080000</v>
      </c>
    </row>
    <row r="15" spans="2:12" s="22" customFormat="1" ht="19.5" customHeight="1" thickTop="1" thickBot="1" x14ac:dyDescent="0.3">
      <c r="B15" s="3196" t="s">
        <v>310</v>
      </c>
      <c r="C15" s="8728" t="s">
        <v>73</v>
      </c>
      <c r="D15" s="8728"/>
      <c r="E15" s="665"/>
      <c r="F15" s="666"/>
      <c r="G15" s="2427"/>
      <c r="H15" s="2427"/>
      <c r="I15" s="2427"/>
      <c r="J15" s="3197">
        <f>SUM(J16:J46)</f>
        <v>2202048000</v>
      </c>
      <c r="K15" s="8729"/>
      <c r="L15" s="8729"/>
    </row>
    <row r="16" spans="2:12" s="271" customFormat="1" ht="15.75" customHeight="1" x14ac:dyDescent="0.25">
      <c r="B16" s="3198" t="s">
        <v>1179</v>
      </c>
      <c r="C16" s="8693" t="s">
        <v>248</v>
      </c>
      <c r="D16" s="8693"/>
      <c r="E16" s="667" t="s">
        <v>310</v>
      </c>
      <c r="F16" s="2436" t="s">
        <v>1180</v>
      </c>
      <c r="G16" s="2419" t="s">
        <v>1181</v>
      </c>
      <c r="H16" s="2419" t="s">
        <v>3921</v>
      </c>
      <c r="I16" s="2419" t="s">
        <v>1182</v>
      </c>
      <c r="J16" s="3199">
        <v>40800000</v>
      </c>
    </row>
    <row r="17" spans="2:10" s="271" customFormat="1" ht="15.75" customHeight="1" x14ac:dyDescent="0.25">
      <c r="B17" s="3200"/>
      <c r="C17" s="2441"/>
      <c r="D17" s="2442"/>
      <c r="E17" s="668" t="s">
        <v>311</v>
      </c>
      <c r="F17" s="2426" t="s">
        <v>278</v>
      </c>
      <c r="G17" s="2423"/>
      <c r="H17" s="669">
        <v>1</v>
      </c>
      <c r="I17" s="2423"/>
      <c r="J17" s="3201"/>
    </row>
    <row r="18" spans="2:10" s="271" customFormat="1" ht="42.75" customHeight="1" x14ac:dyDescent="0.25">
      <c r="B18" s="3202"/>
      <c r="C18" s="670"/>
      <c r="D18" s="671"/>
      <c r="E18" s="672" t="s">
        <v>320</v>
      </c>
      <c r="F18" s="671" t="s">
        <v>494</v>
      </c>
      <c r="G18" s="2443"/>
      <c r="H18" s="2443" t="s">
        <v>3922</v>
      </c>
      <c r="I18" s="2443"/>
      <c r="J18" s="3203"/>
    </row>
    <row r="19" spans="2:10" s="271" customFormat="1" ht="15.75" customHeight="1" x14ac:dyDescent="0.25">
      <c r="B19" s="3204" t="s">
        <v>1183</v>
      </c>
      <c r="C19" s="8703" t="s">
        <v>1184</v>
      </c>
      <c r="D19" s="8703"/>
      <c r="E19" s="673" t="s">
        <v>1185</v>
      </c>
      <c r="F19" s="2428"/>
      <c r="G19" s="2422" t="s">
        <v>1181</v>
      </c>
      <c r="H19" s="2422" t="s">
        <v>276</v>
      </c>
      <c r="I19" s="2422" t="s">
        <v>1182</v>
      </c>
      <c r="J19" s="3205">
        <v>483600000</v>
      </c>
    </row>
    <row r="20" spans="2:10" s="271" customFormat="1" ht="15.75" hidden="1" customHeight="1" x14ac:dyDescent="0.25">
      <c r="B20" s="3204" t="s">
        <v>1186</v>
      </c>
      <c r="C20" s="8703" t="s">
        <v>1187</v>
      </c>
      <c r="D20" s="8703"/>
      <c r="E20" s="673" t="s">
        <v>1188</v>
      </c>
      <c r="F20" s="2428"/>
      <c r="G20" s="2422" t="s">
        <v>1181</v>
      </c>
      <c r="H20" s="2422" t="s">
        <v>1189</v>
      </c>
      <c r="I20" s="2422" t="s">
        <v>1182</v>
      </c>
      <c r="J20" s="3205">
        <v>0</v>
      </c>
    </row>
    <row r="21" spans="2:10" s="271" customFormat="1" ht="29.25" customHeight="1" x14ac:dyDescent="0.25">
      <c r="B21" s="3206" t="s">
        <v>3923</v>
      </c>
      <c r="C21" s="8689" t="s">
        <v>1190</v>
      </c>
      <c r="D21" s="8689"/>
      <c r="E21" s="668" t="s">
        <v>310</v>
      </c>
      <c r="F21" s="2426" t="s">
        <v>3924</v>
      </c>
      <c r="G21" s="2423" t="s">
        <v>1181</v>
      </c>
      <c r="H21" s="2423" t="s">
        <v>1237</v>
      </c>
      <c r="I21" s="2423"/>
      <c r="J21" s="3207" t="s">
        <v>7156</v>
      </c>
    </row>
    <row r="22" spans="2:10" s="271" customFormat="1" ht="13.5" customHeight="1" x14ac:dyDescent="0.25">
      <c r="B22" s="3206"/>
      <c r="C22" s="2441"/>
      <c r="D22" s="2442"/>
      <c r="E22" s="668" t="s">
        <v>311</v>
      </c>
      <c r="F22" s="2426" t="s">
        <v>3925</v>
      </c>
      <c r="G22" s="2423"/>
      <c r="H22" s="2423" t="s">
        <v>3926</v>
      </c>
      <c r="I22" s="2423"/>
      <c r="J22" s="3208"/>
    </row>
    <row r="23" spans="2:10" s="271" customFormat="1" ht="27" customHeight="1" x14ac:dyDescent="0.25">
      <c r="B23" s="3206"/>
      <c r="C23" s="2425"/>
      <c r="D23" s="2426"/>
      <c r="E23" s="668" t="s">
        <v>320</v>
      </c>
      <c r="F23" s="2426" t="s">
        <v>1192</v>
      </c>
      <c r="G23" s="2423"/>
      <c r="H23" s="2423" t="s">
        <v>3927</v>
      </c>
      <c r="I23" s="2423"/>
      <c r="J23" s="3208"/>
    </row>
    <row r="24" spans="2:10" s="271" customFormat="1" ht="26.25" customHeight="1" x14ac:dyDescent="0.25">
      <c r="B24" s="3209"/>
      <c r="C24" s="670"/>
      <c r="D24" s="671"/>
      <c r="E24" s="672" t="s">
        <v>325</v>
      </c>
      <c r="F24" s="671" t="s">
        <v>1102</v>
      </c>
      <c r="G24" s="2443"/>
      <c r="H24" s="2443" t="s">
        <v>3927</v>
      </c>
      <c r="I24" s="2443"/>
      <c r="J24" s="3210"/>
    </row>
    <row r="25" spans="2:10" s="155" customFormat="1" ht="27" customHeight="1" x14ac:dyDescent="0.25">
      <c r="B25" s="3206" t="s">
        <v>3928</v>
      </c>
      <c r="C25" s="8689" t="s">
        <v>236</v>
      </c>
      <c r="D25" s="8689"/>
      <c r="E25" s="668" t="s">
        <v>310</v>
      </c>
      <c r="F25" s="2426" t="s">
        <v>1193</v>
      </c>
      <c r="G25" s="2423" t="s">
        <v>1181</v>
      </c>
      <c r="H25" s="2423" t="s">
        <v>456</v>
      </c>
      <c r="I25" s="2423" t="s">
        <v>1182</v>
      </c>
      <c r="J25" s="3207" t="s">
        <v>7156</v>
      </c>
    </row>
    <row r="26" spans="2:10" s="155" customFormat="1" ht="15.75" customHeight="1" x14ac:dyDescent="0.25">
      <c r="B26" s="3206"/>
      <c r="C26" s="2441"/>
      <c r="D26" s="2442"/>
      <c r="E26" s="668" t="s">
        <v>311</v>
      </c>
      <c r="F26" s="2426" t="s">
        <v>1194</v>
      </c>
      <c r="G26" s="2423"/>
      <c r="H26" s="2423" t="s">
        <v>456</v>
      </c>
      <c r="I26" s="2423"/>
      <c r="J26" s="3201"/>
    </row>
    <row r="27" spans="2:10" s="155" customFormat="1" ht="15.75" customHeight="1" x14ac:dyDescent="0.25">
      <c r="B27" s="3209"/>
      <c r="C27" s="670"/>
      <c r="D27" s="671"/>
      <c r="E27" s="672" t="s">
        <v>320</v>
      </c>
      <c r="F27" s="671" t="s">
        <v>1195</v>
      </c>
      <c r="G27" s="2443"/>
      <c r="H27" s="2443" t="s">
        <v>456</v>
      </c>
      <c r="I27" s="2443"/>
      <c r="J27" s="3203"/>
    </row>
    <row r="28" spans="2:10" s="271" customFormat="1" ht="15.75" customHeight="1" x14ac:dyDescent="0.25">
      <c r="B28" s="3211" t="s">
        <v>1196</v>
      </c>
      <c r="C28" s="8697" t="s">
        <v>251</v>
      </c>
      <c r="D28" s="8698"/>
      <c r="E28" s="674" t="s">
        <v>310</v>
      </c>
      <c r="F28" s="2442" t="s">
        <v>252</v>
      </c>
      <c r="G28" s="2440" t="s">
        <v>1181</v>
      </c>
      <c r="H28" s="2440" t="s">
        <v>456</v>
      </c>
      <c r="I28" s="2440" t="s">
        <v>1182</v>
      </c>
      <c r="J28" s="3212">
        <v>300000000</v>
      </c>
    </row>
    <row r="29" spans="2:10" s="271" customFormat="1" ht="15.75" customHeight="1" x14ac:dyDescent="0.25">
      <c r="B29" s="3209"/>
      <c r="C29" s="670"/>
      <c r="D29" s="671"/>
      <c r="E29" s="672" t="s">
        <v>311</v>
      </c>
      <c r="F29" s="671" t="s">
        <v>1197</v>
      </c>
      <c r="G29" s="2443"/>
      <c r="H29" s="2443" t="s">
        <v>456</v>
      </c>
      <c r="I29" s="2443"/>
      <c r="J29" s="3203"/>
    </row>
    <row r="30" spans="2:10" s="271" customFormat="1" ht="15.75" hidden="1" customHeight="1" x14ac:dyDescent="0.25">
      <c r="B30" s="3206" t="s">
        <v>1198</v>
      </c>
      <c r="C30" s="8704" t="s">
        <v>345</v>
      </c>
      <c r="D30" s="8705"/>
      <c r="E30" s="668" t="s">
        <v>310</v>
      </c>
      <c r="F30" s="2426" t="s">
        <v>1199</v>
      </c>
      <c r="G30" s="2423" t="s">
        <v>1181</v>
      </c>
      <c r="H30" s="2423"/>
      <c r="I30" s="2440" t="s">
        <v>1182</v>
      </c>
      <c r="J30" s="3201">
        <v>0</v>
      </c>
    </row>
    <row r="31" spans="2:10" s="271" customFormat="1" ht="15.75" hidden="1" customHeight="1" x14ac:dyDescent="0.25">
      <c r="B31" s="3206"/>
      <c r="C31" s="2425"/>
      <c r="D31" s="2426"/>
      <c r="E31" s="668" t="s">
        <v>311</v>
      </c>
      <c r="F31" s="2426" t="s">
        <v>1200</v>
      </c>
      <c r="G31" s="2423"/>
      <c r="H31" s="2423"/>
      <c r="I31" s="2423"/>
      <c r="J31" s="3201"/>
    </row>
    <row r="32" spans="2:10" s="271" customFormat="1" ht="30" hidden="1" customHeight="1" x14ac:dyDescent="0.25">
      <c r="B32" s="3206"/>
      <c r="C32" s="2425"/>
      <c r="D32" s="2426"/>
      <c r="E32" s="668" t="s">
        <v>320</v>
      </c>
      <c r="F32" s="2426" t="s">
        <v>1201</v>
      </c>
      <c r="G32" s="2423"/>
      <c r="H32" s="2423"/>
      <c r="I32" s="2423"/>
      <c r="J32" s="3201"/>
    </row>
    <row r="33" spans="2:11" s="271" customFormat="1" ht="15.75" hidden="1" customHeight="1" x14ac:dyDescent="0.25">
      <c r="B33" s="3209"/>
      <c r="C33" s="670"/>
      <c r="D33" s="671"/>
      <c r="E33" s="672" t="s">
        <v>325</v>
      </c>
      <c r="F33" s="671" t="s">
        <v>1202</v>
      </c>
      <c r="G33" s="2443"/>
      <c r="H33" s="2443"/>
      <c r="I33" s="2443"/>
      <c r="J33" s="3203"/>
    </row>
    <row r="34" spans="2:11" s="271" customFormat="1" ht="15.75" customHeight="1" x14ac:dyDescent="0.25">
      <c r="B34" s="3204" t="s">
        <v>1203</v>
      </c>
      <c r="C34" s="8707" t="s">
        <v>1204</v>
      </c>
      <c r="D34" s="8708"/>
      <c r="E34" s="673" t="s">
        <v>1205</v>
      </c>
      <c r="F34" s="2428"/>
      <c r="G34" s="2422" t="s">
        <v>1181</v>
      </c>
      <c r="H34" s="2422" t="s">
        <v>3929</v>
      </c>
      <c r="I34" s="2422" t="s">
        <v>1182</v>
      </c>
      <c r="J34" s="3205">
        <v>103200000</v>
      </c>
    </row>
    <row r="35" spans="2:11" s="271" customFormat="1" ht="15.75" customHeight="1" x14ac:dyDescent="0.25">
      <c r="B35" s="3206" t="s">
        <v>3930</v>
      </c>
      <c r="C35" s="8704" t="s">
        <v>91</v>
      </c>
      <c r="D35" s="8705"/>
      <c r="E35" s="675" t="s">
        <v>1206</v>
      </c>
      <c r="F35" s="2426"/>
      <c r="G35" s="2423" t="s">
        <v>1181</v>
      </c>
      <c r="H35" s="2423" t="s">
        <v>3931</v>
      </c>
      <c r="I35" s="2423" t="s">
        <v>1182</v>
      </c>
      <c r="J35" s="3201">
        <v>158016000</v>
      </c>
    </row>
    <row r="36" spans="2:11" s="271" customFormat="1" ht="15.75" customHeight="1" x14ac:dyDescent="0.25">
      <c r="B36" s="3209"/>
      <c r="C36" s="670"/>
      <c r="D36" s="671"/>
      <c r="E36" s="670"/>
      <c r="F36" s="671"/>
      <c r="G36" s="2443"/>
      <c r="H36" s="2443" t="s">
        <v>3932</v>
      </c>
      <c r="I36" s="2443"/>
      <c r="J36" s="3203"/>
    </row>
    <row r="37" spans="2:11" s="271" customFormat="1" ht="15.75" customHeight="1" x14ac:dyDescent="0.25">
      <c r="B37" s="3204" t="s">
        <v>1207</v>
      </c>
      <c r="C37" s="8707" t="s">
        <v>1208</v>
      </c>
      <c r="D37" s="8708"/>
      <c r="E37" s="673" t="s">
        <v>1209</v>
      </c>
      <c r="F37" s="2428"/>
      <c r="G37" s="2422" t="s">
        <v>1181</v>
      </c>
      <c r="H37" s="2422" t="s">
        <v>456</v>
      </c>
      <c r="I37" s="2422" t="s">
        <v>1182</v>
      </c>
      <c r="J37" s="3205">
        <v>39600000</v>
      </c>
    </row>
    <row r="38" spans="2:11" s="271" customFormat="1" ht="15.75" customHeight="1" x14ac:dyDescent="0.25">
      <c r="B38" s="3204" t="s">
        <v>1210</v>
      </c>
      <c r="C38" s="8707" t="s">
        <v>1211</v>
      </c>
      <c r="D38" s="8708"/>
      <c r="E38" s="673" t="s">
        <v>259</v>
      </c>
      <c r="F38" s="2428"/>
      <c r="G38" s="2422" t="s">
        <v>1181</v>
      </c>
      <c r="H38" s="2422" t="s">
        <v>456</v>
      </c>
      <c r="I38" s="2422" t="s">
        <v>1182</v>
      </c>
      <c r="J38" s="3213" t="s">
        <v>7156</v>
      </c>
    </row>
    <row r="39" spans="2:11" s="271" customFormat="1" ht="15.75" customHeight="1" x14ac:dyDescent="0.25">
      <c r="B39" s="3206" t="s">
        <v>1212</v>
      </c>
      <c r="C39" s="8704" t="s">
        <v>99</v>
      </c>
      <c r="D39" s="8705"/>
      <c r="E39" s="675" t="s">
        <v>7657</v>
      </c>
      <c r="F39" s="2426"/>
      <c r="G39" s="2423" t="s">
        <v>1181</v>
      </c>
      <c r="H39" s="2423" t="s">
        <v>456</v>
      </c>
      <c r="I39" s="2423" t="s">
        <v>1182</v>
      </c>
      <c r="J39" s="3201">
        <v>72000000</v>
      </c>
    </row>
    <row r="40" spans="2:11" s="271" customFormat="1" ht="27.6" x14ac:dyDescent="0.25">
      <c r="B40" s="3204" t="s">
        <v>1215</v>
      </c>
      <c r="C40" s="8707" t="s">
        <v>7658</v>
      </c>
      <c r="D40" s="8708"/>
      <c r="E40" s="673" t="s">
        <v>1216</v>
      </c>
      <c r="F40" s="2428"/>
      <c r="G40" s="2422" t="s">
        <v>1181</v>
      </c>
      <c r="H40" s="2422" t="s">
        <v>456</v>
      </c>
      <c r="I40" s="2422" t="s">
        <v>1182</v>
      </c>
      <c r="J40" s="3214">
        <v>500000000</v>
      </c>
    </row>
    <row r="41" spans="2:11" s="271" customFormat="1" ht="15.75" customHeight="1" x14ac:dyDescent="0.25">
      <c r="B41" s="3204" t="s">
        <v>1217</v>
      </c>
      <c r="C41" s="8707" t="s">
        <v>513</v>
      </c>
      <c r="D41" s="8708"/>
      <c r="E41" s="673" t="s">
        <v>1218</v>
      </c>
      <c r="F41" s="2428"/>
      <c r="G41" s="2422" t="s">
        <v>1181</v>
      </c>
      <c r="H41" s="2422" t="s">
        <v>3933</v>
      </c>
      <c r="I41" s="2422" t="s">
        <v>1182</v>
      </c>
      <c r="J41" s="3213" t="s">
        <v>7156</v>
      </c>
      <c r="K41" s="677"/>
    </row>
    <row r="42" spans="2:11" s="155" customFormat="1" ht="27.6" x14ac:dyDescent="0.25">
      <c r="B42" s="3204" t="s">
        <v>1219</v>
      </c>
      <c r="C42" s="8707" t="s">
        <v>454</v>
      </c>
      <c r="D42" s="8708"/>
      <c r="E42" s="673" t="s">
        <v>3934</v>
      </c>
      <c r="F42" s="2428"/>
      <c r="G42" s="2422" t="s">
        <v>1181</v>
      </c>
      <c r="H42" s="2422" t="s">
        <v>3935</v>
      </c>
      <c r="I42" s="2422" t="s">
        <v>1182</v>
      </c>
      <c r="J42" s="3205">
        <v>52832000</v>
      </c>
    </row>
    <row r="43" spans="2:11" s="271" customFormat="1" ht="27.6" x14ac:dyDescent="0.25">
      <c r="B43" s="3215" t="s">
        <v>4358</v>
      </c>
      <c r="C43" s="8707" t="s">
        <v>354</v>
      </c>
      <c r="D43" s="8708"/>
      <c r="E43" s="673"/>
      <c r="F43" s="2428"/>
      <c r="G43" s="2422" t="s">
        <v>1181</v>
      </c>
      <c r="H43" s="2422"/>
      <c r="I43" s="2422" t="s">
        <v>1182</v>
      </c>
      <c r="J43" s="3205">
        <v>214000000</v>
      </c>
    </row>
    <row r="44" spans="2:11" s="271" customFormat="1" ht="25.5" customHeight="1" x14ac:dyDescent="0.25">
      <c r="B44" s="3216" t="s">
        <v>6434</v>
      </c>
      <c r="C44" s="8707" t="s">
        <v>1123</v>
      </c>
      <c r="D44" s="8708"/>
      <c r="E44" s="3059" t="s">
        <v>7659</v>
      </c>
      <c r="F44" s="3060"/>
      <c r="G44" s="3061" t="s">
        <v>1181</v>
      </c>
      <c r="H44" s="3061" t="s">
        <v>3937</v>
      </c>
      <c r="I44" s="3061" t="s">
        <v>1182</v>
      </c>
      <c r="J44" s="3217">
        <v>30000000</v>
      </c>
    </row>
    <row r="45" spans="2:11" s="271" customFormat="1" ht="27.6" x14ac:dyDescent="0.25">
      <c r="B45" s="3215" t="s">
        <v>7660</v>
      </c>
      <c r="C45" s="8707" t="s">
        <v>2967</v>
      </c>
      <c r="D45" s="8708"/>
      <c r="E45" s="673"/>
      <c r="F45" s="2428"/>
      <c r="G45" s="3061" t="s">
        <v>1181</v>
      </c>
      <c r="H45" s="2422"/>
      <c r="I45" s="3061" t="s">
        <v>1182</v>
      </c>
      <c r="J45" s="3205">
        <v>151600000</v>
      </c>
    </row>
    <row r="46" spans="2:11" s="271" customFormat="1" ht="19.5" customHeight="1" x14ac:dyDescent="0.25">
      <c r="B46" s="3215" t="s">
        <v>7661</v>
      </c>
      <c r="C46" s="8707" t="s">
        <v>2968</v>
      </c>
      <c r="D46" s="8708"/>
      <c r="E46" s="673"/>
      <c r="F46" s="2428"/>
      <c r="G46" s="2422" t="s">
        <v>1181</v>
      </c>
      <c r="H46" s="2422"/>
      <c r="I46" s="2422" t="s">
        <v>1182</v>
      </c>
      <c r="J46" s="3205">
        <v>56400000</v>
      </c>
    </row>
    <row r="47" spans="2:11" s="271" customFormat="1" ht="15.75" customHeight="1" thickBot="1" x14ac:dyDescent="0.3">
      <c r="B47" s="3218"/>
      <c r="C47" s="3062"/>
      <c r="D47" s="719"/>
      <c r="E47" s="716"/>
      <c r="F47" s="719"/>
      <c r="G47" s="720"/>
      <c r="H47" s="720"/>
      <c r="I47" s="720"/>
      <c r="J47" s="3219"/>
    </row>
    <row r="48" spans="2:11" s="271" customFormat="1" ht="21" customHeight="1" thickBot="1" x14ac:dyDescent="0.3">
      <c r="B48" s="3220" t="s">
        <v>311</v>
      </c>
      <c r="C48" s="8690" t="s">
        <v>315</v>
      </c>
      <c r="D48" s="8690"/>
      <c r="E48" s="679"/>
      <c r="F48" s="680"/>
      <c r="G48" s="2429"/>
      <c r="H48" s="2429"/>
      <c r="I48" s="2429"/>
      <c r="J48" s="3221">
        <f>SUM(J49:J67)</f>
        <v>23014030260</v>
      </c>
    </row>
    <row r="49" spans="2:10" s="155" customFormat="1" ht="17.25" customHeight="1" x14ac:dyDescent="0.25">
      <c r="B49" s="3222" t="s">
        <v>1220</v>
      </c>
      <c r="C49" s="8696" t="s">
        <v>356</v>
      </c>
      <c r="D49" s="8696"/>
      <c r="E49" s="681" t="s">
        <v>1221</v>
      </c>
      <c r="F49" s="2434"/>
      <c r="G49" s="2430" t="s">
        <v>1181</v>
      </c>
      <c r="H49" s="2430"/>
      <c r="I49" s="2430" t="s">
        <v>1182</v>
      </c>
      <c r="J49" s="3223">
        <v>1100000000</v>
      </c>
    </row>
    <row r="50" spans="2:10" s="155" customFormat="1" ht="17.25" customHeight="1" x14ac:dyDescent="0.25">
      <c r="B50" s="3224" t="s">
        <v>3938</v>
      </c>
      <c r="C50" s="8722" t="s">
        <v>7662</v>
      </c>
      <c r="D50" s="8722"/>
      <c r="E50" s="678" t="s">
        <v>1222</v>
      </c>
      <c r="F50" s="2424"/>
      <c r="G50" s="2431" t="s">
        <v>1181</v>
      </c>
      <c r="H50" s="2431" t="s">
        <v>456</v>
      </c>
      <c r="I50" s="2431" t="s">
        <v>1182</v>
      </c>
      <c r="J50" s="3225">
        <v>322500000</v>
      </c>
    </row>
    <row r="51" spans="2:10" s="155" customFormat="1" ht="17.25" hidden="1" customHeight="1" x14ac:dyDescent="0.25">
      <c r="B51" s="3226"/>
      <c r="C51" s="670"/>
      <c r="D51" s="671"/>
      <c r="E51" s="676"/>
      <c r="F51" s="671"/>
      <c r="G51" s="2443"/>
      <c r="H51" s="2443" t="s">
        <v>3939</v>
      </c>
      <c r="I51" s="2443"/>
      <c r="J51" s="3203"/>
    </row>
    <row r="52" spans="2:10" s="155" customFormat="1" ht="17.25" customHeight="1" x14ac:dyDescent="0.25">
      <c r="B52" s="3224" t="s">
        <v>3938</v>
      </c>
      <c r="C52" s="8722" t="s">
        <v>692</v>
      </c>
      <c r="D52" s="8722"/>
      <c r="E52" s="678" t="s">
        <v>360</v>
      </c>
      <c r="F52" s="2424"/>
      <c r="G52" s="2431" t="s">
        <v>1181</v>
      </c>
      <c r="H52" s="2431" t="s">
        <v>2952</v>
      </c>
      <c r="I52" s="2431" t="s">
        <v>1182</v>
      </c>
      <c r="J52" s="3225">
        <v>15000000</v>
      </c>
    </row>
    <row r="53" spans="2:10" s="155" customFormat="1" ht="17.25" hidden="1" customHeight="1" x14ac:dyDescent="0.25">
      <c r="B53" s="3226"/>
      <c r="C53" s="670"/>
      <c r="D53" s="671"/>
      <c r="E53" s="676"/>
      <c r="F53" s="671"/>
      <c r="G53" s="2443"/>
      <c r="H53" s="2443"/>
      <c r="I53" s="2443"/>
      <c r="J53" s="3203"/>
    </row>
    <row r="54" spans="2:10" s="155" customFormat="1" ht="17.25" customHeight="1" x14ac:dyDescent="0.25">
      <c r="B54" s="3227" t="s">
        <v>1223</v>
      </c>
      <c r="C54" s="8704" t="s">
        <v>117</v>
      </c>
      <c r="D54" s="8705"/>
      <c r="E54" s="675" t="s">
        <v>1224</v>
      </c>
      <c r="F54" s="2426"/>
      <c r="G54" s="2423" t="s">
        <v>1181</v>
      </c>
      <c r="H54" s="2423"/>
      <c r="I54" s="2423" t="s">
        <v>1182</v>
      </c>
      <c r="J54" s="3201">
        <v>3595265000</v>
      </c>
    </row>
    <row r="55" spans="2:10" s="155" customFormat="1" ht="17.25" hidden="1" customHeight="1" x14ac:dyDescent="0.25">
      <c r="B55" s="3226"/>
      <c r="C55" s="670"/>
      <c r="D55" s="671"/>
      <c r="E55" s="676"/>
      <c r="F55" s="671"/>
      <c r="G55" s="2443"/>
      <c r="H55" s="2443"/>
      <c r="I55" s="2443"/>
      <c r="J55" s="3203"/>
    </row>
    <row r="56" spans="2:10" s="155" customFormat="1" ht="17.25" customHeight="1" x14ac:dyDescent="0.25">
      <c r="B56" s="3228" t="s">
        <v>3940</v>
      </c>
      <c r="C56" s="8697" t="s">
        <v>319</v>
      </c>
      <c r="D56" s="8698"/>
      <c r="E56" s="675" t="s">
        <v>1225</v>
      </c>
      <c r="F56" s="2426"/>
      <c r="G56" s="2423" t="s">
        <v>1181</v>
      </c>
      <c r="H56" s="2423"/>
      <c r="I56" s="2423" t="s">
        <v>1182</v>
      </c>
      <c r="J56" s="3201">
        <v>295000000</v>
      </c>
    </row>
    <row r="57" spans="2:10" s="155" customFormat="1" ht="17.25" hidden="1" customHeight="1" x14ac:dyDescent="0.25">
      <c r="B57" s="3228"/>
      <c r="C57" s="2425"/>
      <c r="D57" s="2426"/>
      <c r="E57" s="675"/>
      <c r="F57" s="2426"/>
      <c r="G57" s="2423"/>
      <c r="H57" s="2423"/>
      <c r="I57" s="2423"/>
      <c r="J57" s="3201"/>
    </row>
    <row r="58" spans="2:10" s="155" customFormat="1" ht="17.25" hidden="1" customHeight="1" x14ac:dyDescent="0.25">
      <c r="B58" s="3228"/>
      <c r="C58" s="2425"/>
      <c r="D58" s="2426"/>
      <c r="E58" s="675"/>
      <c r="F58" s="2426"/>
      <c r="G58" s="2423"/>
      <c r="H58" s="2423"/>
      <c r="I58" s="2423"/>
      <c r="J58" s="3201"/>
    </row>
    <row r="59" spans="2:10" s="155" customFormat="1" ht="17.25" hidden="1" customHeight="1" x14ac:dyDescent="0.25">
      <c r="B59" s="3229"/>
      <c r="C59" s="670"/>
      <c r="D59" s="671"/>
      <c r="E59" s="676"/>
      <c r="F59" s="671"/>
      <c r="G59" s="2443"/>
      <c r="H59" s="2443"/>
      <c r="I59" s="2443"/>
      <c r="J59" s="3203"/>
    </row>
    <row r="60" spans="2:10" s="155" customFormat="1" ht="17.25" hidden="1" customHeight="1" x14ac:dyDescent="0.25">
      <c r="B60" s="3228" t="s">
        <v>1226</v>
      </c>
      <c r="C60" s="8704" t="s">
        <v>322</v>
      </c>
      <c r="D60" s="8705"/>
      <c r="E60" s="675" t="s">
        <v>1227</v>
      </c>
      <c r="F60" s="2426"/>
      <c r="G60" s="2423" t="s">
        <v>1181</v>
      </c>
      <c r="H60" s="2423"/>
      <c r="I60" s="2423"/>
      <c r="J60" s="3201">
        <v>0</v>
      </c>
    </row>
    <row r="61" spans="2:10" s="155" customFormat="1" ht="17.25" hidden="1" customHeight="1" x14ac:dyDescent="0.25">
      <c r="B61" s="3228"/>
      <c r="C61" s="2425"/>
      <c r="D61" s="2426"/>
      <c r="E61" s="682" t="s">
        <v>130</v>
      </c>
      <c r="F61" s="2426" t="s">
        <v>1228</v>
      </c>
      <c r="G61" s="2423"/>
      <c r="H61" s="2423"/>
      <c r="I61" s="2423"/>
      <c r="J61" s="3201"/>
    </row>
    <row r="62" spans="2:10" s="155" customFormat="1" ht="17.25" hidden="1" customHeight="1" x14ac:dyDescent="0.25">
      <c r="B62" s="3229"/>
      <c r="C62" s="670"/>
      <c r="D62" s="671"/>
      <c r="E62" s="683" t="s">
        <v>130</v>
      </c>
      <c r="F62" s="671" t="s">
        <v>1229</v>
      </c>
      <c r="G62" s="2443"/>
      <c r="H62" s="2443"/>
      <c r="I62" s="2443"/>
      <c r="J62" s="3203"/>
    </row>
    <row r="63" spans="2:10" s="155" customFormat="1" ht="17.25" customHeight="1" x14ac:dyDescent="0.25">
      <c r="B63" s="3230" t="s">
        <v>1230</v>
      </c>
      <c r="C63" s="8707" t="s">
        <v>110</v>
      </c>
      <c r="D63" s="8708"/>
      <c r="E63" s="673" t="s">
        <v>607</v>
      </c>
      <c r="F63" s="2428"/>
      <c r="G63" s="2422" t="s">
        <v>1181</v>
      </c>
      <c r="H63" s="2422"/>
      <c r="I63" s="2422" t="s">
        <v>1182</v>
      </c>
      <c r="J63" s="3205">
        <v>3587435000</v>
      </c>
    </row>
    <row r="64" spans="2:10" s="155" customFormat="1" ht="17.25" hidden="1" customHeight="1" x14ac:dyDescent="0.25">
      <c r="B64" s="3230" t="s">
        <v>1231</v>
      </c>
      <c r="C64" s="8707" t="s">
        <v>123</v>
      </c>
      <c r="D64" s="8708"/>
      <c r="E64" s="673" t="s">
        <v>1232</v>
      </c>
      <c r="F64" s="2428"/>
      <c r="G64" s="2422" t="s">
        <v>1181</v>
      </c>
      <c r="H64" s="2422"/>
      <c r="I64" s="2422" t="s">
        <v>1182</v>
      </c>
      <c r="J64" s="3205">
        <v>0</v>
      </c>
    </row>
    <row r="65" spans="2:11" s="155" customFormat="1" ht="17.25" hidden="1" customHeight="1" x14ac:dyDescent="0.25">
      <c r="B65" s="3230" t="s">
        <v>1233</v>
      </c>
      <c r="C65" s="8707" t="s">
        <v>358</v>
      </c>
      <c r="D65" s="8708"/>
      <c r="E65" s="673" t="s">
        <v>1234</v>
      </c>
      <c r="F65" s="684"/>
      <c r="G65" s="685" t="s">
        <v>1181</v>
      </c>
      <c r="H65" s="685"/>
      <c r="I65" s="685" t="s">
        <v>1182</v>
      </c>
      <c r="J65" s="3231">
        <v>0</v>
      </c>
    </row>
    <row r="66" spans="2:11" s="155" customFormat="1" ht="17.25" hidden="1" customHeight="1" x14ac:dyDescent="0.25">
      <c r="B66" s="3230" t="s">
        <v>1235</v>
      </c>
      <c r="C66" s="8707" t="s">
        <v>359</v>
      </c>
      <c r="D66" s="8708"/>
      <c r="E66" s="673" t="s">
        <v>1236</v>
      </c>
      <c r="F66" s="684"/>
      <c r="G66" s="685" t="s">
        <v>1181</v>
      </c>
      <c r="H66" s="685"/>
      <c r="I66" s="685" t="s">
        <v>1182</v>
      </c>
      <c r="J66" s="3231">
        <v>0</v>
      </c>
      <c r="K66" s="721"/>
    </row>
    <row r="67" spans="2:11" s="155" customFormat="1" ht="17.25" customHeight="1" thickBot="1" x14ac:dyDescent="0.3">
      <c r="B67" s="3232" t="s">
        <v>3941</v>
      </c>
      <c r="C67" s="8720" t="s">
        <v>477</v>
      </c>
      <c r="D67" s="8721"/>
      <c r="E67" s="686" t="s">
        <v>1238</v>
      </c>
      <c r="F67" s="687"/>
      <c r="G67" s="688" t="s">
        <v>1181</v>
      </c>
      <c r="H67" s="688"/>
      <c r="I67" s="688" t="s">
        <v>1182</v>
      </c>
      <c r="J67" s="3233">
        <v>14098830260</v>
      </c>
    </row>
    <row r="68" spans="2:11" s="271" customFormat="1" ht="21.75" customHeight="1" thickBot="1" x14ac:dyDescent="0.3">
      <c r="B68" s="3234" t="s">
        <v>320</v>
      </c>
      <c r="C68" s="8690" t="s">
        <v>1240</v>
      </c>
      <c r="D68" s="8690"/>
      <c r="E68" s="679"/>
      <c r="F68" s="680"/>
      <c r="G68" s="2429"/>
      <c r="H68" s="2429"/>
      <c r="I68" s="2429"/>
      <c r="J68" s="3221">
        <f>SUM(J69:J71)</f>
        <v>221000000</v>
      </c>
    </row>
    <row r="69" spans="2:11" s="271" customFormat="1" ht="15.75" customHeight="1" x14ac:dyDescent="0.25">
      <c r="B69" s="3235" t="s">
        <v>1241</v>
      </c>
      <c r="C69" s="8696" t="s">
        <v>1242</v>
      </c>
      <c r="D69" s="8696"/>
      <c r="E69" s="681" t="s">
        <v>1243</v>
      </c>
      <c r="F69" s="689"/>
      <c r="G69" s="2430" t="s">
        <v>1181</v>
      </c>
      <c r="H69" s="2430"/>
      <c r="I69" s="2430" t="s">
        <v>1182</v>
      </c>
      <c r="J69" s="3236" t="s">
        <v>7156</v>
      </c>
    </row>
    <row r="70" spans="2:11" s="271" customFormat="1" ht="15.75" customHeight="1" x14ac:dyDescent="0.25">
      <c r="B70" s="3230" t="s">
        <v>1244</v>
      </c>
      <c r="C70" s="8703" t="s">
        <v>1245</v>
      </c>
      <c r="D70" s="8703"/>
      <c r="E70" s="673" t="s">
        <v>1246</v>
      </c>
      <c r="F70" s="684"/>
      <c r="G70" s="2422" t="s">
        <v>1181</v>
      </c>
      <c r="H70" s="2422"/>
      <c r="I70" s="2422" t="s">
        <v>1182</v>
      </c>
      <c r="J70" s="3205">
        <v>221000000</v>
      </c>
    </row>
    <row r="71" spans="2:11" s="271" customFormat="1" ht="15.75" customHeight="1" thickBot="1" x14ac:dyDescent="0.3">
      <c r="B71" s="3232" t="s">
        <v>1247</v>
      </c>
      <c r="C71" s="8716" t="s">
        <v>1248</v>
      </c>
      <c r="D71" s="8716"/>
      <c r="E71" s="686" t="s">
        <v>1249</v>
      </c>
      <c r="F71" s="687"/>
      <c r="G71" s="2432" t="s">
        <v>1181</v>
      </c>
      <c r="H71" s="2432"/>
      <c r="I71" s="2432" t="s">
        <v>1182</v>
      </c>
      <c r="J71" s="3237" t="s">
        <v>7156</v>
      </c>
    </row>
    <row r="72" spans="2:11" s="271" customFormat="1" ht="14.4" thickBot="1" x14ac:dyDescent="0.3">
      <c r="B72" s="3238" t="s">
        <v>325</v>
      </c>
      <c r="C72" s="8706" t="s">
        <v>328</v>
      </c>
      <c r="D72" s="8706"/>
      <c r="E72" s="690"/>
      <c r="F72" s="691"/>
      <c r="G72" s="2435"/>
      <c r="H72" s="2435"/>
      <c r="I72" s="2435"/>
      <c r="J72" s="3239">
        <f>SUM(J73:J77)</f>
        <v>41100000</v>
      </c>
    </row>
    <row r="73" spans="2:11" s="271" customFormat="1" ht="15" customHeight="1" thickBot="1" x14ac:dyDescent="0.3">
      <c r="B73" s="3222" t="s">
        <v>1250</v>
      </c>
      <c r="C73" s="8696" t="s">
        <v>134</v>
      </c>
      <c r="D73" s="8696"/>
      <c r="E73" s="681" t="s">
        <v>1251</v>
      </c>
      <c r="F73" s="2434"/>
      <c r="G73" s="2430" t="s">
        <v>1181</v>
      </c>
      <c r="H73" s="2430" t="s">
        <v>3942</v>
      </c>
      <c r="I73" s="2430" t="s">
        <v>1182</v>
      </c>
      <c r="J73" s="3240">
        <v>41100000</v>
      </c>
    </row>
    <row r="74" spans="2:11" s="271" customFormat="1" ht="15" hidden="1" customHeight="1" x14ac:dyDescent="0.25">
      <c r="B74" s="3230" t="s">
        <v>1252</v>
      </c>
      <c r="C74" s="8703" t="s">
        <v>1253</v>
      </c>
      <c r="D74" s="8703"/>
      <c r="E74" s="673" t="s">
        <v>1254</v>
      </c>
      <c r="F74" s="2428"/>
      <c r="G74" s="2422" t="s">
        <v>1181</v>
      </c>
      <c r="H74" s="2422"/>
      <c r="I74" s="2422" t="s">
        <v>1182</v>
      </c>
      <c r="J74" s="3241">
        <v>0</v>
      </c>
    </row>
    <row r="75" spans="2:11" s="271" customFormat="1" ht="15" hidden="1" customHeight="1" x14ac:dyDescent="0.25">
      <c r="B75" s="3230" t="s">
        <v>1255</v>
      </c>
      <c r="C75" s="8703" t="s">
        <v>1256</v>
      </c>
      <c r="D75" s="8703"/>
      <c r="E75" s="673" t="s">
        <v>1257</v>
      </c>
      <c r="F75" s="2428"/>
      <c r="G75" s="2422" t="s">
        <v>1258</v>
      </c>
      <c r="H75" s="2422"/>
      <c r="I75" s="2422" t="s">
        <v>1182</v>
      </c>
      <c r="J75" s="3241">
        <v>0</v>
      </c>
    </row>
    <row r="76" spans="2:11" s="271" customFormat="1" ht="15" hidden="1" customHeight="1" x14ac:dyDescent="0.25">
      <c r="B76" s="3230" t="s">
        <v>1259</v>
      </c>
      <c r="C76" s="8703" t="s">
        <v>1260</v>
      </c>
      <c r="D76" s="8703"/>
      <c r="E76" s="673" t="s">
        <v>1261</v>
      </c>
      <c r="F76" s="2428"/>
      <c r="G76" s="2422" t="s">
        <v>1181</v>
      </c>
      <c r="H76" s="2422"/>
      <c r="I76" s="2422" t="s">
        <v>1182</v>
      </c>
      <c r="J76" s="3242">
        <v>0</v>
      </c>
    </row>
    <row r="77" spans="2:11" s="271" customFormat="1" ht="15" hidden="1" customHeight="1" thickBot="1" x14ac:dyDescent="0.3">
      <c r="B77" s="3232" t="s">
        <v>1262</v>
      </c>
      <c r="C77" s="8716" t="s">
        <v>1263</v>
      </c>
      <c r="D77" s="8716"/>
      <c r="E77" s="686" t="s">
        <v>1264</v>
      </c>
      <c r="F77" s="692"/>
      <c r="G77" s="2432" t="s">
        <v>1181</v>
      </c>
      <c r="H77" s="2422"/>
      <c r="I77" s="2422" t="s">
        <v>1182</v>
      </c>
      <c r="J77" s="3243">
        <v>0</v>
      </c>
    </row>
    <row r="78" spans="2:11" s="271" customFormat="1" ht="14.4" thickBot="1" x14ac:dyDescent="0.3">
      <c r="B78" s="3238" t="s">
        <v>1265</v>
      </c>
      <c r="C78" s="8717" t="s">
        <v>1266</v>
      </c>
      <c r="D78" s="8717"/>
      <c r="E78" s="693"/>
      <c r="F78" s="694"/>
      <c r="G78" s="2433"/>
      <c r="H78" s="2433"/>
      <c r="I78" s="2433"/>
      <c r="J78" s="3239">
        <f>SUM(J79:J84)</f>
        <v>10000000</v>
      </c>
    </row>
    <row r="79" spans="2:11" s="271" customFormat="1" ht="15" customHeight="1" x14ac:dyDescent="0.25">
      <c r="B79" s="3244" t="s">
        <v>3557</v>
      </c>
      <c r="C79" s="8718" t="s">
        <v>1267</v>
      </c>
      <c r="D79" s="8719"/>
      <c r="E79" s="681" t="s">
        <v>1268</v>
      </c>
      <c r="F79" s="2434"/>
      <c r="G79" s="2430" t="s">
        <v>1181</v>
      </c>
      <c r="H79" s="2430" t="s">
        <v>1269</v>
      </c>
      <c r="I79" s="2430" t="s">
        <v>1182</v>
      </c>
      <c r="J79" s="3240">
        <v>5000000</v>
      </c>
    </row>
    <row r="80" spans="2:11" s="271" customFormat="1" ht="15" hidden="1" customHeight="1" x14ac:dyDescent="0.25">
      <c r="B80" s="3228" t="s">
        <v>3560</v>
      </c>
      <c r="C80" s="8704" t="s">
        <v>1270</v>
      </c>
      <c r="D80" s="8705"/>
      <c r="E80" s="675" t="s">
        <v>1271</v>
      </c>
      <c r="F80" s="2426"/>
      <c r="G80" s="2423" t="s">
        <v>1181</v>
      </c>
      <c r="H80" s="2423" t="s">
        <v>1272</v>
      </c>
      <c r="I80" s="2423" t="s">
        <v>1182</v>
      </c>
      <c r="J80" s="3245">
        <v>0</v>
      </c>
    </row>
    <row r="81" spans="2:10" s="271" customFormat="1" ht="15" hidden="1" customHeight="1" x14ac:dyDescent="0.25">
      <c r="B81" s="3228"/>
      <c r="C81" s="2425"/>
      <c r="D81" s="2426"/>
      <c r="E81" s="675" t="s">
        <v>1273</v>
      </c>
      <c r="F81" s="2426"/>
      <c r="G81" s="2423"/>
      <c r="H81" s="2423" t="s">
        <v>1274</v>
      </c>
      <c r="I81" s="2423"/>
      <c r="J81" s="3245"/>
    </row>
    <row r="82" spans="2:10" s="271" customFormat="1" ht="15" hidden="1" customHeight="1" x14ac:dyDescent="0.25">
      <c r="B82" s="3229"/>
      <c r="C82" s="670"/>
      <c r="D82" s="671"/>
      <c r="E82" s="676" t="s">
        <v>1275</v>
      </c>
      <c r="F82" s="671"/>
      <c r="G82" s="2443"/>
      <c r="H82" s="2443" t="s">
        <v>1276</v>
      </c>
      <c r="I82" s="2443"/>
      <c r="J82" s="3246"/>
    </row>
    <row r="83" spans="2:10" s="271" customFormat="1" ht="15" hidden="1" customHeight="1" x14ac:dyDescent="0.25">
      <c r="B83" s="3230" t="s">
        <v>3943</v>
      </c>
      <c r="C83" s="8707" t="s">
        <v>1277</v>
      </c>
      <c r="D83" s="8708"/>
      <c r="E83" s="673" t="s">
        <v>1278</v>
      </c>
      <c r="F83" s="2428"/>
      <c r="G83" s="2422" t="s">
        <v>1181</v>
      </c>
      <c r="H83" s="2422" t="s">
        <v>1269</v>
      </c>
      <c r="I83" s="2422" t="s">
        <v>1182</v>
      </c>
      <c r="J83" s="3241">
        <v>0</v>
      </c>
    </row>
    <row r="84" spans="2:10" s="271" customFormat="1" ht="15" customHeight="1" x14ac:dyDescent="0.25">
      <c r="B84" s="3247" t="s">
        <v>3944</v>
      </c>
      <c r="C84" s="8697" t="s">
        <v>462</v>
      </c>
      <c r="D84" s="8698"/>
      <c r="E84" s="695" t="s">
        <v>130</v>
      </c>
      <c r="F84" s="2424" t="s">
        <v>1279</v>
      </c>
      <c r="G84" s="2431" t="s">
        <v>1181</v>
      </c>
      <c r="H84" s="2431" t="s">
        <v>1269</v>
      </c>
      <c r="I84" s="2431" t="s">
        <v>1182</v>
      </c>
      <c r="J84" s="3243">
        <v>5000000</v>
      </c>
    </row>
    <row r="85" spans="2:10" s="271" customFormat="1" ht="15" customHeight="1" x14ac:dyDescent="0.25">
      <c r="B85" s="3248"/>
      <c r="C85" s="2441"/>
      <c r="D85" s="2442"/>
      <c r="E85" s="696" t="s">
        <v>130</v>
      </c>
      <c r="F85" s="2442" t="s">
        <v>1280</v>
      </c>
      <c r="G85" s="2440"/>
      <c r="H85" s="2440" t="s">
        <v>1269</v>
      </c>
      <c r="I85" s="2440"/>
      <c r="J85" s="3243"/>
    </row>
    <row r="86" spans="2:10" s="271" customFormat="1" ht="15" customHeight="1" x14ac:dyDescent="0.25">
      <c r="B86" s="3249"/>
      <c r="C86" s="697"/>
      <c r="D86" s="698"/>
      <c r="E86" s="699" t="s">
        <v>130</v>
      </c>
      <c r="F86" s="698" t="s">
        <v>1281</v>
      </c>
      <c r="G86" s="2439"/>
      <c r="H86" s="2439" t="s">
        <v>1269</v>
      </c>
      <c r="I86" s="2439"/>
      <c r="J86" s="3243"/>
    </row>
    <row r="87" spans="2:10" s="271" customFormat="1" ht="15" customHeight="1" thickBot="1" x14ac:dyDescent="0.3">
      <c r="B87" s="3250"/>
      <c r="C87" s="700"/>
      <c r="D87" s="701"/>
      <c r="E87" s="702" t="s">
        <v>130</v>
      </c>
      <c r="F87" s="701" t="s">
        <v>1282</v>
      </c>
      <c r="G87" s="703"/>
      <c r="H87" s="703" t="s">
        <v>1269</v>
      </c>
      <c r="I87" s="703"/>
      <c r="J87" s="3243"/>
    </row>
    <row r="88" spans="2:10" s="29" customFormat="1" ht="14.4" thickBot="1" x14ac:dyDescent="0.3">
      <c r="B88" s="3234" t="s">
        <v>1283</v>
      </c>
      <c r="C88" s="8715" t="s">
        <v>615</v>
      </c>
      <c r="D88" s="8715"/>
      <c r="E88" s="704"/>
      <c r="F88" s="705"/>
      <c r="G88" s="2437"/>
      <c r="H88" s="2437"/>
      <c r="I88" s="2437"/>
      <c r="J88" s="3221">
        <f>SUM(J89)</f>
        <v>39850000</v>
      </c>
    </row>
    <row r="89" spans="2:10" s="271" customFormat="1" ht="15.75" customHeight="1" x14ac:dyDescent="0.25">
      <c r="B89" s="3251" t="s">
        <v>1284</v>
      </c>
      <c r="C89" s="8713" t="s">
        <v>300</v>
      </c>
      <c r="D89" s="8714"/>
      <c r="E89" s="706" t="s">
        <v>130</v>
      </c>
      <c r="F89" s="2436" t="s">
        <v>1285</v>
      </c>
      <c r="G89" s="2419" t="s">
        <v>1181</v>
      </c>
      <c r="H89" s="2419" t="s">
        <v>373</v>
      </c>
      <c r="I89" s="2419" t="s">
        <v>1182</v>
      </c>
      <c r="J89" s="3252">
        <v>39850000</v>
      </c>
    </row>
    <row r="90" spans="2:10" s="271" customFormat="1" ht="15.75" customHeight="1" thickBot="1" x14ac:dyDescent="0.3">
      <c r="B90" s="3248"/>
      <c r="C90" s="2441"/>
      <c r="D90" s="2442"/>
      <c r="E90" s="696" t="s">
        <v>130</v>
      </c>
      <c r="F90" s="2442" t="s">
        <v>1286</v>
      </c>
      <c r="G90" s="2440"/>
      <c r="H90" s="2440" t="s">
        <v>373</v>
      </c>
      <c r="I90" s="2440" t="s">
        <v>1182</v>
      </c>
      <c r="J90" s="3253"/>
    </row>
    <row r="91" spans="2:10" s="2074" customFormat="1" ht="16.5" hidden="1" customHeight="1" thickBot="1" x14ac:dyDescent="0.3">
      <c r="B91" s="3254" t="s">
        <v>1287</v>
      </c>
      <c r="C91" s="8679" t="s">
        <v>1288</v>
      </c>
      <c r="D91" s="8679"/>
      <c r="E91" s="3063"/>
      <c r="F91" s="3064"/>
      <c r="G91" s="3065"/>
      <c r="H91" s="3065"/>
      <c r="I91" s="3065"/>
      <c r="J91" s="3255">
        <f>SUM(J92:J93)</f>
        <v>0</v>
      </c>
    </row>
    <row r="92" spans="2:10" s="2109" customFormat="1" ht="16.5" hidden="1" customHeight="1" x14ac:dyDescent="0.25">
      <c r="B92" s="3256" t="s">
        <v>1289</v>
      </c>
      <c r="C92" s="8712" t="s">
        <v>1290</v>
      </c>
      <c r="D92" s="8712"/>
      <c r="E92" s="3066" t="s">
        <v>1291</v>
      </c>
      <c r="F92" s="3067"/>
      <c r="G92" s="3068" t="s">
        <v>1292</v>
      </c>
      <c r="H92" s="3068"/>
      <c r="I92" s="3068" t="s">
        <v>1182</v>
      </c>
      <c r="J92" s="3257">
        <v>0</v>
      </c>
    </row>
    <row r="93" spans="2:10" s="2109" customFormat="1" ht="16.5" hidden="1" customHeight="1" thickBot="1" x14ac:dyDescent="0.3">
      <c r="B93" s="3258" t="s">
        <v>1293</v>
      </c>
      <c r="C93" s="8678" t="s">
        <v>1294</v>
      </c>
      <c r="D93" s="8678"/>
      <c r="E93" s="3069" t="s">
        <v>1295</v>
      </c>
      <c r="F93" s="3070"/>
      <c r="G93" s="3071" t="s">
        <v>1296</v>
      </c>
      <c r="H93" s="3071"/>
      <c r="I93" s="3071" t="s">
        <v>1182</v>
      </c>
      <c r="J93" s="3259">
        <v>0</v>
      </c>
    </row>
    <row r="94" spans="2:10" s="155" customFormat="1" ht="17.25" customHeight="1" thickBot="1" x14ac:dyDescent="0.3">
      <c r="B94" s="3238" t="s">
        <v>3735</v>
      </c>
      <c r="C94" s="8706" t="s">
        <v>3945</v>
      </c>
      <c r="D94" s="8706"/>
      <c r="E94" s="708"/>
      <c r="F94" s="691"/>
      <c r="G94" s="2435"/>
      <c r="H94" s="2435"/>
      <c r="I94" s="2435"/>
      <c r="J94" s="3260">
        <f>SUM(J95:J107)</f>
        <v>5308220000</v>
      </c>
    </row>
    <row r="95" spans="2:10" s="155" customFormat="1" ht="14.25" hidden="1" customHeight="1" x14ac:dyDescent="0.25">
      <c r="B95" s="3251" t="s">
        <v>1301</v>
      </c>
      <c r="C95" s="8713" t="s">
        <v>1302</v>
      </c>
      <c r="D95" s="8714"/>
      <c r="E95" s="709" t="s">
        <v>1303</v>
      </c>
      <c r="F95" s="2436"/>
      <c r="G95" s="2419" t="s">
        <v>1292</v>
      </c>
      <c r="H95" s="2419"/>
      <c r="I95" s="2419" t="s">
        <v>1182</v>
      </c>
      <c r="J95" s="3261">
        <v>0</v>
      </c>
    </row>
    <row r="96" spans="2:10" s="155" customFormat="1" ht="14.25" hidden="1" customHeight="1" x14ac:dyDescent="0.25">
      <c r="B96" s="3228"/>
      <c r="C96" s="2441"/>
      <c r="D96" s="2442"/>
      <c r="E96" s="675" t="s">
        <v>1304</v>
      </c>
      <c r="F96" s="2426"/>
      <c r="G96" s="2423"/>
      <c r="H96" s="2423"/>
      <c r="I96" s="2423"/>
      <c r="J96" s="3245"/>
    </row>
    <row r="97" spans="2:10" s="155" customFormat="1" ht="14.25" hidden="1" customHeight="1" x14ac:dyDescent="0.25">
      <c r="B97" s="3228"/>
      <c r="C97" s="2441"/>
      <c r="D97" s="2442"/>
      <c r="E97" s="675" t="s">
        <v>1305</v>
      </c>
      <c r="F97" s="2426"/>
      <c r="G97" s="2423"/>
      <c r="H97" s="2423"/>
      <c r="I97" s="2423"/>
      <c r="J97" s="3245"/>
    </row>
    <row r="98" spans="2:10" s="155" customFormat="1" ht="14.25" hidden="1" customHeight="1" x14ac:dyDescent="0.25">
      <c r="B98" s="3229"/>
      <c r="C98" s="670"/>
      <c r="D98" s="671"/>
      <c r="E98" s="676" t="s">
        <v>1306</v>
      </c>
      <c r="F98" s="671"/>
      <c r="G98" s="2443"/>
      <c r="H98" s="2443"/>
      <c r="I98" s="2443"/>
      <c r="J98" s="3246"/>
    </row>
    <row r="99" spans="2:10" s="155" customFormat="1" ht="14.25" hidden="1" customHeight="1" x14ac:dyDescent="0.25">
      <c r="B99" s="3228" t="s">
        <v>1307</v>
      </c>
      <c r="C99" s="8689" t="s">
        <v>1308</v>
      </c>
      <c r="D99" s="8689"/>
      <c r="E99" s="675" t="s">
        <v>1309</v>
      </c>
      <c r="F99" s="2426"/>
      <c r="G99" s="2423" t="s">
        <v>1310</v>
      </c>
      <c r="H99" s="2423"/>
      <c r="I99" s="2423" t="s">
        <v>1182</v>
      </c>
      <c r="J99" s="3245">
        <v>0</v>
      </c>
    </row>
    <row r="100" spans="2:10" s="155" customFormat="1" ht="14.25" hidden="1" customHeight="1" x14ac:dyDescent="0.25">
      <c r="B100" s="3228"/>
      <c r="C100" s="2441"/>
      <c r="D100" s="2442"/>
      <c r="E100" s="675" t="s">
        <v>1311</v>
      </c>
      <c r="F100" s="2426"/>
      <c r="G100" s="2423" t="s">
        <v>1312</v>
      </c>
      <c r="H100" s="2423"/>
      <c r="I100" s="2423"/>
      <c r="J100" s="3245"/>
    </row>
    <row r="101" spans="2:10" s="155" customFormat="1" ht="14.25" hidden="1" customHeight="1" x14ac:dyDescent="0.25">
      <c r="B101" s="3229"/>
      <c r="C101" s="670"/>
      <c r="D101" s="671"/>
      <c r="E101" s="676" t="s">
        <v>1313</v>
      </c>
      <c r="F101" s="671"/>
      <c r="G101" s="2443" t="s">
        <v>1314</v>
      </c>
      <c r="H101" s="2443"/>
      <c r="I101" s="2443"/>
      <c r="J101" s="3246"/>
    </row>
    <row r="102" spans="2:10" s="155" customFormat="1" ht="14.25" customHeight="1" x14ac:dyDescent="0.25">
      <c r="B102" s="3228" t="s">
        <v>3946</v>
      </c>
      <c r="C102" s="8689" t="s">
        <v>1315</v>
      </c>
      <c r="D102" s="8689"/>
      <c r="E102" s="675" t="s">
        <v>3947</v>
      </c>
      <c r="F102" s="2426"/>
      <c r="G102" s="2423" t="s">
        <v>1317</v>
      </c>
      <c r="H102" s="2423"/>
      <c r="I102" s="2423" t="s">
        <v>1182</v>
      </c>
      <c r="J102" s="3245">
        <v>1505520000</v>
      </c>
    </row>
    <row r="103" spans="2:10" s="155" customFormat="1" ht="14.25" customHeight="1" x14ac:dyDescent="0.25">
      <c r="B103" s="3229"/>
      <c r="C103" s="670"/>
      <c r="D103" s="671"/>
      <c r="E103" s="676" t="s">
        <v>1316</v>
      </c>
      <c r="F103" s="671"/>
      <c r="G103" s="2443"/>
      <c r="H103" s="2443"/>
      <c r="I103" s="2443"/>
      <c r="J103" s="3262"/>
    </row>
    <row r="104" spans="2:10" s="155" customFormat="1" ht="14.25" hidden="1" customHeight="1" x14ac:dyDescent="0.25">
      <c r="B104" s="3230" t="s">
        <v>3948</v>
      </c>
      <c r="C104" s="8703" t="s">
        <v>1318</v>
      </c>
      <c r="D104" s="8703"/>
      <c r="E104" s="673" t="s">
        <v>1319</v>
      </c>
      <c r="F104" s="2428"/>
      <c r="G104" s="2422" t="s">
        <v>1317</v>
      </c>
      <c r="H104" s="2422"/>
      <c r="I104" s="2422" t="s">
        <v>1182</v>
      </c>
      <c r="J104" s="3242">
        <v>0</v>
      </c>
    </row>
    <row r="105" spans="2:10" s="155" customFormat="1" ht="31.5" customHeight="1" x14ac:dyDescent="0.25">
      <c r="B105" s="3247" t="s">
        <v>3949</v>
      </c>
      <c r="C105" s="8697" t="s">
        <v>7663</v>
      </c>
      <c r="D105" s="8698"/>
      <c r="E105" s="678" t="s">
        <v>1321</v>
      </c>
      <c r="F105" s="2424"/>
      <c r="G105" s="2431" t="s">
        <v>1322</v>
      </c>
      <c r="H105" s="2431"/>
      <c r="I105" s="2431" t="s">
        <v>1182</v>
      </c>
      <c r="J105" s="3263">
        <v>3802700000</v>
      </c>
    </row>
    <row r="106" spans="2:10" s="2109" customFormat="1" ht="14.25" hidden="1" customHeight="1" x14ac:dyDescent="0.25">
      <c r="B106" s="3264" t="s">
        <v>3950</v>
      </c>
      <c r="C106" s="8709" t="s">
        <v>1323</v>
      </c>
      <c r="D106" s="8710"/>
      <c r="E106" s="3072" t="s">
        <v>310</v>
      </c>
      <c r="F106" s="3073" t="s">
        <v>1324</v>
      </c>
      <c r="G106" s="3074" t="s">
        <v>1325</v>
      </c>
      <c r="H106" s="3074"/>
      <c r="I106" s="3074" t="s">
        <v>1182</v>
      </c>
      <c r="J106" s="3265">
        <v>0</v>
      </c>
    </row>
    <row r="107" spans="2:10" s="2109" customFormat="1" ht="14.25" customHeight="1" thickBot="1" x14ac:dyDescent="0.3">
      <c r="B107" s="3266"/>
      <c r="C107" s="3075"/>
      <c r="D107" s="3076"/>
      <c r="E107" s="3077"/>
      <c r="F107" s="3078"/>
      <c r="G107" s="3079"/>
      <c r="H107" s="3080"/>
      <c r="I107" s="3080"/>
      <c r="J107" s="3267"/>
    </row>
    <row r="108" spans="2:10" s="155" customFormat="1" ht="36" customHeight="1" thickBot="1" x14ac:dyDescent="0.3">
      <c r="B108" s="3238" t="s">
        <v>3951</v>
      </c>
      <c r="C108" s="8706" t="s">
        <v>1536</v>
      </c>
      <c r="D108" s="8706"/>
      <c r="E108" s="673" t="s">
        <v>1330</v>
      </c>
      <c r="F108" s="2428"/>
      <c r="G108" s="2435"/>
      <c r="H108" s="2435"/>
      <c r="I108" s="2435"/>
      <c r="J108" s="3260">
        <f>SUM(J109:J116)</f>
        <v>592100000</v>
      </c>
    </row>
    <row r="109" spans="2:10" s="155" customFormat="1" ht="17.25" hidden="1" customHeight="1" x14ac:dyDescent="0.25">
      <c r="B109" s="3268" t="s">
        <v>1328</v>
      </c>
      <c r="C109" s="8711" t="s">
        <v>1329</v>
      </c>
      <c r="D109" s="8711"/>
      <c r="E109" s="8707" t="s">
        <v>1333</v>
      </c>
      <c r="F109" s="8708"/>
      <c r="G109" s="2438" t="s">
        <v>1317</v>
      </c>
      <c r="H109" s="2438"/>
      <c r="I109" s="2438" t="s">
        <v>1182</v>
      </c>
      <c r="J109" s="3269">
        <v>0</v>
      </c>
    </row>
    <row r="110" spans="2:10" s="155" customFormat="1" ht="30.75" hidden="1" customHeight="1" x14ac:dyDescent="0.25">
      <c r="B110" s="3230" t="s">
        <v>1331</v>
      </c>
      <c r="C110" s="8703" t="s">
        <v>1332</v>
      </c>
      <c r="D110" s="8703"/>
      <c r="E110" s="8707" t="s">
        <v>1336</v>
      </c>
      <c r="F110" s="8708"/>
      <c r="G110" s="2422" t="s">
        <v>1181</v>
      </c>
      <c r="H110" s="2422"/>
      <c r="I110" s="2422" t="s">
        <v>1182</v>
      </c>
      <c r="J110" s="3242">
        <v>0</v>
      </c>
    </row>
    <row r="111" spans="2:10" s="155" customFormat="1" ht="30.75" hidden="1" customHeight="1" x14ac:dyDescent="0.25">
      <c r="B111" s="3230" t="s">
        <v>1334</v>
      </c>
      <c r="C111" s="8703" t="s">
        <v>1335</v>
      </c>
      <c r="D111" s="8703"/>
      <c r="E111" s="8707" t="s">
        <v>1339</v>
      </c>
      <c r="F111" s="8708"/>
      <c r="G111" s="2422" t="s">
        <v>1317</v>
      </c>
      <c r="H111" s="2422"/>
      <c r="I111" s="2422" t="s">
        <v>1182</v>
      </c>
      <c r="J111" s="3242">
        <v>0</v>
      </c>
    </row>
    <row r="112" spans="2:10" s="155" customFormat="1" ht="30.75" hidden="1" customHeight="1" x14ac:dyDescent="0.25">
      <c r="B112" s="3230" t="s">
        <v>1337</v>
      </c>
      <c r="C112" s="8703" t="s">
        <v>1338</v>
      </c>
      <c r="D112" s="8703"/>
      <c r="E112" s="8707" t="s">
        <v>1342</v>
      </c>
      <c r="F112" s="8708"/>
      <c r="G112" s="2422" t="s">
        <v>1317</v>
      </c>
      <c r="H112" s="2422"/>
      <c r="I112" s="2422" t="s">
        <v>1182</v>
      </c>
      <c r="J112" s="3242">
        <v>0</v>
      </c>
    </row>
    <row r="113" spans="2:10" s="155" customFormat="1" ht="30.75" hidden="1" customHeight="1" x14ac:dyDescent="0.25">
      <c r="B113" s="3230" t="s">
        <v>1340</v>
      </c>
      <c r="C113" s="8703" t="s">
        <v>1341</v>
      </c>
      <c r="D113" s="8703"/>
      <c r="E113" s="682" t="s">
        <v>310</v>
      </c>
      <c r="F113" s="2426" t="s">
        <v>1344</v>
      </c>
      <c r="G113" s="2422" t="s">
        <v>1317</v>
      </c>
      <c r="H113" s="2422"/>
      <c r="I113" s="2422" t="s">
        <v>1182</v>
      </c>
      <c r="J113" s="3242">
        <v>0</v>
      </c>
    </row>
    <row r="114" spans="2:10" s="155" customFormat="1" ht="17.25" customHeight="1" x14ac:dyDescent="0.25">
      <c r="B114" s="3228" t="s">
        <v>3952</v>
      </c>
      <c r="C114" s="8704" t="s">
        <v>1343</v>
      </c>
      <c r="D114" s="8705"/>
      <c r="E114" s="713" t="s">
        <v>310</v>
      </c>
      <c r="F114" s="2442" t="s">
        <v>1345</v>
      </c>
      <c r="G114" s="2423" t="s">
        <v>229</v>
      </c>
      <c r="H114" s="2423"/>
      <c r="I114" s="2423" t="s">
        <v>1182</v>
      </c>
      <c r="J114" s="3270">
        <v>592100000</v>
      </c>
    </row>
    <row r="115" spans="2:10" s="155" customFormat="1" ht="17.25" customHeight="1" thickBot="1" x14ac:dyDescent="0.3">
      <c r="B115" s="3248"/>
      <c r="C115" s="2441"/>
      <c r="D115" s="2442"/>
      <c r="E115" s="712" t="s">
        <v>311</v>
      </c>
      <c r="F115" s="698" t="s">
        <v>1347</v>
      </c>
      <c r="G115" s="2440" t="s">
        <v>7664</v>
      </c>
      <c r="H115" s="2440"/>
      <c r="I115" s="2440"/>
      <c r="J115" s="3253"/>
    </row>
    <row r="116" spans="2:10" s="2109" customFormat="1" ht="18.75" customHeight="1" thickBot="1" x14ac:dyDescent="0.3">
      <c r="B116" s="3271"/>
      <c r="C116" s="3081"/>
      <c r="D116" s="3082"/>
      <c r="E116" s="3083"/>
      <c r="F116" s="3084"/>
      <c r="G116" s="3085"/>
      <c r="H116" s="3085"/>
      <c r="I116" s="3085"/>
      <c r="J116" s="3272"/>
    </row>
    <row r="117" spans="2:10" s="155" customFormat="1" ht="27.75" customHeight="1" thickBot="1" x14ac:dyDescent="0.3">
      <c r="B117" s="3238" t="s">
        <v>3743</v>
      </c>
      <c r="C117" s="8706" t="s">
        <v>7665</v>
      </c>
      <c r="D117" s="8706"/>
      <c r="E117" s="3086"/>
      <c r="F117" s="3273"/>
      <c r="G117" s="2435"/>
      <c r="H117" s="2435"/>
      <c r="I117" s="2435"/>
      <c r="J117" s="3260">
        <f>SUM(J118:J124)</f>
        <v>1417960000</v>
      </c>
    </row>
    <row r="118" spans="2:10" s="155" customFormat="1" ht="27.6" x14ac:dyDescent="0.25">
      <c r="B118" s="3251" t="s">
        <v>3745</v>
      </c>
      <c r="C118" s="8693" t="s">
        <v>1349</v>
      </c>
      <c r="D118" s="8693"/>
      <c r="E118" s="706" t="s">
        <v>310</v>
      </c>
      <c r="F118" s="2436" t="s">
        <v>2951</v>
      </c>
      <c r="G118" s="2419" t="s">
        <v>1181</v>
      </c>
      <c r="H118" s="2419"/>
      <c r="I118" s="2419" t="s">
        <v>1182</v>
      </c>
      <c r="J118" s="3252">
        <v>1270000000</v>
      </c>
    </row>
    <row r="119" spans="2:10" s="155" customFormat="1" ht="18" customHeight="1" x14ac:dyDescent="0.25">
      <c r="B119" s="3232"/>
      <c r="C119" s="710"/>
      <c r="D119" s="692"/>
      <c r="E119" s="711" t="s">
        <v>311</v>
      </c>
      <c r="F119" s="692" t="s">
        <v>2950</v>
      </c>
      <c r="G119" s="2432"/>
      <c r="H119" s="2432"/>
      <c r="I119" s="2432"/>
      <c r="J119" s="3243"/>
    </row>
    <row r="120" spans="2:10" s="155" customFormat="1" ht="18" customHeight="1" x14ac:dyDescent="0.25">
      <c r="B120" s="3229"/>
      <c r="C120" s="670"/>
      <c r="D120" s="671"/>
      <c r="E120" s="683" t="s">
        <v>320</v>
      </c>
      <c r="F120" s="671" t="s">
        <v>3953</v>
      </c>
      <c r="G120" s="2443"/>
      <c r="H120" s="2443"/>
      <c r="I120" s="2443"/>
      <c r="J120" s="3274"/>
    </row>
    <row r="121" spans="2:10" s="155" customFormat="1" ht="28.5" hidden="1" customHeight="1" x14ac:dyDescent="0.25">
      <c r="B121" s="3228" t="s">
        <v>3954</v>
      </c>
      <c r="C121" s="8689" t="s">
        <v>3955</v>
      </c>
      <c r="D121" s="8689"/>
      <c r="E121" s="8697" t="s">
        <v>3956</v>
      </c>
      <c r="F121" s="8698"/>
      <c r="G121" s="2423" t="s">
        <v>1181</v>
      </c>
      <c r="H121" s="2423"/>
      <c r="I121" s="2423" t="s">
        <v>1182</v>
      </c>
      <c r="J121" s="3270">
        <v>0</v>
      </c>
    </row>
    <row r="122" spans="2:10" s="155" customFormat="1" ht="29.25" hidden="1" customHeight="1" x14ac:dyDescent="0.25">
      <c r="B122" s="3248" t="s">
        <v>3957</v>
      </c>
      <c r="C122" s="8694" t="s">
        <v>1350</v>
      </c>
      <c r="D122" s="8694"/>
      <c r="E122" s="8699" t="s">
        <v>1351</v>
      </c>
      <c r="F122" s="8700"/>
      <c r="G122" s="2440" t="s">
        <v>1292</v>
      </c>
      <c r="H122" s="2440"/>
      <c r="I122" s="2440" t="s">
        <v>1182</v>
      </c>
      <c r="J122" s="3253">
        <v>0</v>
      </c>
    </row>
    <row r="123" spans="2:10" s="155" customFormat="1" ht="26.25" hidden="1" customHeight="1" thickBot="1" x14ac:dyDescent="0.3">
      <c r="B123" s="3248" t="s">
        <v>3958</v>
      </c>
      <c r="C123" s="8694" t="s">
        <v>1353</v>
      </c>
      <c r="D123" s="8694"/>
      <c r="E123" s="8701" t="s">
        <v>1354</v>
      </c>
      <c r="F123" s="8702"/>
      <c r="G123" s="2440" t="s">
        <v>1292</v>
      </c>
      <c r="H123" s="2440"/>
      <c r="I123" s="2440" t="s">
        <v>1182</v>
      </c>
      <c r="J123" s="3253">
        <v>0</v>
      </c>
    </row>
    <row r="124" spans="2:10" s="155" customFormat="1" ht="18" customHeight="1" thickBot="1" x14ac:dyDescent="0.3">
      <c r="B124" s="3249" t="s">
        <v>3959</v>
      </c>
      <c r="C124" s="8695" t="s">
        <v>302</v>
      </c>
      <c r="D124" s="8695"/>
      <c r="E124" s="3087" t="s">
        <v>1355</v>
      </c>
      <c r="F124" s="3088"/>
      <c r="G124" s="2439" t="s">
        <v>1317</v>
      </c>
      <c r="H124" s="2439"/>
      <c r="I124" s="2439" t="s">
        <v>1182</v>
      </c>
      <c r="J124" s="3275">
        <v>147960000</v>
      </c>
    </row>
    <row r="125" spans="2:10" s="46" customFormat="1" ht="16.5" customHeight="1" thickBot="1" x14ac:dyDescent="0.3">
      <c r="B125" s="3234" t="s">
        <v>3747</v>
      </c>
      <c r="C125" s="8690" t="s">
        <v>1356</v>
      </c>
      <c r="D125" s="8690"/>
      <c r="E125" s="707"/>
      <c r="F125" s="2434"/>
      <c r="G125" s="2429"/>
      <c r="H125" s="2429"/>
      <c r="I125" s="2429"/>
      <c r="J125" s="3221">
        <f>SUM(J126:J142)</f>
        <v>1427022365</v>
      </c>
    </row>
    <row r="126" spans="2:10" s="155" customFormat="1" ht="16.5" customHeight="1" x14ac:dyDescent="0.25">
      <c r="B126" s="3251" t="s">
        <v>3749</v>
      </c>
      <c r="C126" s="8693" t="s">
        <v>1357</v>
      </c>
      <c r="D126" s="8693"/>
      <c r="E126" s="678" t="s">
        <v>1358</v>
      </c>
      <c r="F126" s="692"/>
      <c r="G126" s="2431" t="s">
        <v>1322</v>
      </c>
      <c r="H126" s="2431"/>
      <c r="I126" s="2431" t="s">
        <v>1182</v>
      </c>
      <c r="J126" s="3252">
        <v>0</v>
      </c>
    </row>
    <row r="127" spans="2:10" s="155" customFormat="1" ht="16.5" customHeight="1" x14ac:dyDescent="0.25">
      <c r="B127" s="3228"/>
      <c r="C127" s="2425"/>
      <c r="D127" s="2426"/>
      <c r="E127" s="686" t="s">
        <v>3960</v>
      </c>
      <c r="F127" s="671"/>
      <c r="G127" s="2432"/>
      <c r="H127" s="2432"/>
      <c r="I127" s="2432"/>
      <c r="J127" s="3270"/>
    </row>
    <row r="128" spans="2:10" s="155" customFormat="1" ht="16.5" customHeight="1" x14ac:dyDescent="0.25">
      <c r="B128" s="3229"/>
      <c r="C128" s="670"/>
      <c r="D128" s="671"/>
      <c r="E128" s="676" t="s">
        <v>1359</v>
      </c>
      <c r="F128" s="2442"/>
      <c r="G128" s="2443"/>
      <c r="H128" s="2443"/>
      <c r="I128" s="2443"/>
      <c r="J128" s="3270"/>
    </row>
    <row r="129" spans="2:10" s="155" customFormat="1" ht="16.5" customHeight="1" x14ac:dyDescent="0.25">
      <c r="B129" s="3228" t="s">
        <v>1360</v>
      </c>
      <c r="C129" s="8697" t="s">
        <v>1361</v>
      </c>
      <c r="D129" s="8698"/>
      <c r="E129" s="713" t="s">
        <v>3961</v>
      </c>
      <c r="F129" s="671"/>
      <c r="G129" s="2440" t="s">
        <v>1365</v>
      </c>
      <c r="H129" s="2440"/>
      <c r="I129" s="2440" t="s">
        <v>1182</v>
      </c>
      <c r="J129" s="3276">
        <v>667550000</v>
      </c>
    </row>
    <row r="130" spans="2:10" s="155" customFormat="1" ht="16.5" customHeight="1" x14ac:dyDescent="0.25">
      <c r="B130" s="3229"/>
      <c r="C130" s="670"/>
      <c r="D130" s="671"/>
      <c r="E130" s="676" t="s">
        <v>1316</v>
      </c>
      <c r="F130" s="2426"/>
      <c r="G130" s="2443"/>
      <c r="H130" s="2443"/>
      <c r="I130" s="2443"/>
      <c r="J130" s="3246"/>
    </row>
    <row r="131" spans="2:10" s="155" customFormat="1" ht="16.5" hidden="1" customHeight="1" x14ac:dyDescent="0.25">
      <c r="B131" s="3228" t="s">
        <v>1362</v>
      </c>
      <c r="C131" s="8689" t="s">
        <v>1363</v>
      </c>
      <c r="D131" s="8689"/>
      <c r="E131" s="675" t="s">
        <v>1364</v>
      </c>
      <c r="F131" s="2442"/>
      <c r="G131" s="2440" t="s">
        <v>1365</v>
      </c>
      <c r="H131" s="2423"/>
      <c r="I131" s="2431" t="s">
        <v>1182</v>
      </c>
      <c r="J131" s="3245">
        <v>0</v>
      </c>
    </row>
    <row r="132" spans="2:10" s="155" customFormat="1" ht="16.5" hidden="1" customHeight="1" x14ac:dyDescent="0.25">
      <c r="B132" s="3248" t="s">
        <v>1366</v>
      </c>
      <c r="C132" s="8694" t="s">
        <v>1367</v>
      </c>
      <c r="D132" s="8694"/>
      <c r="E132" s="713" t="s">
        <v>1368</v>
      </c>
      <c r="F132" s="2442"/>
      <c r="G132" s="2440" t="s">
        <v>1181</v>
      </c>
      <c r="H132" s="2440"/>
      <c r="I132" s="2440" t="s">
        <v>1182</v>
      </c>
      <c r="J132" s="3276">
        <v>0</v>
      </c>
    </row>
    <row r="133" spans="2:10" s="155" customFormat="1" ht="16.5" hidden="1" customHeight="1" x14ac:dyDescent="0.25">
      <c r="B133" s="3248" t="s">
        <v>1369</v>
      </c>
      <c r="C133" s="8694" t="s">
        <v>1370</v>
      </c>
      <c r="D133" s="8694"/>
      <c r="E133" s="713" t="s">
        <v>1371</v>
      </c>
      <c r="F133" s="2442"/>
      <c r="G133" s="2440" t="s">
        <v>1317</v>
      </c>
      <c r="H133" s="2440"/>
      <c r="I133" s="2440" t="s">
        <v>1182</v>
      </c>
      <c r="J133" s="3276">
        <v>0</v>
      </c>
    </row>
    <row r="134" spans="2:10" s="155" customFormat="1" ht="16.5" hidden="1" customHeight="1" x14ac:dyDescent="0.25">
      <c r="B134" s="3248" t="s">
        <v>1372</v>
      </c>
      <c r="C134" s="8694" t="s">
        <v>1373</v>
      </c>
      <c r="D134" s="8694"/>
      <c r="E134" s="713" t="s">
        <v>1374</v>
      </c>
      <c r="F134" s="2442"/>
      <c r="G134" s="2440" t="s">
        <v>1317</v>
      </c>
      <c r="H134" s="2440"/>
      <c r="I134" s="2440" t="s">
        <v>1182</v>
      </c>
      <c r="J134" s="3253">
        <v>0</v>
      </c>
    </row>
    <row r="135" spans="2:10" s="155" customFormat="1" ht="16.5" hidden="1" customHeight="1" x14ac:dyDescent="0.25">
      <c r="B135" s="3248" t="s">
        <v>1376</v>
      </c>
      <c r="C135" s="8694" t="s">
        <v>1377</v>
      </c>
      <c r="D135" s="8694"/>
      <c r="E135" s="713" t="s">
        <v>1378</v>
      </c>
      <c r="F135" s="2442"/>
      <c r="G135" s="2440" t="s">
        <v>1181</v>
      </c>
      <c r="H135" s="2440"/>
      <c r="I135" s="2440" t="s">
        <v>1182</v>
      </c>
      <c r="J135" s="3253">
        <v>0</v>
      </c>
    </row>
    <row r="136" spans="2:10" s="155" customFormat="1" ht="16.5" hidden="1" customHeight="1" x14ac:dyDescent="0.25">
      <c r="B136" s="3248" t="s">
        <v>1379</v>
      </c>
      <c r="C136" s="8694" t="s">
        <v>1380</v>
      </c>
      <c r="D136" s="8694"/>
      <c r="E136" s="713" t="s">
        <v>1381</v>
      </c>
      <c r="F136" s="2442"/>
      <c r="G136" s="2440" t="s">
        <v>1181</v>
      </c>
      <c r="H136" s="2440"/>
      <c r="I136" s="2440" t="s">
        <v>1182</v>
      </c>
      <c r="J136" s="3253">
        <v>0</v>
      </c>
    </row>
    <row r="137" spans="2:10" s="155" customFormat="1" ht="16.5" customHeight="1" x14ac:dyDescent="0.25">
      <c r="B137" s="3248" t="s">
        <v>3962</v>
      </c>
      <c r="C137" s="8694" t="s">
        <v>1382</v>
      </c>
      <c r="D137" s="8694"/>
      <c r="E137" s="713" t="s">
        <v>1383</v>
      </c>
      <c r="F137" s="2442"/>
      <c r="G137" s="2440" t="s">
        <v>1181</v>
      </c>
      <c r="H137" s="2440"/>
      <c r="I137" s="2440" t="s">
        <v>1182</v>
      </c>
      <c r="J137" s="3253">
        <v>211187365</v>
      </c>
    </row>
    <row r="138" spans="2:10" s="155" customFormat="1" ht="16.5" customHeight="1" x14ac:dyDescent="0.25">
      <c r="B138" s="3248" t="s">
        <v>3963</v>
      </c>
      <c r="C138" s="8694" t="s">
        <v>1384</v>
      </c>
      <c r="D138" s="8694"/>
      <c r="E138" s="713" t="s">
        <v>1385</v>
      </c>
      <c r="F138" s="698"/>
      <c r="G138" s="2440" t="s">
        <v>1181</v>
      </c>
      <c r="H138" s="2440" t="s">
        <v>1269</v>
      </c>
      <c r="I138" s="2440" t="s">
        <v>1182</v>
      </c>
      <c r="J138" s="3253">
        <v>208855000</v>
      </c>
    </row>
    <row r="139" spans="2:10" s="155" customFormat="1" ht="16.5" customHeight="1" x14ac:dyDescent="0.25">
      <c r="B139" s="3248" t="s">
        <v>3964</v>
      </c>
      <c r="C139" s="8694" t="s">
        <v>1386</v>
      </c>
      <c r="D139" s="8694"/>
      <c r="E139" s="713" t="s">
        <v>1387</v>
      </c>
      <c r="F139" s="692"/>
      <c r="G139" s="2442" t="s">
        <v>1181</v>
      </c>
      <c r="H139" s="2440" t="s">
        <v>1269</v>
      </c>
      <c r="I139" s="2440" t="s">
        <v>1182</v>
      </c>
      <c r="J139" s="3253">
        <v>210070000</v>
      </c>
    </row>
    <row r="140" spans="2:10" s="155" customFormat="1" ht="16.5" hidden="1" customHeight="1" x14ac:dyDescent="0.25">
      <c r="B140" s="3248" t="s">
        <v>3965</v>
      </c>
      <c r="C140" s="8694" t="s">
        <v>1321</v>
      </c>
      <c r="D140" s="8694"/>
      <c r="E140" s="713" t="s">
        <v>1388</v>
      </c>
      <c r="F140" s="2426"/>
      <c r="G140" s="2442" t="s">
        <v>1322</v>
      </c>
      <c r="H140" s="2440"/>
      <c r="I140" s="2440" t="s">
        <v>1182</v>
      </c>
      <c r="J140" s="3253">
        <v>0</v>
      </c>
    </row>
    <row r="141" spans="2:10" s="155" customFormat="1" ht="16.5" hidden="1" customHeight="1" thickBot="1" x14ac:dyDescent="0.3">
      <c r="B141" s="3248" t="s">
        <v>3966</v>
      </c>
      <c r="C141" s="8694" t="s">
        <v>1389</v>
      </c>
      <c r="D141" s="8694"/>
      <c r="E141" s="713" t="s">
        <v>1390</v>
      </c>
      <c r="F141" s="698"/>
      <c r="G141" s="2442" t="s">
        <v>1325</v>
      </c>
      <c r="H141" s="2440"/>
      <c r="I141" s="2440" t="s">
        <v>1182</v>
      </c>
      <c r="J141" s="3253">
        <v>0</v>
      </c>
    </row>
    <row r="142" spans="2:10" s="155" customFormat="1" ht="16.5" customHeight="1" thickBot="1" x14ac:dyDescent="0.3">
      <c r="B142" s="3249" t="s">
        <v>3967</v>
      </c>
      <c r="C142" s="8695" t="s">
        <v>302</v>
      </c>
      <c r="D142" s="8695"/>
      <c r="E142" s="712" t="s">
        <v>1355</v>
      </c>
      <c r="F142" s="3089"/>
      <c r="G142" s="698" t="s">
        <v>1317</v>
      </c>
      <c r="H142" s="2439"/>
      <c r="I142" s="2439" t="s">
        <v>1182</v>
      </c>
      <c r="J142" s="3277">
        <v>129360000</v>
      </c>
    </row>
    <row r="143" spans="2:10" s="46" customFormat="1" ht="28.5" customHeight="1" thickBot="1" x14ac:dyDescent="0.3">
      <c r="B143" s="3278" t="s">
        <v>3968</v>
      </c>
      <c r="C143" s="8690" t="s">
        <v>1391</v>
      </c>
      <c r="D143" s="8690"/>
      <c r="E143" s="707"/>
      <c r="F143" s="719"/>
      <c r="G143" s="2429"/>
      <c r="H143" s="2429"/>
      <c r="I143" s="2429"/>
      <c r="J143" s="3279">
        <f>SUM(J144:J150)</f>
        <v>150030000</v>
      </c>
    </row>
    <row r="144" spans="2:10" s="155" customFormat="1" ht="14.25" hidden="1" customHeight="1" x14ac:dyDescent="0.25">
      <c r="B144" s="3222" t="s">
        <v>3969</v>
      </c>
      <c r="C144" s="8696" t="s">
        <v>1392</v>
      </c>
      <c r="D144" s="8696"/>
      <c r="E144" s="681" t="s">
        <v>1393</v>
      </c>
      <c r="F144" s="2426"/>
      <c r="G144" s="2430" t="s">
        <v>1317</v>
      </c>
      <c r="H144" s="2430"/>
      <c r="I144" s="2430" t="s">
        <v>1182</v>
      </c>
      <c r="J144" s="3280">
        <v>0</v>
      </c>
    </row>
    <row r="145" spans="2:10" s="155" customFormat="1" ht="14.25" customHeight="1" x14ac:dyDescent="0.25">
      <c r="B145" s="3228" t="s">
        <v>3970</v>
      </c>
      <c r="C145" s="8689" t="s">
        <v>1394</v>
      </c>
      <c r="D145" s="8689"/>
      <c r="E145" s="675" t="s">
        <v>3971</v>
      </c>
      <c r="F145" s="2442"/>
      <c r="G145" s="2423" t="s">
        <v>1317</v>
      </c>
      <c r="H145" s="2423"/>
      <c r="I145" s="2423" t="s">
        <v>1182</v>
      </c>
      <c r="J145" s="3245">
        <v>150030000</v>
      </c>
    </row>
    <row r="146" spans="2:10" s="155" customFormat="1" ht="14.25" customHeight="1" x14ac:dyDescent="0.25">
      <c r="B146" s="3248"/>
      <c r="C146" s="2441"/>
      <c r="D146" s="2442"/>
      <c r="E146" s="713" t="s">
        <v>3972</v>
      </c>
      <c r="F146" s="671"/>
      <c r="G146" s="2440"/>
      <c r="H146" s="2440"/>
      <c r="I146" s="2440"/>
      <c r="J146" s="3276"/>
    </row>
    <row r="147" spans="2:10" s="155" customFormat="1" ht="14.25" customHeight="1" thickBot="1" x14ac:dyDescent="0.3">
      <c r="B147" s="3229"/>
      <c r="C147" s="670"/>
      <c r="D147" s="671"/>
      <c r="E147" s="676" t="s">
        <v>1395</v>
      </c>
      <c r="F147" s="2426"/>
      <c r="G147" s="2443"/>
      <c r="H147" s="2443"/>
      <c r="I147" s="2443"/>
      <c r="J147" s="3246"/>
    </row>
    <row r="148" spans="2:10" s="2109" customFormat="1" ht="14.25" hidden="1" customHeight="1" x14ac:dyDescent="0.25">
      <c r="B148" s="3281" t="s">
        <v>1396</v>
      </c>
      <c r="C148" s="8677" t="s">
        <v>1397</v>
      </c>
      <c r="D148" s="8677"/>
      <c r="E148" s="3090" t="s">
        <v>1398</v>
      </c>
      <c r="F148" s="3091"/>
      <c r="G148" s="3092" t="s">
        <v>1317</v>
      </c>
      <c r="H148" s="3092"/>
      <c r="I148" s="3092" t="s">
        <v>1182</v>
      </c>
      <c r="J148" s="3282">
        <v>0</v>
      </c>
    </row>
    <row r="149" spans="2:10" s="2109" customFormat="1" ht="14.25" hidden="1" customHeight="1" thickBot="1" x14ac:dyDescent="0.3">
      <c r="B149" s="3283" t="s">
        <v>1399</v>
      </c>
      <c r="C149" s="8686" t="s">
        <v>1400</v>
      </c>
      <c r="D149" s="8686"/>
      <c r="E149" s="3093" t="s">
        <v>1401</v>
      </c>
      <c r="F149" s="3082"/>
      <c r="G149" s="3094" t="s">
        <v>1317</v>
      </c>
      <c r="H149" s="3094"/>
      <c r="I149" s="3094" t="s">
        <v>1182</v>
      </c>
      <c r="J149" s="3284">
        <v>0</v>
      </c>
    </row>
    <row r="150" spans="2:10" s="2109" customFormat="1" ht="14.25" hidden="1" customHeight="1" thickBot="1" x14ac:dyDescent="0.3">
      <c r="B150" s="3271" t="s">
        <v>1402</v>
      </c>
      <c r="C150" s="8681" t="s">
        <v>302</v>
      </c>
      <c r="D150" s="8681"/>
      <c r="E150" s="3095" t="s">
        <v>1355</v>
      </c>
      <c r="F150" s="3064"/>
      <c r="G150" s="3085" t="s">
        <v>1317</v>
      </c>
      <c r="H150" s="3085"/>
      <c r="I150" s="3085" t="s">
        <v>1182</v>
      </c>
      <c r="J150" s="3285">
        <v>0</v>
      </c>
    </row>
    <row r="151" spans="2:10" s="155" customFormat="1" ht="16.5" customHeight="1" thickBot="1" x14ac:dyDescent="0.3">
      <c r="B151" s="3278" t="s">
        <v>3973</v>
      </c>
      <c r="C151" s="8690" t="s">
        <v>1403</v>
      </c>
      <c r="D151" s="8690"/>
      <c r="E151" s="8691"/>
      <c r="F151" s="8692"/>
      <c r="G151" s="680"/>
      <c r="H151" s="2429"/>
      <c r="I151" s="2429"/>
      <c r="J151" s="3221">
        <f>SUM(J152:J161)</f>
        <v>5250719375</v>
      </c>
    </row>
    <row r="152" spans="2:10" s="155" customFormat="1" ht="14.25" hidden="1" customHeight="1" x14ac:dyDescent="0.25">
      <c r="B152" s="3251" t="s">
        <v>3974</v>
      </c>
      <c r="C152" s="8693" t="s">
        <v>1404</v>
      </c>
      <c r="D152" s="8693"/>
      <c r="E152" s="706" t="s">
        <v>310</v>
      </c>
      <c r="F152" s="2436" t="s">
        <v>1405</v>
      </c>
      <c r="G152" s="2419" t="s">
        <v>1406</v>
      </c>
      <c r="H152" s="2419"/>
      <c r="I152" s="2419" t="s">
        <v>1182</v>
      </c>
      <c r="J152" s="3252">
        <v>0</v>
      </c>
    </row>
    <row r="153" spans="2:10" s="155" customFormat="1" ht="14.25" hidden="1" customHeight="1" x14ac:dyDescent="0.25">
      <c r="B153" s="3229"/>
      <c r="C153" s="670"/>
      <c r="D153" s="671"/>
      <c r="E153" s="683" t="s">
        <v>311</v>
      </c>
      <c r="F153" s="671" t="s">
        <v>1407</v>
      </c>
      <c r="G153" s="2443"/>
      <c r="H153" s="2443"/>
      <c r="I153" s="2443"/>
      <c r="J153" s="3274"/>
    </row>
    <row r="154" spans="2:10" s="155" customFormat="1" ht="14.25" customHeight="1" x14ac:dyDescent="0.25">
      <c r="B154" s="3228" t="s">
        <v>3975</v>
      </c>
      <c r="C154" s="8689" t="s">
        <v>1408</v>
      </c>
      <c r="D154" s="8689"/>
      <c r="E154" s="682" t="s">
        <v>310</v>
      </c>
      <c r="F154" s="2426" t="s">
        <v>3976</v>
      </c>
      <c r="G154" s="2423" t="s">
        <v>3977</v>
      </c>
      <c r="H154" s="2423"/>
      <c r="I154" s="2423" t="s">
        <v>1182</v>
      </c>
      <c r="J154" s="3270">
        <v>5117139375</v>
      </c>
    </row>
    <row r="155" spans="2:10" s="155" customFormat="1" ht="14.25" customHeight="1" x14ac:dyDescent="0.25">
      <c r="B155" s="3228"/>
      <c r="C155" s="713"/>
      <c r="D155" s="714"/>
      <c r="E155" s="682" t="s">
        <v>311</v>
      </c>
      <c r="F155" s="2426" t="s">
        <v>3978</v>
      </c>
      <c r="G155" s="2423"/>
      <c r="H155" s="2423"/>
      <c r="I155" s="2423"/>
      <c r="J155" s="3270"/>
    </row>
    <row r="156" spans="2:10" s="155" customFormat="1" ht="14.25" customHeight="1" x14ac:dyDescent="0.25">
      <c r="B156" s="3229"/>
      <c r="C156" s="676"/>
      <c r="D156" s="715"/>
      <c r="E156" s="683" t="s">
        <v>320</v>
      </c>
      <c r="F156" s="671" t="s">
        <v>3979</v>
      </c>
      <c r="G156" s="2443"/>
      <c r="H156" s="2443"/>
      <c r="I156" s="2443"/>
      <c r="J156" s="3274"/>
    </row>
    <row r="157" spans="2:10" s="155" customFormat="1" ht="14.25" customHeight="1" x14ac:dyDescent="0.25">
      <c r="B157" s="3286" t="s">
        <v>1409</v>
      </c>
      <c r="C157" s="716" t="s">
        <v>302</v>
      </c>
      <c r="D157" s="717"/>
      <c r="E157" s="718" t="s">
        <v>320</v>
      </c>
      <c r="F157" s="719" t="s">
        <v>3980</v>
      </c>
      <c r="G157" s="720"/>
      <c r="H157" s="720"/>
      <c r="I157" s="720"/>
      <c r="J157" s="3287">
        <v>133580000</v>
      </c>
    </row>
    <row r="158" spans="2:10" s="2109" customFormat="1" ht="14.25" hidden="1" customHeight="1" x14ac:dyDescent="0.25">
      <c r="B158" s="3288" t="s">
        <v>1409</v>
      </c>
      <c r="C158" s="8685" t="s">
        <v>1410</v>
      </c>
      <c r="D158" s="8685"/>
      <c r="E158" s="3096" t="s">
        <v>1411</v>
      </c>
      <c r="F158" s="3097"/>
      <c r="G158" s="3098" t="s">
        <v>1317</v>
      </c>
      <c r="H158" s="3098"/>
      <c r="I158" s="3098" t="s">
        <v>1182</v>
      </c>
      <c r="J158" s="3289">
        <v>0</v>
      </c>
    </row>
    <row r="159" spans="2:10" s="2109" customFormat="1" ht="14.25" hidden="1" customHeight="1" x14ac:dyDescent="0.25">
      <c r="B159" s="3288" t="s">
        <v>1412</v>
      </c>
      <c r="C159" s="8685" t="s">
        <v>1413</v>
      </c>
      <c r="D159" s="8685"/>
      <c r="E159" s="3096" t="s">
        <v>1414</v>
      </c>
      <c r="F159" s="3097"/>
      <c r="G159" s="3098" t="s">
        <v>1317</v>
      </c>
      <c r="H159" s="3098"/>
      <c r="I159" s="3098" t="s">
        <v>1182</v>
      </c>
      <c r="J159" s="3289">
        <v>0</v>
      </c>
    </row>
    <row r="160" spans="2:10" s="2109" customFormat="1" ht="14.25" hidden="1" customHeight="1" thickBot="1" x14ac:dyDescent="0.3">
      <c r="B160" s="3288" t="s">
        <v>1415</v>
      </c>
      <c r="C160" s="8685" t="s">
        <v>1416</v>
      </c>
      <c r="D160" s="8685"/>
      <c r="E160" s="3096" t="s">
        <v>1417</v>
      </c>
      <c r="F160" s="3070"/>
      <c r="G160" s="3098" t="s">
        <v>1418</v>
      </c>
      <c r="H160" s="3098"/>
      <c r="I160" s="3098" t="s">
        <v>1182</v>
      </c>
      <c r="J160" s="3289">
        <v>0</v>
      </c>
    </row>
    <row r="161" spans="2:11" s="2109" customFormat="1" ht="14.25" hidden="1" customHeight="1" thickBot="1" x14ac:dyDescent="0.3">
      <c r="B161" s="3258" t="s">
        <v>3981</v>
      </c>
      <c r="C161" s="8678" t="s">
        <v>302</v>
      </c>
      <c r="D161" s="8678"/>
      <c r="E161" s="3069" t="s">
        <v>1355</v>
      </c>
      <c r="F161" s="6007"/>
      <c r="G161" s="3071" t="s">
        <v>1317</v>
      </c>
      <c r="H161" s="3071"/>
      <c r="I161" s="3071" t="s">
        <v>1182</v>
      </c>
      <c r="J161" s="3259">
        <v>0</v>
      </c>
    </row>
    <row r="162" spans="2:11" s="46" customFormat="1" ht="39.75" customHeight="1" x14ac:dyDescent="0.25">
      <c r="B162" s="6008" t="s">
        <v>1419</v>
      </c>
      <c r="C162" s="8688" t="s">
        <v>1420</v>
      </c>
      <c r="D162" s="8688"/>
      <c r="E162" s="6009"/>
      <c r="F162" s="6010"/>
      <c r="G162" s="6011"/>
      <c r="H162" s="6011"/>
      <c r="I162" s="6011"/>
      <c r="J162" s="6012">
        <f>SUM(J163:J174)</f>
        <v>405000000</v>
      </c>
    </row>
    <row r="163" spans="2:11" s="155" customFormat="1" ht="28.5" customHeight="1" x14ac:dyDescent="0.25">
      <c r="B163" s="3228" t="s">
        <v>1421</v>
      </c>
      <c r="C163" s="8689" t="s">
        <v>1422</v>
      </c>
      <c r="D163" s="8689"/>
      <c r="E163" s="5975" t="s">
        <v>1423</v>
      </c>
      <c r="F163" s="5976"/>
      <c r="G163" s="5974" t="s">
        <v>1317</v>
      </c>
      <c r="H163" s="5974"/>
      <c r="I163" s="5974" t="s">
        <v>1182</v>
      </c>
      <c r="J163" s="3270">
        <v>405000000</v>
      </c>
    </row>
    <row r="164" spans="2:11" s="2109" customFormat="1" ht="27.75" hidden="1" customHeight="1" x14ac:dyDescent="0.25">
      <c r="B164" s="3283" t="s">
        <v>1424</v>
      </c>
      <c r="C164" s="8686" t="s">
        <v>1425</v>
      </c>
      <c r="D164" s="8686"/>
      <c r="E164" s="3101" t="s">
        <v>1426</v>
      </c>
      <c r="F164" s="3091"/>
      <c r="G164" s="3094" t="s">
        <v>1181</v>
      </c>
      <c r="H164" s="3094"/>
      <c r="I164" s="3094" t="s">
        <v>1182</v>
      </c>
      <c r="J164" s="3294">
        <v>0</v>
      </c>
    </row>
    <row r="165" spans="2:11" s="2109" customFormat="1" ht="27" hidden="1" customHeight="1" x14ac:dyDescent="0.25">
      <c r="B165" s="3283" t="s">
        <v>1427</v>
      </c>
      <c r="C165" s="8686" t="s">
        <v>1428</v>
      </c>
      <c r="D165" s="8686"/>
      <c r="E165" s="3101" t="s">
        <v>1429</v>
      </c>
      <c r="F165" s="3091"/>
      <c r="G165" s="3094" t="s">
        <v>1317</v>
      </c>
      <c r="H165" s="3094"/>
      <c r="I165" s="3094" t="s">
        <v>1182</v>
      </c>
      <c r="J165" s="3294">
        <v>0</v>
      </c>
    </row>
    <row r="166" spans="2:11" s="2109" customFormat="1" ht="29.25" hidden="1" customHeight="1" x14ac:dyDescent="0.25">
      <c r="B166" s="3283" t="s">
        <v>1430</v>
      </c>
      <c r="C166" s="8686" t="s">
        <v>1431</v>
      </c>
      <c r="D166" s="8686"/>
      <c r="E166" s="3093" t="s">
        <v>1432</v>
      </c>
      <c r="F166" s="3091"/>
      <c r="G166" s="3094" t="s">
        <v>1317</v>
      </c>
      <c r="H166" s="3094"/>
      <c r="I166" s="3094" t="s">
        <v>1182</v>
      </c>
      <c r="J166" s="3294">
        <v>0</v>
      </c>
    </row>
    <row r="167" spans="2:11" s="2109" customFormat="1" ht="27.75" hidden="1" customHeight="1" x14ac:dyDescent="0.25">
      <c r="B167" s="3283" t="s">
        <v>1433</v>
      </c>
      <c r="C167" s="8686" t="s">
        <v>1434</v>
      </c>
      <c r="D167" s="8686"/>
      <c r="E167" s="3093" t="s">
        <v>1435</v>
      </c>
      <c r="F167" s="3102"/>
      <c r="G167" s="3094" t="s">
        <v>1181</v>
      </c>
      <c r="H167" s="3094"/>
      <c r="I167" s="3094" t="s">
        <v>1182</v>
      </c>
      <c r="J167" s="3294">
        <v>0</v>
      </c>
    </row>
    <row r="168" spans="2:11" s="2109" customFormat="1" ht="29.25" hidden="1" customHeight="1" x14ac:dyDescent="0.25">
      <c r="B168" s="3295" t="s">
        <v>1436</v>
      </c>
      <c r="C168" s="8687" t="s">
        <v>1437</v>
      </c>
      <c r="D168" s="8687"/>
      <c r="E168" s="3103" t="s">
        <v>1438</v>
      </c>
      <c r="F168" s="3104" t="s">
        <v>1344</v>
      </c>
      <c r="G168" s="3105" t="s">
        <v>1317</v>
      </c>
      <c r="H168" s="3105"/>
      <c r="I168" s="3105" t="s">
        <v>1182</v>
      </c>
      <c r="J168" s="3296">
        <v>0</v>
      </c>
    </row>
    <row r="169" spans="2:11" s="2109" customFormat="1" ht="15.75" hidden="1" customHeight="1" x14ac:dyDescent="0.25">
      <c r="B169" s="3281" t="s">
        <v>1439</v>
      </c>
      <c r="C169" s="8677" t="s">
        <v>1440</v>
      </c>
      <c r="D169" s="8677"/>
      <c r="E169" s="3106" t="s">
        <v>310</v>
      </c>
      <c r="F169" s="3102" t="s">
        <v>1345</v>
      </c>
      <c r="G169" s="3092" t="s">
        <v>1181</v>
      </c>
      <c r="H169" s="3092"/>
      <c r="I169" s="3092" t="s">
        <v>1182</v>
      </c>
      <c r="J169" s="3282">
        <v>0</v>
      </c>
    </row>
    <row r="170" spans="2:11" s="2109" customFormat="1" ht="15.75" hidden="1" customHeight="1" x14ac:dyDescent="0.25">
      <c r="B170" s="3295"/>
      <c r="C170" s="3107"/>
      <c r="D170" s="3102"/>
      <c r="E170" s="3108" t="s">
        <v>311</v>
      </c>
      <c r="F170" s="3097"/>
      <c r="G170" s="3105"/>
      <c r="H170" s="3105"/>
      <c r="I170" s="3105"/>
      <c r="J170" s="3296"/>
    </row>
    <row r="171" spans="2:11" s="2109" customFormat="1" ht="15.75" hidden="1" customHeight="1" x14ac:dyDescent="0.25">
      <c r="B171" s="3288" t="s">
        <v>1441</v>
      </c>
      <c r="C171" s="8685" t="s">
        <v>1442</v>
      </c>
      <c r="D171" s="8685"/>
      <c r="E171" s="3096" t="s">
        <v>1443</v>
      </c>
      <c r="F171" s="3104" t="s">
        <v>1446</v>
      </c>
      <c r="G171" s="3098" t="s">
        <v>1317</v>
      </c>
      <c r="H171" s="3098"/>
      <c r="I171" s="3098" t="s">
        <v>1182</v>
      </c>
      <c r="J171" s="3289">
        <v>0</v>
      </c>
    </row>
    <row r="172" spans="2:11" s="2109" customFormat="1" ht="15.75" hidden="1" customHeight="1" x14ac:dyDescent="0.25">
      <c r="B172" s="3281" t="s">
        <v>1444</v>
      </c>
      <c r="C172" s="8677" t="s">
        <v>1445</v>
      </c>
      <c r="D172" s="8677"/>
      <c r="E172" s="3106" t="s">
        <v>310</v>
      </c>
      <c r="F172" s="3102" t="s">
        <v>1447</v>
      </c>
      <c r="G172" s="3092" t="s">
        <v>1181</v>
      </c>
      <c r="H172" s="3092"/>
      <c r="I172" s="3092" t="s">
        <v>1182</v>
      </c>
      <c r="J172" s="3282">
        <v>0</v>
      </c>
    </row>
    <row r="173" spans="2:11" s="2109" customFormat="1" ht="15.75" hidden="1" customHeight="1" thickBot="1" x14ac:dyDescent="0.3">
      <c r="B173" s="3295"/>
      <c r="C173" s="3107"/>
      <c r="D173" s="3102"/>
      <c r="E173" s="3108" t="s">
        <v>311</v>
      </c>
      <c r="F173" s="3070"/>
      <c r="G173" s="3105"/>
      <c r="H173" s="3105"/>
      <c r="I173" s="3105"/>
      <c r="J173" s="3296"/>
    </row>
    <row r="174" spans="2:11" s="2109" customFormat="1" ht="15.75" hidden="1" customHeight="1" thickBot="1" x14ac:dyDescent="0.3">
      <c r="B174" s="3258" t="s">
        <v>1448</v>
      </c>
      <c r="C174" s="8678" t="s">
        <v>302</v>
      </c>
      <c r="D174" s="8678"/>
      <c r="E174" s="3069" t="s">
        <v>1355</v>
      </c>
      <c r="F174" s="3064"/>
      <c r="G174" s="3071" t="s">
        <v>1181</v>
      </c>
      <c r="H174" s="3071"/>
      <c r="I174" s="3071" t="s">
        <v>1182</v>
      </c>
      <c r="J174" s="3297">
        <v>0</v>
      </c>
    </row>
    <row r="175" spans="2:11" s="2074" customFormat="1" ht="23.25" hidden="1" customHeight="1" thickBot="1" x14ac:dyDescent="0.3">
      <c r="B175" s="3290" t="s">
        <v>1449</v>
      </c>
      <c r="C175" s="8679" t="s">
        <v>1450</v>
      </c>
      <c r="D175" s="8679"/>
      <c r="E175" s="3063"/>
      <c r="F175" s="3099" t="s">
        <v>1453</v>
      </c>
      <c r="G175" s="3065"/>
      <c r="H175" s="3065"/>
      <c r="I175" s="3065"/>
      <c r="J175" s="3291">
        <f>SUM(J176:J183)</f>
        <v>0</v>
      </c>
      <c r="K175" s="3109"/>
    </row>
    <row r="176" spans="2:11" s="2109" customFormat="1" ht="25.5" hidden="1" customHeight="1" x14ac:dyDescent="0.25">
      <c r="B176" s="3292" t="s">
        <v>1451</v>
      </c>
      <c r="C176" s="8680" t="s">
        <v>1452</v>
      </c>
      <c r="D176" s="8680"/>
      <c r="E176" s="3110" t="s">
        <v>310</v>
      </c>
      <c r="F176" s="3104" t="s">
        <v>1455</v>
      </c>
      <c r="G176" s="3100" t="s">
        <v>1454</v>
      </c>
      <c r="H176" s="3100"/>
      <c r="I176" s="3100" t="s">
        <v>1182</v>
      </c>
      <c r="J176" s="3293">
        <v>0</v>
      </c>
    </row>
    <row r="177" spans="2:12" s="2109" customFormat="1" ht="26.25" hidden="1" customHeight="1" x14ac:dyDescent="0.25">
      <c r="B177" s="3281"/>
      <c r="C177" s="3101"/>
      <c r="D177" s="3091"/>
      <c r="E177" s="3106" t="s">
        <v>311</v>
      </c>
      <c r="F177" s="3102" t="s">
        <v>1457</v>
      </c>
      <c r="G177" s="3092" t="s">
        <v>1456</v>
      </c>
      <c r="H177" s="3092"/>
      <c r="I177" s="3092" t="s">
        <v>1182</v>
      </c>
      <c r="J177" s="3282"/>
    </row>
    <row r="178" spans="2:12" s="2109" customFormat="1" ht="12.75" hidden="1" customHeight="1" x14ac:dyDescent="0.25">
      <c r="B178" s="3295"/>
      <c r="C178" s="3107"/>
      <c r="D178" s="3102"/>
      <c r="E178" s="3108" t="s">
        <v>320</v>
      </c>
      <c r="F178" s="3097"/>
      <c r="G178" s="3105" t="s">
        <v>1458</v>
      </c>
      <c r="H178" s="3105"/>
      <c r="I178" s="3105" t="s">
        <v>1182</v>
      </c>
      <c r="J178" s="3296"/>
    </row>
    <row r="179" spans="2:12" s="2109" customFormat="1" ht="40.5" hidden="1" customHeight="1" x14ac:dyDescent="0.25">
      <c r="B179" s="3288" t="s">
        <v>1459</v>
      </c>
      <c r="C179" s="8685" t="s">
        <v>1460</v>
      </c>
      <c r="D179" s="8685"/>
      <c r="E179" s="3096" t="s">
        <v>1461</v>
      </c>
      <c r="F179" s="3104" t="s">
        <v>1465</v>
      </c>
      <c r="G179" s="3098" t="s">
        <v>1462</v>
      </c>
      <c r="H179" s="3098"/>
      <c r="I179" s="3098" t="s">
        <v>1182</v>
      </c>
      <c r="J179" s="3289">
        <v>0</v>
      </c>
    </row>
    <row r="180" spans="2:12" s="2109" customFormat="1" ht="26.25" hidden="1" customHeight="1" x14ac:dyDescent="0.25">
      <c r="B180" s="3281" t="s">
        <v>1463</v>
      </c>
      <c r="C180" s="8677" t="s">
        <v>1464</v>
      </c>
      <c r="D180" s="8677"/>
      <c r="E180" s="3106" t="s">
        <v>310</v>
      </c>
      <c r="F180" s="3082" t="s">
        <v>1466</v>
      </c>
      <c r="G180" s="3092" t="s">
        <v>1418</v>
      </c>
      <c r="H180" s="3092"/>
      <c r="I180" s="3092" t="s">
        <v>1182</v>
      </c>
      <c r="J180" s="3282">
        <v>0</v>
      </c>
    </row>
    <row r="181" spans="2:12" s="2109" customFormat="1" ht="14.25" hidden="1" customHeight="1" x14ac:dyDescent="0.25">
      <c r="B181" s="3271"/>
      <c r="C181" s="3081"/>
      <c r="D181" s="3082"/>
      <c r="E181" s="3111" t="s">
        <v>311</v>
      </c>
      <c r="F181" s="3102" t="s">
        <v>1467</v>
      </c>
      <c r="G181" s="3085"/>
      <c r="H181" s="3085"/>
      <c r="I181" s="3085" t="s">
        <v>1182</v>
      </c>
      <c r="J181" s="3272"/>
    </row>
    <row r="182" spans="2:12" s="2109" customFormat="1" ht="14.25" hidden="1" customHeight="1" thickBot="1" x14ac:dyDescent="0.3">
      <c r="B182" s="3295"/>
      <c r="C182" s="3107"/>
      <c r="D182" s="3102"/>
      <c r="E182" s="3108" t="s">
        <v>320</v>
      </c>
      <c r="F182" s="3070"/>
      <c r="G182" s="3105"/>
      <c r="H182" s="3105"/>
      <c r="I182" s="3105" t="s">
        <v>1182</v>
      </c>
      <c r="J182" s="3296"/>
    </row>
    <row r="183" spans="2:12" s="2109" customFormat="1" ht="15.75" hidden="1" customHeight="1" thickBot="1" x14ac:dyDescent="0.3">
      <c r="B183" s="3258" t="s">
        <v>1468</v>
      </c>
      <c r="C183" s="8678" t="s">
        <v>302</v>
      </c>
      <c r="D183" s="8678"/>
      <c r="E183" s="3069" t="s">
        <v>1355</v>
      </c>
      <c r="F183" s="3064"/>
      <c r="G183" s="3071" t="s">
        <v>1317</v>
      </c>
      <c r="H183" s="3071"/>
      <c r="I183" s="3071" t="s">
        <v>1182</v>
      </c>
      <c r="J183" s="3297">
        <v>0</v>
      </c>
    </row>
    <row r="184" spans="2:12" s="2109" customFormat="1" ht="19.5" hidden="1" customHeight="1" thickBot="1" x14ac:dyDescent="0.3">
      <c r="B184" s="3290">
        <v>17</v>
      </c>
      <c r="C184" s="8679" t="s">
        <v>1469</v>
      </c>
      <c r="D184" s="8679"/>
      <c r="E184" s="3063"/>
      <c r="F184" s="3099"/>
      <c r="G184" s="3065"/>
      <c r="H184" s="3065"/>
      <c r="I184" s="3065"/>
      <c r="J184" s="3291">
        <f>J185</f>
        <v>0</v>
      </c>
      <c r="K184" s="3112"/>
    </row>
    <row r="185" spans="2:12" s="2109" customFormat="1" ht="14.25" hidden="1" customHeight="1" x14ac:dyDescent="0.25">
      <c r="B185" s="3292" t="s">
        <v>1451</v>
      </c>
      <c r="C185" s="8680" t="s">
        <v>1470</v>
      </c>
      <c r="D185" s="8680"/>
      <c r="E185" s="3113" t="s">
        <v>1471</v>
      </c>
      <c r="F185" s="3102"/>
      <c r="G185" s="3100" t="s">
        <v>1317</v>
      </c>
      <c r="H185" s="3100"/>
      <c r="I185" s="3100" t="s">
        <v>1182</v>
      </c>
      <c r="J185" s="3298">
        <v>0</v>
      </c>
    </row>
    <row r="186" spans="2:12" s="2109" customFormat="1" ht="14.25" customHeight="1" thickBot="1" x14ac:dyDescent="0.3">
      <c r="B186" s="3271"/>
      <c r="C186" s="8681"/>
      <c r="D186" s="8681"/>
      <c r="E186" s="3095"/>
      <c r="F186" s="3073"/>
      <c r="G186" s="3310"/>
      <c r="H186" s="3310"/>
      <c r="I186" s="3310"/>
      <c r="J186" s="3439"/>
    </row>
    <row r="187" spans="2:12" s="525" customFormat="1" ht="21" customHeight="1" thickBot="1" x14ac:dyDescent="0.3">
      <c r="B187" s="8682" t="s">
        <v>1472</v>
      </c>
      <c r="C187" s="8683"/>
      <c r="D187" s="8684"/>
      <c r="E187" s="3311"/>
      <c r="F187" s="3311"/>
      <c r="G187" s="3311"/>
      <c r="H187" s="3311"/>
      <c r="I187" s="3311"/>
      <c r="J187" s="3440">
        <f>J9+J14</f>
        <v>71077040400</v>
      </c>
      <c r="L187" s="3441"/>
    </row>
    <row r="188" spans="2:12" x14ac:dyDescent="0.3">
      <c r="J188" s="723"/>
      <c r="L188" s="56"/>
    </row>
    <row r="189" spans="2:12" hidden="1" x14ac:dyDescent="0.3">
      <c r="G189" s="8676" t="s">
        <v>3982</v>
      </c>
      <c r="H189" s="8676"/>
      <c r="I189" s="8676"/>
      <c r="J189" s="8676"/>
    </row>
    <row r="190" spans="2:12" hidden="1" x14ac:dyDescent="0.3">
      <c r="G190" s="8676"/>
      <c r="H190" s="8676"/>
      <c r="I190" s="8676"/>
      <c r="J190" s="8676"/>
    </row>
    <row r="191" spans="2:12" hidden="1" x14ac:dyDescent="0.3">
      <c r="G191" s="8676" t="s">
        <v>1473</v>
      </c>
      <c r="H191" s="8676"/>
      <c r="I191" s="8676"/>
      <c r="J191" s="8676"/>
    </row>
    <row r="192" spans="2:12" hidden="1" x14ac:dyDescent="0.3">
      <c r="G192" s="8676" t="s">
        <v>338</v>
      </c>
      <c r="H192" s="8676"/>
      <c r="I192" s="8676"/>
      <c r="J192" s="8676"/>
    </row>
    <row r="193" spans="7:10" hidden="1" x14ac:dyDescent="0.3">
      <c r="G193" s="8676"/>
      <c r="H193" s="8676"/>
      <c r="I193" s="8676"/>
      <c r="J193" s="8676"/>
    </row>
    <row r="194" spans="7:10" hidden="1" x14ac:dyDescent="0.3">
      <c r="G194" s="8676"/>
      <c r="H194" s="8676"/>
      <c r="I194" s="8676"/>
      <c r="J194" s="8676"/>
    </row>
    <row r="195" spans="7:10" hidden="1" x14ac:dyDescent="0.3">
      <c r="G195" s="8676"/>
      <c r="H195" s="8676"/>
      <c r="I195" s="8676"/>
      <c r="J195" s="8676"/>
    </row>
    <row r="196" spans="7:10" hidden="1" x14ac:dyDescent="0.3">
      <c r="G196" s="8676" t="s">
        <v>1474</v>
      </c>
      <c r="H196" s="8676"/>
      <c r="I196" s="8676"/>
      <c r="J196" s="8676"/>
    </row>
    <row r="197" spans="7:10" hidden="1" x14ac:dyDescent="0.3">
      <c r="G197" s="8676" t="s">
        <v>1475</v>
      </c>
      <c r="H197" s="8676"/>
      <c r="I197" s="8676"/>
      <c r="J197" s="8676"/>
    </row>
    <row r="198" spans="7:10" hidden="1" x14ac:dyDescent="0.3">
      <c r="G198" s="8676" t="s">
        <v>1476</v>
      </c>
      <c r="H198" s="8676"/>
      <c r="I198" s="8676"/>
      <c r="J198" s="8676"/>
    </row>
    <row r="199" spans="7:10" hidden="1" x14ac:dyDescent="0.3">
      <c r="G199" s="8676"/>
      <c r="H199" s="8676"/>
      <c r="I199" s="8676"/>
      <c r="J199" s="8676"/>
    </row>
    <row r="200" spans="7:10" hidden="1" x14ac:dyDescent="0.3">
      <c r="G200" s="8676"/>
      <c r="H200" s="8676"/>
      <c r="I200" s="8676"/>
      <c r="J200" s="8676"/>
    </row>
    <row r="201" spans="7:10" hidden="1" x14ac:dyDescent="0.3"/>
    <row r="202" spans="7:10" hidden="1" x14ac:dyDescent="0.3"/>
    <row r="203" spans="7:10" hidden="1" x14ac:dyDescent="0.3"/>
    <row r="204" spans="7:10" hidden="1" x14ac:dyDescent="0.3"/>
  </sheetData>
  <mergeCells count="152">
    <mergeCell ref="K15:L15"/>
    <mergeCell ref="C16:D16"/>
    <mergeCell ref="B2:J2"/>
    <mergeCell ref="B4:D4"/>
    <mergeCell ref="C5:D6"/>
    <mergeCell ref="E5:G5"/>
    <mergeCell ref="H5:H6"/>
    <mergeCell ref="I5:I6"/>
    <mergeCell ref="J5:J6"/>
    <mergeCell ref="E6:F6"/>
    <mergeCell ref="C19:D19"/>
    <mergeCell ref="C20:D20"/>
    <mergeCell ref="C21:D21"/>
    <mergeCell ref="C25:D25"/>
    <mergeCell ref="C28:D28"/>
    <mergeCell ref="C30:D30"/>
    <mergeCell ref="C7:D7"/>
    <mergeCell ref="E8:F8"/>
    <mergeCell ref="C14:D14"/>
    <mergeCell ref="C15:D15"/>
    <mergeCell ref="C41:D41"/>
    <mergeCell ref="C42:D42"/>
    <mergeCell ref="C43:D43"/>
    <mergeCell ref="C44:D44"/>
    <mergeCell ref="C45:D45"/>
    <mergeCell ref="C46:D46"/>
    <mergeCell ref="C34:D34"/>
    <mergeCell ref="C35:D35"/>
    <mergeCell ref="C37:D37"/>
    <mergeCell ref="C38:D38"/>
    <mergeCell ref="C39:D39"/>
    <mergeCell ref="C40:D40"/>
    <mergeCell ref="C60:D60"/>
    <mergeCell ref="C63:D63"/>
    <mergeCell ref="C64:D64"/>
    <mergeCell ref="C65:D65"/>
    <mergeCell ref="C66:D66"/>
    <mergeCell ref="C67:D67"/>
    <mergeCell ref="C48:D48"/>
    <mergeCell ref="C49:D49"/>
    <mergeCell ref="C50:D50"/>
    <mergeCell ref="C52:D52"/>
    <mergeCell ref="C54:D54"/>
    <mergeCell ref="C56:D56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92:D92"/>
    <mergeCell ref="C93:D93"/>
    <mergeCell ref="C94:D94"/>
    <mergeCell ref="C95:D95"/>
    <mergeCell ref="C99:D99"/>
    <mergeCell ref="C102:D102"/>
    <mergeCell ref="C80:D80"/>
    <mergeCell ref="C83:D83"/>
    <mergeCell ref="C84:D84"/>
    <mergeCell ref="C88:D88"/>
    <mergeCell ref="C89:D89"/>
    <mergeCell ref="C91:D91"/>
    <mergeCell ref="C110:D110"/>
    <mergeCell ref="E110:F110"/>
    <mergeCell ref="C111:D111"/>
    <mergeCell ref="E111:F111"/>
    <mergeCell ref="C112:D112"/>
    <mergeCell ref="E112:F112"/>
    <mergeCell ref="C104:D104"/>
    <mergeCell ref="C105:D105"/>
    <mergeCell ref="C106:D106"/>
    <mergeCell ref="C108:D108"/>
    <mergeCell ref="C109:D109"/>
    <mergeCell ref="E109:F109"/>
    <mergeCell ref="C122:D122"/>
    <mergeCell ref="E122:F122"/>
    <mergeCell ref="C123:D123"/>
    <mergeCell ref="E123:F123"/>
    <mergeCell ref="C124:D124"/>
    <mergeCell ref="C125:D125"/>
    <mergeCell ref="C113:D113"/>
    <mergeCell ref="C114:D114"/>
    <mergeCell ref="C117:D117"/>
    <mergeCell ref="C118:D118"/>
    <mergeCell ref="C121:D121"/>
    <mergeCell ref="E121:F121"/>
    <mergeCell ref="C135:D135"/>
    <mergeCell ref="C136:D136"/>
    <mergeCell ref="C137:D137"/>
    <mergeCell ref="C138:D138"/>
    <mergeCell ref="C139:D139"/>
    <mergeCell ref="C140:D140"/>
    <mergeCell ref="C126:D126"/>
    <mergeCell ref="C129:D129"/>
    <mergeCell ref="C131:D131"/>
    <mergeCell ref="C132:D132"/>
    <mergeCell ref="C133:D133"/>
    <mergeCell ref="C134:D134"/>
    <mergeCell ref="C149:D149"/>
    <mergeCell ref="C150:D150"/>
    <mergeCell ref="C151:D151"/>
    <mergeCell ref="E151:F151"/>
    <mergeCell ref="C152:D152"/>
    <mergeCell ref="C154:D154"/>
    <mergeCell ref="C141:D141"/>
    <mergeCell ref="C142:D142"/>
    <mergeCell ref="C143:D143"/>
    <mergeCell ref="C144:D144"/>
    <mergeCell ref="C145:D145"/>
    <mergeCell ref="C148:D148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80:D180"/>
    <mergeCell ref="C183:D183"/>
    <mergeCell ref="C184:D184"/>
    <mergeCell ref="C185:D185"/>
    <mergeCell ref="C186:D186"/>
    <mergeCell ref="B187:D187"/>
    <mergeCell ref="C171:D171"/>
    <mergeCell ref="C172:D172"/>
    <mergeCell ref="C174:D174"/>
    <mergeCell ref="C175:D175"/>
    <mergeCell ref="C176:D176"/>
    <mergeCell ref="C179:D179"/>
    <mergeCell ref="G195:J195"/>
    <mergeCell ref="G196:J196"/>
    <mergeCell ref="G197:J197"/>
    <mergeCell ref="G198:J198"/>
    <mergeCell ref="G199:J199"/>
    <mergeCell ref="G200:J200"/>
    <mergeCell ref="G189:J189"/>
    <mergeCell ref="G190:J190"/>
    <mergeCell ref="G191:J191"/>
    <mergeCell ref="G192:J192"/>
    <mergeCell ref="G193:J193"/>
    <mergeCell ref="G194:J194"/>
  </mergeCells>
  <pageMargins left="0.92" right="0.196850393700787" top="0.4" bottom="0.37" header="0.31496062992126" footer="0.22"/>
  <pageSetup paperSize="9" scale="75" orientation="landscape" horizontalDpi="4294967293" verticalDpi="300" r:id="rId1"/>
  <headerFooter scaleWithDoc="0"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FFFF00"/>
  </sheetPr>
  <dimension ref="A1:K130"/>
  <sheetViews>
    <sheetView view="pageBreakPreview" topLeftCell="A49" zoomScale="115" zoomScaleSheetLayoutView="115" workbookViewId="0">
      <selection activeCell="D135" sqref="D135"/>
    </sheetView>
  </sheetViews>
  <sheetFormatPr defaultColWidth="9.109375" defaultRowHeight="13.8" x14ac:dyDescent="0.3"/>
  <cols>
    <col min="1" max="1" width="13.88671875" style="3114" customWidth="1"/>
    <col min="2" max="2" width="30.109375" style="3114" customWidth="1"/>
    <col min="3" max="3" width="2.5546875" style="3163" customWidth="1"/>
    <col min="4" max="4" width="26.88671875" style="3114" customWidth="1"/>
    <col min="5" max="5" width="22.6640625" style="3114" customWidth="1"/>
    <col min="6" max="6" width="15.5546875" style="3114" customWidth="1"/>
    <col min="7" max="7" width="11.6640625" style="3114" customWidth="1"/>
    <col min="8" max="8" width="14.109375" style="3114" customWidth="1"/>
    <col min="9" max="16384" width="9.109375" style="3114"/>
  </cols>
  <sheetData>
    <row r="1" spans="1:8" ht="13.5" customHeight="1" x14ac:dyDescent="0.3">
      <c r="A1" s="8743" t="s">
        <v>3164</v>
      </c>
      <c r="B1" s="8743"/>
      <c r="C1" s="8743"/>
      <c r="D1" s="8743"/>
      <c r="E1" s="8743"/>
      <c r="F1" s="8743"/>
      <c r="G1" s="8743"/>
      <c r="H1" s="8743"/>
    </row>
    <row r="2" spans="1:8" x14ac:dyDescent="0.3">
      <c r="A2" s="3115"/>
      <c r="B2" s="3116"/>
      <c r="C2" s="3117"/>
      <c r="D2" s="3116"/>
      <c r="E2" s="3116"/>
      <c r="F2" s="3116"/>
      <c r="G2" s="3116"/>
      <c r="H2" s="3116"/>
    </row>
    <row r="3" spans="1:8" ht="14.4" thickBot="1" x14ac:dyDescent="0.35">
      <c r="A3" s="3116" t="s">
        <v>1477</v>
      </c>
      <c r="B3" s="3116"/>
      <c r="C3" s="3117"/>
      <c r="D3" s="3116"/>
      <c r="E3" s="3116"/>
      <c r="F3" s="3116"/>
      <c r="G3" s="3116"/>
      <c r="H3" s="3116"/>
    </row>
    <row r="4" spans="1:8" ht="15" customHeight="1" x14ac:dyDescent="0.3">
      <c r="A4" s="3118" t="s">
        <v>59</v>
      </c>
      <c r="B4" s="3119" t="s">
        <v>272</v>
      </c>
      <c r="C4" s="8744" t="s">
        <v>62</v>
      </c>
      <c r="D4" s="8745"/>
      <c r="E4" s="3120"/>
      <c r="F4" s="3119" t="s">
        <v>63</v>
      </c>
      <c r="G4" s="3119" t="s">
        <v>234</v>
      </c>
      <c r="H4" s="3121" t="s">
        <v>1478</v>
      </c>
    </row>
    <row r="5" spans="1:8" ht="23.25" customHeight="1" thickBot="1" x14ac:dyDescent="0.35">
      <c r="A5" s="3122"/>
      <c r="B5" s="3123"/>
      <c r="C5" s="8746" t="s">
        <v>65</v>
      </c>
      <c r="D5" s="8747"/>
      <c r="E5" s="3124" t="s">
        <v>66</v>
      </c>
      <c r="F5" s="3123"/>
      <c r="G5" s="3123"/>
      <c r="H5" s="3125"/>
    </row>
    <row r="6" spans="1:8" x14ac:dyDescent="0.3">
      <c r="A6" s="3126" t="s">
        <v>241</v>
      </c>
      <c r="B6" s="3127" t="s">
        <v>242</v>
      </c>
      <c r="C6" s="8748"/>
      <c r="D6" s="8749"/>
      <c r="E6" s="3127" t="s">
        <v>244</v>
      </c>
      <c r="F6" s="3127" t="s">
        <v>245</v>
      </c>
      <c r="G6" s="3127" t="s">
        <v>246</v>
      </c>
      <c r="H6" s="3128" t="s">
        <v>247</v>
      </c>
    </row>
    <row r="7" spans="1:8" ht="15" customHeight="1" x14ac:dyDescent="0.3">
      <c r="A7" s="3129"/>
      <c r="B7" s="3130"/>
      <c r="C7" s="8750"/>
      <c r="D7" s="8751"/>
      <c r="E7" s="3131"/>
      <c r="F7" s="3131"/>
      <c r="G7" s="3131"/>
      <c r="H7" s="3132"/>
    </row>
    <row r="8" spans="1:8" x14ac:dyDescent="0.3">
      <c r="A8" s="3133"/>
      <c r="B8" s="251" t="s">
        <v>68</v>
      </c>
      <c r="C8" s="3134"/>
      <c r="D8" s="3135"/>
      <c r="E8" s="3136"/>
      <c r="F8" s="3136"/>
      <c r="G8" s="3136"/>
      <c r="H8" s="3137">
        <f>H9</f>
        <v>18288104300</v>
      </c>
    </row>
    <row r="9" spans="1:8" ht="12.75" customHeight="1" x14ac:dyDescent="0.3">
      <c r="A9" s="3414"/>
      <c r="B9" s="252" t="s">
        <v>69</v>
      </c>
      <c r="C9" s="257"/>
      <c r="D9" s="3139" t="s">
        <v>70</v>
      </c>
      <c r="E9" s="3138"/>
      <c r="F9" s="3138"/>
      <c r="G9" s="3138"/>
      <c r="H9" s="3415">
        <v>18288104300</v>
      </c>
    </row>
    <row r="10" spans="1:8" x14ac:dyDescent="0.3">
      <c r="A10" s="3416"/>
      <c r="B10" s="3140"/>
      <c r="C10" s="3141"/>
      <c r="D10" s="3142"/>
      <c r="E10" s="3140"/>
      <c r="F10" s="3140"/>
      <c r="G10" s="3140"/>
      <c r="H10" s="3417"/>
    </row>
    <row r="11" spans="1:8" x14ac:dyDescent="0.3">
      <c r="A11" s="3416"/>
      <c r="B11" s="3140"/>
      <c r="C11" s="3141"/>
      <c r="D11" s="3142"/>
      <c r="E11" s="3140"/>
      <c r="F11" s="3140"/>
      <c r="G11" s="3140"/>
      <c r="H11" s="3417"/>
    </row>
    <row r="12" spans="1:8" s="3148" customFormat="1" x14ac:dyDescent="0.3">
      <c r="A12" s="3418" t="s">
        <v>1479</v>
      </c>
      <c r="B12" s="3144" t="s">
        <v>1480</v>
      </c>
      <c r="C12" s="3145"/>
      <c r="D12" s="3146"/>
      <c r="E12" s="3147"/>
      <c r="F12" s="3147"/>
      <c r="G12" s="3147"/>
      <c r="H12" s="3419"/>
    </row>
    <row r="13" spans="1:8" s="3148" customFormat="1" ht="14.4" thickBot="1" x14ac:dyDescent="0.35">
      <c r="A13" s="3418" t="s">
        <v>1481</v>
      </c>
      <c r="B13" s="3144" t="s">
        <v>7</v>
      </c>
      <c r="C13" s="3145"/>
      <c r="D13" s="3146"/>
      <c r="E13" s="3147"/>
      <c r="F13" s="3147"/>
      <c r="G13" s="3147"/>
      <c r="H13" s="3429">
        <f>H94+H89+H76+H62+H60+H57+H54+H50+H39++H14</f>
        <v>16818000000</v>
      </c>
    </row>
    <row r="14" spans="1:8" s="3149" customFormat="1" ht="27.6" x14ac:dyDescent="0.25">
      <c r="A14" s="3418" t="s">
        <v>1482</v>
      </c>
      <c r="B14" s="3430" t="s">
        <v>73</v>
      </c>
      <c r="C14" s="3145"/>
      <c r="D14" s="3162"/>
      <c r="E14" s="3143"/>
      <c r="F14" s="3143"/>
      <c r="G14" s="3143"/>
      <c r="H14" s="3431">
        <f>SUM(H15:H36)</f>
        <v>1259720000</v>
      </c>
    </row>
    <row r="15" spans="1:8" ht="27" customHeight="1" x14ac:dyDescent="0.3">
      <c r="A15" s="3420" t="s">
        <v>1483</v>
      </c>
      <c r="B15" s="8740" t="s">
        <v>74</v>
      </c>
      <c r="C15" s="3150" t="s">
        <v>310</v>
      </c>
      <c r="D15" s="3151" t="s">
        <v>1092</v>
      </c>
      <c r="E15" s="8737" t="s">
        <v>1484</v>
      </c>
      <c r="F15" s="3152" t="s">
        <v>3013</v>
      </c>
      <c r="G15" s="3152" t="s">
        <v>78</v>
      </c>
      <c r="H15" s="3421">
        <v>11100000</v>
      </c>
    </row>
    <row r="16" spans="1:8" x14ac:dyDescent="0.3">
      <c r="A16" s="3420"/>
      <c r="B16" s="8742"/>
      <c r="C16" s="3150" t="s">
        <v>311</v>
      </c>
      <c r="D16" s="3151" t="s">
        <v>278</v>
      </c>
      <c r="E16" s="8738"/>
      <c r="F16" s="3153">
        <v>1</v>
      </c>
      <c r="G16" s="3152"/>
      <c r="H16" s="3421"/>
    </row>
    <row r="17" spans="1:11" ht="24.75" customHeight="1" x14ac:dyDescent="0.3">
      <c r="A17" s="3420"/>
      <c r="B17" s="8741"/>
      <c r="C17" s="3150" t="s">
        <v>320</v>
      </c>
      <c r="D17" s="3151" t="s">
        <v>3012</v>
      </c>
      <c r="E17" s="8739"/>
      <c r="F17" s="3154" t="s">
        <v>3014</v>
      </c>
      <c r="G17" s="3152"/>
      <c r="H17" s="3421"/>
    </row>
    <row r="18" spans="1:11" ht="38.25" customHeight="1" x14ac:dyDescent="0.3">
      <c r="A18" s="3420" t="s">
        <v>1485</v>
      </c>
      <c r="B18" s="3155" t="s">
        <v>279</v>
      </c>
      <c r="C18" s="3156"/>
      <c r="D18" s="3151" t="s">
        <v>1486</v>
      </c>
      <c r="E18" s="3157" t="s">
        <v>1484</v>
      </c>
      <c r="F18" s="3152" t="s">
        <v>276</v>
      </c>
      <c r="G18" s="3152" t="s">
        <v>78</v>
      </c>
      <c r="H18" s="3421">
        <v>235000000</v>
      </c>
      <c r="J18" s="3114">
        <f>3500000/3000</f>
        <v>1166.6666666666667</v>
      </c>
      <c r="K18" s="3114">
        <f>J18/2</f>
        <v>583.33333333333337</v>
      </c>
    </row>
    <row r="19" spans="1:11" ht="27.75" customHeight="1" x14ac:dyDescent="0.3">
      <c r="A19" s="3420" t="s">
        <v>1488</v>
      </c>
      <c r="B19" s="3155" t="s">
        <v>85</v>
      </c>
      <c r="C19" s="3150" t="s">
        <v>310</v>
      </c>
      <c r="D19" s="3151" t="s">
        <v>1489</v>
      </c>
      <c r="E19" s="3154" t="s">
        <v>1484</v>
      </c>
      <c r="F19" s="3152" t="s">
        <v>3008</v>
      </c>
      <c r="G19" s="3152" t="s">
        <v>78</v>
      </c>
      <c r="H19" s="3421">
        <v>12100000</v>
      </c>
    </row>
    <row r="20" spans="1:11" ht="15" customHeight="1" x14ac:dyDescent="0.3">
      <c r="A20" s="3420"/>
      <c r="B20" s="3155"/>
      <c r="C20" s="3150" t="s">
        <v>311</v>
      </c>
      <c r="D20" s="3151" t="s">
        <v>3015</v>
      </c>
      <c r="E20" s="3154"/>
      <c r="F20" s="3152"/>
      <c r="G20" s="3152"/>
      <c r="H20" s="3421"/>
    </row>
    <row r="21" spans="1:11" ht="27.6" x14ac:dyDescent="0.3">
      <c r="A21" s="3420"/>
      <c r="B21" s="3155"/>
      <c r="C21" s="3150" t="s">
        <v>320</v>
      </c>
      <c r="D21" s="3151" t="s">
        <v>1199</v>
      </c>
      <c r="E21" s="3154"/>
      <c r="F21" s="3152"/>
      <c r="G21" s="3152"/>
      <c r="H21" s="3421"/>
    </row>
    <row r="22" spans="1:11" ht="26.25" customHeight="1" x14ac:dyDescent="0.3">
      <c r="A22" s="3420" t="s">
        <v>1490</v>
      </c>
      <c r="B22" s="3155" t="s">
        <v>679</v>
      </c>
      <c r="C22" s="3150" t="s">
        <v>310</v>
      </c>
      <c r="D22" s="3151" t="s">
        <v>1199</v>
      </c>
      <c r="E22" s="8737" t="s">
        <v>1484</v>
      </c>
      <c r="F22" s="3154" t="s">
        <v>3009</v>
      </c>
      <c r="G22" s="3152" t="s">
        <v>78</v>
      </c>
      <c r="H22" s="3421">
        <v>23980000</v>
      </c>
    </row>
    <row r="23" spans="1:11" x14ac:dyDescent="0.3">
      <c r="A23" s="3420"/>
      <c r="B23" s="3155"/>
      <c r="C23" s="3150" t="s">
        <v>311</v>
      </c>
      <c r="D23" s="3158" t="s">
        <v>1200</v>
      </c>
      <c r="E23" s="8738"/>
      <c r="F23" s="3154"/>
      <c r="G23" s="3152"/>
      <c r="H23" s="3421"/>
    </row>
    <row r="24" spans="1:11" ht="27.6" x14ac:dyDescent="0.3">
      <c r="A24" s="3420"/>
      <c r="B24" s="3155"/>
      <c r="C24" s="3150" t="s">
        <v>320</v>
      </c>
      <c r="D24" s="3151" t="s">
        <v>3016</v>
      </c>
      <c r="E24" s="8738"/>
      <c r="F24" s="3154"/>
      <c r="G24" s="3152"/>
      <c r="H24" s="3421"/>
    </row>
    <row r="25" spans="1:11" ht="15" customHeight="1" x14ac:dyDescent="0.3">
      <c r="A25" s="3420"/>
      <c r="B25" s="3155"/>
      <c r="C25" s="3150" t="s">
        <v>325</v>
      </c>
      <c r="D25" s="3151" t="s">
        <v>3017</v>
      </c>
      <c r="E25" s="8739"/>
      <c r="F25" s="3154"/>
      <c r="G25" s="3152"/>
      <c r="H25" s="3421"/>
    </row>
    <row r="26" spans="1:11" ht="12.75" customHeight="1" x14ac:dyDescent="0.3">
      <c r="A26" s="3420" t="s">
        <v>1491</v>
      </c>
      <c r="B26" s="3155" t="s">
        <v>89</v>
      </c>
      <c r="C26" s="3156"/>
      <c r="D26" s="3158" t="s">
        <v>1205</v>
      </c>
      <c r="E26" s="3154" t="s">
        <v>1492</v>
      </c>
      <c r="F26" s="3152" t="s">
        <v>1487</v>
      </c>
      <c r="G26" s="3152" t="s">
        <v>78</v>
      </c>
      <c r="H26" s="3421">
        <v>61200000</v>
      </c>
    </row>
    <row r="27" spans="1:11" ht="38.25" customHeight="1" x14ac:dyDescent="0.3">
      <c r="A27" s="3420" t="s">
        <v>1493</v>
      </c>
      <c r="B27" s="3155" t="s">
        <v>282</v>
      </c>
      <c r="C27" s="3156"/>
      <c r="D27" s="3151" t="s">
        <v>1494</v>
      </c>
      <c r="E27" s="3154" t="s">
        <v>1484</v>
      </c>
      <c r="F27" s="3152" t="s">
        <v>1487</v>
      </c>
      <c r="G27" s="3152" t="s">
        <v>78</v>
      </c>
      <c r="H27" s="3421">
        <v>70800000</v>
      </c>
    </row>
    <row r="28" spans="1:11" ht="38.25" customHeight="1" x14ac:dyDescent="0.3">
      <c r="A28" s="3420" t="s">
        <v>1495</v>
      </c>
      <c r="B28" s="3155" t="s">
        <v>453</v>
      </c>
      <c r="C28" s="3156"/>
      <c r="D28" s="3151" t="s">
        <v>1496</v>
      </c>
      <c r="E28" s="3154" t="s">
        <v>1484</v>
      </c>
      <c r="F28" s="3152" t="s">
        <v>1487</v>
      </c>
      <c r="G28" s="3152" t="s">
        <v>78</v>
      </c>
      <c r="H28" s="3421">
        <v>9500000</v>
      </c>
    </row>
    <row r="29" spans="1:11" ht="25.5" customHeight="1" x14ac:dyDescent="0.3">
      <c r="A29" s="3420" t="s">
        <v>1497</v>
      </c>
      <c r="B29" s="3155" t="s">
        <v>1498</v>
      </c>
      <c r="C29" s="3156"/>
      <c r="D29" s="3151" t="s">
        <v>1499</v>
      </c>
      <c r="E29" s="3154" t="s">
        <v>1500</v>
      </c>
      <c r="F29" s="3152" t="s">
        <v>2877</v>
      </c>
      <c r="G29" s="3152" t="s">
        <v>78</v>
      </c>
      <c r="H29" s="3421">
        <v>8784000</v>
      </c>
    </row>
    <row r="30" spans="1:11" ht="15" customHeight="1" x14ac:dyDescent="0.3">
      <c r="A30" s="3420" t="s">
        <v>1501</v>
      </c>
      <c r="B30" s="3155" t="s">
        <v>1502</v>
      </c>
      <c r="C30" s="3156"/>
      <c r="D30" s="3151" t="s">
        <v>1503</v>
      </c>
      <c r="E30" s="3154" t="s">
        <v>1500</v>
      </c>
      <c r="F30" s="3152" t="s">
        <v>1487</v>
      </c>
      <c r="G30" s="3152" t="s">
        <v>78</v>
      </c>
      <c r="H30" s="3421">
        <v>60000000</v>
      </c>
    </row>
    <row r="31" spans="1:11" ht="24" customHeight="1" x14ac:dyDescent="0.3">
      <c r="A31" s="3420" t="s">
        <v>1504</v>
      </c>
      <c r="B31" s="8740" t="s">
        <v>1505</v>
      </c>
      <c r="C31" s="3159" t="s">
        <v>310</v>
      </c>
      <c r="D31" s="3151" t="s">
        <v>1506</v>
      </c>
      <c r="E31" s="3154" t="s">
        <v>1500</v>
      </c>
      <c r="F31" s="3152" t="s">
        <v>3010</v>
      </c>
      <c r="G31" s="3152" t="s">
        <v>3007</v>
      </c>
      <c r="H31" s="3421">
        <v>485662500</v>
      </c>
    </row>
    <row r="32" spans="1:11" ht="24" customHeight="1" x14ac:dyDescent="0.3">
      <c r="A32" s="3420"/>
      <c r="B32" s="8741"/>
      <c r="C32" s="3159" t="s">
        <v>311</v>
      </c>
      <c r="D32" s="3151" t="s">
        <v>3018</v>
      </c>
      <c r="E32" s="3154"/>
      <c r="F32" s="3152"/>
      <c r="G32" s="3152"/>
      <c r="H32" s="3421"/>
    </row>
    <row r="33" spans="1:8" ht="38.25" customHeight="1" x14ac:dyDescent="0.3">
      <c r="A33" s="3420" t="s">
        <v>1507</v>
      </c>
      <c r="B33" s="3155" t="s">
        <v>354</v>
      </c>
      <c r="C33" s="3156"/>
      <c r="D33" s="3151" t="s">
        <v>2967</v>
      </c>
      <c r="E33" s="3154" t="s">
        <v>1484</v>
      </c>
      <c r="F33" s="3152" t="s">
        <v>1508</v>
      </c>
      <c r="G33" s="3152" t="s">
        <v>78</v>
      </c>
      <c r="H33" s="3421">
        <v>144800000</v>
      </c>
    </row>
    <row r="34" spans="1:8" ht="25.5" customHeight="1" x14ac:dyDescent="0.3">
      <c r="A34" s="3420" t="s">
        <v>3005</v>
      </c>
      <c r="B34" s="3160" t="s">
        <v>2967</v>
      </c>
      <c r="C34" s="3159" t="s">
        <v>310</v>
      </c>
      <c r="D34" s="3161" t="s">
        <v>3019</v>
      </c>
      <c r="E34" s="8740" t="s">
        <v>1484</v>
      </c>
      <c r="F34" s="3152" t="s">
        <v>276</v>
      </c>
      <c r="G34" s="3152" t="s">
        <v>78</v>
      </c>
      <c r="H34" s="3421">
        <v>86793500</v>
      </c>
    </row>
    <row r="35" spans="1:8" ht="25.5" customHeight="1" x14ac:dyDescent="0.3">
      <c r="A35" s="3420"/>
      <c r="B35" s="3160"/>
      <c r="C35" s="3159" t="s">
        <v>311</v>
      </c>
      <c r="D35" s="3161" t="s">
        <v>3020</v>
      </c>
      <c r="E35" s="8741"/>
      <c r="F35" s="3152"/>
      <c r="G35" s="3152"/>
      <c r="H35" s="3421"/>
    </row>
    <row r="36" spans="1:8" ht="28.5" customHeight="1" x14ac:dyDescent="0.3">
      <c r="A36" s="3420" t="s">
        <v>3006</v>
      </c>
      <c r="B36" s="8740" t="s">
        <v>2968</v>
      </c>
      <c r="C36" s="3159" t="s">
        <v>310</v>
      </c>
      <c r="D36" s="3158" t="s">
        <v>3021</v>
      </c>
      <c r="E36" s="8740" t="s">
        <v>1484</v>
      </c>
      <c r="F36" s="3152" t="s">
        <v>276</v>
      </c>
      <c r="G36" s="3152" t="s">
        <v>78</v>
      </c>
      <c r="H36" s="3421">
        <v>50000000</v>
      </c>
    </row>
    <row r="37" spans="1:8" ht="15.75" customHeight="1" x14ac:dyDescent="0.3">
      <c r="A37" s="3420"/>
      <c r="B37" s="8741"/>
      <c r="C37" s="3159" t="s">
        <v>311</v>
      </c>
      <c r="D37" s="3158" t="s">
        <v>3022</v>
      </c>
      <c r="E37" s="8741"/>
      <c r="F37" s="3152"/>
      <c r="G37" s="3152"/>
      <c r="H37" s="3421"/>
    </row>
    <row r="38" spans="1:8" x14ac:dyDescent="0.3">
      <c r="A38" s="3420"/>
      <c r="B38" s="3160"/>
      <c r="C38" s="3156"/>
      <c r="D38" s="3162"/>
      <c r="E38" s="3152"/>
      <c r="F38" s="3152"/>
      <c r="G38" s="3152"/>
      <c r="H38" s="3421"/>
    </row>
    <row r="39" spans="1:8" s="3149" customFormat="1" ht="25.5" customHeight="1" x14ac:dyDescent="0.25">
      <c r="A39" s="3418" t="s">
        <v>1509</v>
      </c>
      <c r="B39" s="3432" t="s">
        <v>1510</v>
      </c>
      <c r="C39" s="3433"/>
      <c r="D39" s="3151"/>
      <c r="E39" s="3434"/>
      <c r="F39" s="3434"/>
      <c r="G39" s="3434"/>
      <c r="H39" s="3435">
        <f>SUM(H40:H49)</f>
        <v>13829090000</v>
      </c>
    </row>
    <row r="40" spans="1:8" s="3163" customFormat="1" ht="25.5" customHeight="1" x14ac:dyDescent="0.25">
      <c r="A40" s="3420" t="s">
        <v>1511</v>
      </c>
      <c r="B40" s="3155" t="s">
        <v>1512</v>
      </c>
      <c r="C40" s="3156"/>
      <c r="D40" s="3151" t="s">
        <v>3023</v>
      </c>
      <c r="E40" s="3154" t="s">
        <v>3025</v>
      </c>
      <c r="F40" s="3152" t="s">
        <v>267</v>
      </c>
      <c r="G40" s="3152" t="s">
        <v>3035</v>
      </c>
      <c r="H40" s="3421">
        <v>501750000</v>
      </c>
    </row>
    <row r="41" spans="1:8" s="3163" customFormat="1" ht="15" customHeight="1" x14ac:dyDescent="0.25">
      <c r="A41" s="3420" t="s">
        <v>1513</v>
      </c>
      <c r="B41" s="3155" t="s">
        <v>516</v>
      </c>
      <c r="C41" s="3156"/>
      <c r="D41" s="3151" t="s">
        <v>3011</v>
      </c>
      <c r="E41" s="3154" t="s">
        <v>301</v>
      </c>
      <c r="F41" s="3154" t="s">
        <v>940</v>
      </c>
      <c r="G41" s="3152" t="s">
        <v>78</v>
      </c>
      <c r="H41" s="3421">
        <v>12540235000</v>
      </c>
    </row>
    <row r="42" spans="1:8" s="3163" customFormat="1" ht="15" customHeight="1" x14ac:dyDescent="0.25">
      <c r="A42" s="3420" t="s">
        <v>1514</v>
      </c>
      <c r="B42" s="3155" t="s">
        <v>261</v>
      </c>
      <c r="C42" s="3156"/>
      <c r="D42" s="3151" t="s">
        <v>3024</v>
      </c>
      <c r="E42" s="3154" t="s">
        <v>301</v>
      </c>
      <c r="F42" s="3152" t="s">
        <v>2878</v>
      </c>
      <c r="G42" s="3152" t="s">
        <v>78</v>
      </c>
      <c r="H42" s="3421">
        <v>250000000</v>
      </c>
    </row>
    <row r="43" spans="1:8" s="3163" customFormat="1" ht="15" customHeight="1" x14ac:dyDescent="0.25">
      <c r="A43" s="3420"/>
      <c r="B43" s="3155" t="s">
        <v>2805</v>
      </c>
      <c r="C43" s="3156"/>
      <c r="D43" s="3151" t="s">
        <v>3034</v>
      </c>
      <c r="E43" s="3154" t="s">
        <v>301</v>
      </c>
      <c r="F43" s="3152" t="s">
        <v>2949</v>
      </c>
      <c r="G43" s="3152" t="s">
        <v>78</v>
      </c>
      <c r="H43" s="3421"/>
    </row>
    <row r="44" spans="1:8" s="3163" customFormat="1" ht="55.2" x14ac:dyDescent="0.25">
      <c r="A44" s="3420" t="s">
        <v>1515</v>
      </c>
      <c r="B44" s="3155" t="s">
        <v>120</v>
      </c>
      <c r="C44" s="3156"/>
      <c r="D44" s="3151" t="s">
        <v>1225</v>
      </c>
      <c r="E44" s="3154" t="s">
        <v>1484</v>
      </c>
      <c r="F44" s="3154" t="s">
        <v>3032</v>
      </c>
      <c r="G44" s="3152" t="s">
        <v>78</v>
      </c>
      <c r="H44" s="3421">
        <v>305750000</v>
      </c>
    </row>
    <row r="45" spans="1:8" s="3163" customFormat="1" ht="27.6" hidden="1" x14ac:dyDescent="0.25">
      <c r="A45" s="3420"/>
      <c r="B45" s="3155" t="s">
        <v>3026</v>
      </c>
      <c r="C45" s="3156"/>
      <c r="D45" s="3151" t="s">
        <v>3031</v>
      </c>
      <c r="E45" s="3154" t="s">
        <v>499</v>
      </c>
      <c r="F45" s="3152" t="s">
        <v>318</v>
      </c>
      <c r="G45" s="3152"/>
      <c r="H45" s="3422" t="s">
        <v>7156</v>
      </c>
    </row>
    <row r="46" spans="1:8" s="3163" customFormat="1" ht="41.4" x14ac:dyDescent="0.25">
      <c r="A46" s="3420" t="s">
        <v>1516</v>
      </c>
      <c r="B46" s="3155" t="s">
        <v>458</v>
      </c>
      <c r="C46" s="3156"/>
      <c r="D46" s="3151" t="s">
        <v>1517</v>
      </c>
      <c r="E46" s="3154" t="s">
        <v>1484</v>
      </c>
      <c r="F46" s="3154" t="s">
        <v>3033</v>
      </c>
      <c r="G46" s="3152" t="s">
        <v>78</v>
      </c>
      <c r="H46" s="3421">
        <v>113520000</v>
      </c>
    </row>
    <row r="47" spans="1:8" s="3163" customFormat="1" x14ac:dyDescent="0.25">
      <c r="A47" s="3420"/>
      <c r="B47" s="3155" t="s">
        <v>3027</v>
      </c>
      <c r="C47" s="3156"/>
      <c r="D47" s="3151" t="s">
        <v>3029</v>
      </c>
      <c r="E47" s="3154" t="s">
        <v>3025</v>
      </c>
      <c r="F47" s="3152" t="s">
        <v>267</v>
      </c>
      <c r="G47" s="3152" t="s">
        <v>78</v>
      </c>
      <c r="H47" s="3421">
        <v>117835000</v>
      </c>
    </row>
    <row r="48" spans="1:8" s="3163" customFormat="1" hidden="1" x14ac:dyDescent="0.25">
      <c r="A48" s="3420"/>
      <c r="B48" s="3155" t="s">
        <v>3028</v>
      </c>
      <c r="C48" s="3156"/>
      <c r="D48" s="3151" t="s">
        <v>3030</v>
      </c>
      <c r="E48" s="3154" t="s">
        <v>3025</v>
      </c>
      <c r="F48" s="3154" t="s">
        <v>940</v>
      </c>
      <c r="G48" s="3152" t="s">
        <v>78</v>
      </c>
      <c r="H48" s="3422" t="s">
        <v>7156</v>
      </c>
    </row>
    <row r="49" spans="1:8" s="3163" customFormat="1" x14ac:dyDescent="0.25">
      <c r="A49" s="3420"/>
      <c r="B49" s="3155"/>
      <c r="C49" s="3156"/>
      <c r="D49" s="3158"/>
      <c r="E49" s="3152"/>
      <c r="F49" s="3152"/>
      <c r="G49" s="3152"/>
      <c r="H49" s="3421"/>
    </row>
    <row r="50" spans="1:8" s="3163" customFormat="1" ht="27.6" x14ac:dyDescent="0.25">
      <c r="A50" s="3418" t="s">
        <v>3036</v>
      </c>
      <c r="B50" s="3430" t="s">
        <v>362</v>
      </c>
      <c r="C50" s="3156"/>
      <c r="D50" s="3158"/>
      <c r="E50" s="3152"/>
      <c r="F50" s="3152"/>
      <c r="G50" s="3152"/>
      <c r="H50" s="3435">
        <f>SUM(H51:H52)</f>
        <v>130000000</v>
      </c>
    </row>
    <row r="51" spans="1:8" s="3163" customFormat="1" ht="27.6" hidden="1" x14ac:dyDescent="0.25">
      <c r="A51" s="3418" t="s">
        <v>3037</v>
      </c>
      <c r="B51" s="3155" t="s">
        <v>694</v>
      </c>
      <c r="C51" s="3156"/>
      <c r="D51" s="3151" t="s">
        <v>3039</v>
      </c>
      <c r="E51" s="3152" t="s">
        <v>3040</v>
      </c>
      <c r="F51" s="3152" t="s">
        <v>3041</v>
      </c>
      <c r="G51" s="3152" t="s">
        <v>78</v>
      </c>
      <c r="H51" s="3421">
        <v>0</v>
      </c>
    </row>
    <row r="52" spans="1:8" s="3163" customFormat="1" ht="27.6" x14ac:dyDescent="0.25">
      <c r="A52" s="3418" t="s">
        <v>3038</v>
      </c>
      <c r="B52" s="3155" t="s">
        <v>695</v>
      </c>
      <c r="C52" s="3156"/>
      <c r="D52" s="3151" t="s">
        <v>2856</v>
      </c>
      <c r="E52" s="3152" t="s">
        <v>3040</v>
      </c>
      <c r="F52" s="3152" t="s">
        <v>3042</v>
      </c>
      <c r="G52" s="3152" t="s">
        <v>78</v>
      </c>
      <c r="H52" s="3421">
        <v>130000000</v>
      </c>
    </row>
    <row r="53" spans="1:8" s="3163" customFormat="1" x14ac:dyDescent="0.25">
      <c r="A53" s="3420"/>
      <c r="B53" s="3155"/>
      <c r="C53" s="3156"/>
      <c r="D53" s="3158"/>
      <c r="E53" s="3152"/>
      <c r="F53" s="3152"/>
      <c r="G53" s="3152"/>
      <c r="H53" s="3421"/>
    </row>
    <row r="54" spans="1:8" s="3163" customFormat="1" ht="27.6" x14ac:dyDescent="0.25">
      <c r="A54" s="3418" t="s">
        <v>1519</v>
      </c>
      <c r="B54" s="3432" t="s">
        <v>1520</v>
      </c>
      <c r="C54" s="3433"/>
      <c r="D54" s="3158"/>
      <c r="E54" s="3152"/>
      <c r="F54" s="3152"/>
      <c r="G54" s="3152"/>
      <c r="H54" s="3435">
        <f>SUM(H55:H56)</f>
        <v>34464000</v>
      </c>
    </row>
    <row r="55" spans="1:8" s="3163" customFormat="1" ht="24" customHeight="1" x14ac:dyDescent="0.25">
      <c r="A55" s="3420" t="s">
        <v>2913</v>
      </c>
      <c r="B55" s="3155" t="s">
        <v>1141</v>
      </c>
      <c r="C55" s="3156"/>
      <c r="D55" s="3158" t="s">
        <v>3043</v>
      </c>
      <c r="E55" s="3154" t="s">
        <v>301</v>
      </c>
      <c r="F55" s="3154" t="s">
        <v>1521</v>
      </c>
      <c r="G55" s="3152" t="s">
        <v>568</v>
      </c>
      <c r="H55" s="3421">
        <v>34464000</v>
      </c>
    </row>
    <row r="56" spans="1:8" s="3163" customFormat="1" ht="10.5" hidden="1" customHeight="1" x14ac:dyDescent="0.25">
      <c r="A56" s="3420" t="s">
        <v>1522</v>
      </c>
      <c r="B56" s="3155" t="s">
        <v>1523</v>
      </c>
      <c r="C56" s="3156"/>
      <c r="D56" s="3158"/>
      <c r="E56" s="3154" t="s">
        <v>301</v>
      </c>
      <c r="F56" s="3152" t="s">
        <v>1521</v>
      </c>
      <c r="G56" s="3152" t="s">
        <v>481</v>
      </c>
      <c r="H56" s="3421">
        <v>0</v>
      </c>
    </row>
    <row r="57" spans="1:8" s="3163" customFormat="1" ht="41.4" x14ac:dyDescent="0.25">
      <c r="A57" s="3418" t="s">
        <v>1524</v>
      </c>
      <c r="B57" s="3432" t="s">
        <v>140</v>
      </c>
      <c r="C57" s="3433"/>
      <c r="D57" s="3158"/>
      <c r="E57" s="3152"/>
      <c r="F57" s="3152"/>
      <c r="G57" s="3152"/>
      <c r="H57" s="3435">
        <f>SUM(H58:H59)</f>
        <v>8500000</v>
      </c>
    </row>
    <row r="58" spans="1:8" s="3163" customFormat="1" ht="27.6" x14ac:dyDescent="0.25">
      <c r="A58" s="3420" t="s">
        <v>1525</v>
      </c>
      <c r="B58" s="3155" t="s">
        <v>1526</v>
      </c>
      <c r="C58" s="3156"/>
      <c r="D58" s="3158" t="s">
        <v>3044</v>
      </c>
      <c r="E58" s="3154" t="s">
        <v>301</v>
      </c>
      <c r="F58" s="3152" t="s">
        <v>373</v>
      </c>
      <c r="G58" s="3152" t="s">
        <v>78</v>
      </c>
      <c r="H58" s="3421">
        <v>3500000</v>
      </c>
    </row>
    <row r="59" spans="1:8" s="3163" customFormat="1" ht="27.6" x14ac:dyDescent="0.25">
      <c r="A59" s="3420" t="s">
        <v>1527</v>
      </c>
      <c r="B59" s="3155" t="s">
        <v>298</v>
      </c>
      <c r="C59" s="3156"/>
      <c r="D59" s="3158" t="s">
        <v>376</v>
      </c>
      <c r="E59" s="3154" t="s">
        <v>301</v>
      </c>
      <c r="F59" s="3152" t="s">
        <v>373</v>
      </c>
      <c r="G59" s="3152" t="s">
        <v>78</v>
      </c>
      <c r="H59" s="3421">
        <v>5000000</v>
      </c>
    </row>
    <row r="60" spans="1:8" s="3163" customFormat="1" ht="27.6" x14ac:dyDescent="0.25">
      <c r="A60" s="3418" t="s">
        <v>1529</v>
      </c>
      <c r="B60" s="3432" t="s">
        <v>146</v>
      </c>
      <c r="C60" s="3433"/>
      <c r="D60" s="3158"/>
      <c r="E60" s="3152"/>
      <c r="F60" s="3152"/>
      <c r="G60" s="3152"/>
      <c r="H60" s="3435">
        <f>H61</f>
        <v>3500000</v>
      </c>
    </row>
    <row r="61" spans="1:8" s="3163" customFormat="1" ht="20.25" customHeight="1" x14ac:dyDescent="0.25">
      <c r="A61" s="3420" t="s">
        <v>1530</v>
      </c>
      <c r="B61" s="3155" t="s">
        <v>300</v>
      </c>
      <c r="C61" s="3156"/>
      <c r="D61" s="3158"/>
      <c r="E61" s="3154" t="s">
        <v>301</v>
      </c>
      <c r="F61" s="3152" t="s">
        <v>373</v>
      </c>
      <c r="G61" s="3152" t="s">
        <v>78</v>
      </c>
      <c r="H61" s="3421">
        <v>3500000</v>
      </c>
    </row>
    <row r="62" spans="1:8" s="3163" customFormat="1" ht="41.4" x14ac:dyDescent="0.25">
      <c r="A62" s="3418" t="s">
        <v>1531</v>
      </c>
      <c r="B62" s="3432" t="s">
        <v>1288</v>
      </c>
      <c r="C62" s="3433"/>
      <c r="D62" s="256" t="s">
        <v>1532</v>
      </c>
      <c r="E62" s="3152"/>
      <c r="F62" s="3152"/>
      <c r="G62" s="3152"/>
      <c r="H62" s="3435">
        <f>SUM(H63:H70)</f>
        <v>362710000</v>
      </c>
    </row>
    <row r="63" spans="1:8" s="3163" customFormat="1" ht="27.6" hidden="1" x14ac:dyDescent="0.25">
      <c r="A63" s="3420" t="s">
        <v>3156</v>
      </c>
      <c r="B63" s="3154" t="s">
        <v>1290</v>
      </c>
      <c r="C63" s="3433"/>
      <c r="D63" s="3165" t="s">
        <v>3051</v>
      </c>
      <c r="E63" s="3152" t="s">
        <v>3059</v>
      </c>
      <c r="F63" s="3152" t="s">
        <v>3060</v>
      </c>
      <c r="G63" s="3152" t="s">
        <v>2278</v>
      </c>
      <c r="H63" s="3436" t="s">
        <v>7156</v>
      </c>
    </row>
    <row r="64" spans="1:8" s="3163" customFormat="1" ht="27.6" x14ac:dyDescent="0.25">
      <c r="A64" s="3420" t="s">
        <v>3157</v>
      </c>
      <c r="B64" s="3154" t="s">
        <v>3045</v>
      </c>
      <c r="C64" s="3433"/>
      <c r="D64" s="3165" t="s">
        <v>3052</v>
      </c>
      <c r="E64" s="3152" t="s">
        <v>3059</v>
      </c>
      <c r="F64" s="3152" t="s">
        <v>3061</v>
      </c>
      <c r="G64" s="3152" t="s">
        <v>2278</v>
      </c>
      <c r="H64" s="3421">
        <v>318000000</v>
      </c>
    </row>
    <row r="65" spans="1:8" s="3163" customFormat="1" ht="27.6" hidden="1" x14ac:dyDescent="0.25">
      <c r="A65" s="3420" t="s">
        <v>3158</v>
      </c>
      <c r="B65" s="3154" t="s">
        <v>3046</v>
      </c>
      <c r="C65" s="3433"/>
      <c r="D65" s="3165" t="s">
        <v>3053</v>
      </c>
      <c r="E65" s="3152" t="s">
        <v>3059</v>
      </c>
      <c r="F65" s="3152" t="s">
        <v>268</v>
      </c>
      <c r="G65" s="3152" t="s">
        <v>2278</v>
      </c>
      <c r="H65" s="3436" t="s">
        <v>7156</v>
      </c>
    </row>
    <row r="66" spans="1:8" s="3163" customFormat="1" ht="27.6" hidden="1" x14ac:dyDescent="0.25">
      <c r="A66" s="3420" t="s">
        <v>3159</v>
      </c>
      <c r="B66" s="3154" t="s">
        <v>3047</v>
      </c>
      <c r="C66" s="3433"/>
      <c r="D66" s="3165" t="s">
        <v>3054</v>
      </c>
      <c r="E66" s="3152" t="s">
        <v>3059</v>
      </c>
      <c r="F66" s="3152" t="s">
        <v>3062</v>
      </c>
      <c r="G66" s="3152" t="s">
        <v>2278</v>
      </c>
      <c r="H66" s="3437" t="s">
        <v>273</v>
      </c>
    </row>
    <row r="67" spans="1:8" s="3163" customFormat="1" ht="55.2" hidden="1" x14ac:dyDescent="0.25">
      <c r="A67" s="3420" t="s">
        <v>3160</v>
      </c>
      <c r="B67" s="3154" t="s">
        <v>3048</v>
      </c>
      <c r="C67" s="3433"/>
      <c r="D67" s="3165" t="s">
        <v>3055</v>
      </c>
      <c r="E67" s="3152" t="s">
        <v>3059</v>
      </c>
      <c r="F67" s="3152" t="s">
        <v>3063</v>
      </c>
      <c r="G67" s="3152" t="s">
        <v>3035</v>
      </c>
      <c r="H67" s="3436" t="s">
        <v>7156</v>
      </c>
    </row>
    <row r="68" spans="1:8" s="3163" customFormat="1" ht="27" hidden="1" customHeight="1" x14ac:dyDescent="0.25">
      <c r="A68" s="3420" t="s">
        <v>3161</v>
      </c>
      <c r="B68" s="3154" t="s">
        <v>3049</v>
      </c>
      <c r="C68" s="3433"/>
      <c r="D68" s="3165" t="s">
        <v>3056</v>
      </c>
      <c r="E68" s="3152" t="s">
        <v>3059</v>
      </c>
      <c r="F68" s="3152" t="s">
        <v>3064</v>
      </c>
      <c r="G68" s="3152" t="s">
        <v>3067</v>
      </c>
      <c r="H68" s="3437" t="s">
        <v>6497</v>
      </c>
    </row>
    <row r="69" spans="1:8" s="3163" customFormat="1" ht="27.6" hidden="1" x14ac:dyDescent="0.25">
      <c r="A69" s="3420" t="s">
        <v>3162</v>
      </c>
      <c r="B69" s="3154" t="s">
        <v>3050</v>
      </c>
      <c r="C69" s="3433"/>
      <c r="D69" s="3165" t="s">
        <v>3057</v>
      </c>
      <c r="E69" s="3152" t="s">
        <v>3059</v>
      </c>
      <c r="F69" s="3152" t="s">
        <v>3065</v>
      </c>
      <c r="G69" s="3152" t="s">
        <v>2278</v>
      </c>
      <c r="H69" s="3436" t="s">
        <v>7156</v>
      </c>
    </row>
    <row r="70" spans="1:8" s="3163" customFormat="1" x14ac:dyDescent="0.25">
      <c r="A70" s="3420" t="s">
        <v>1533</v>
      </c>
      <c r="B70" s="3155" t="s">
        <v>1534</v>
      </c>
      <c r="C70" s="3156"/>
      <c r="D70" s="3151" t="s">
        <v>3058</v>
      </c>
      <c r="E70" s="3152" t="s">
        <v>3059</v>
      </c>
      <c r="F70" s="3152" t="s">
        <v>3066</v>
      </c>
      <c r="G70" s="3152" t="s">
        <v>2278</v>
      </c>
      <c r="H70" s="3421">
        <v>44710000</v>
      </c>
    </row>
    <row r="71" spans="1:8" s="3163" customFormat="1" x14ac:dyDescent="0.25">
      <c r="A71" s="3420"/>
      <c r="B71" s="3155"/>
      <c r="C71" s="3156"/>
      <c r="D71" s="3158"/>
      <c r="E71" s="3152"/>
      <c r="F71" s="3152"/>
      <c r="G71" s="3152"/>
      <c r="H71" s="3421"/>
    </row>
    <row r="72" spans="1:8" s="3163" customFormat="1" ht="27.6" hidden="1" x14ac:dyDescent="0.25">
      <c r="A72" s="3418" t="s">
        <v>3070</v>
      </c>
      <c r="B72" s="3155" t="s">
        <v>3068</v>
      </c>
      <c r="C72" s="3156"/>
      <c r="D72" s="3158"/>
      <c r="E72" s="3152"/>
      <c r="F72" s="3152"/>
      <c r="G72" s="3152"/>
      <c r="H72" s="3421">
        <f>SUM(H73:H74)</f>
        <v>182786000</v>
      </c>
    </row>
    <row r="73" spans="1:8" s="3163" customFormat="1" ht="41.4" hidden="1" x14ac:dyDescent="0.25">
      <c r="A73" s="3418" t="s">
        <v>3071</v>
      </c>
      <c r="B73" s="3155" t="s">
        <v>3069</v>
      </c>
      <c r="C73" s="3156"/>
      <c r="D73" s="3151" t="s">
        <v>3073</v>
      </c>
      <c r="E73" s="3152" t="s">
        <v>3075</v>
      </c>
      <c r="F73" s="3152" t="s">
        <v>3076</v>
      </c>
      <c r="G73" s="3152" t="s">
        <v>78</v>
      </c>
      <c r="H73" s="3421">
        <v>111760000</v>
      </c>
    </row>
    <row r="74" spans="1:8" s="3163" customFormat="1" ht="27.6" hidden="1" x14ac:dyDescent="0.25">
      <c r="A74" s="3418" t="s">
        <v>3072</v>
      </c>
      <c r="B74" s="3155" t="s">
        <v>1586</v>
      </c>
      <c r="C74" s="3156"/>
      <c r="D74" s="3151" t="s">
        <v>3074</v>
      </c>
      <c r="E74" s="3152" t="s">
        <v>3075</v>
      </c>
      <c r="F74" s="3152" t="s">
        <v>3066</v>
      </c>
      <c r="G74" s="3152" t="s">
        <v>2278</v>
      </c>
      <c r="H74" s="3421">
        <v>71026000</v>
      </c>
    </row>
    <row r="75" spans="1:8" s="3163" customFormat="1" x14ac:dyDescent="0.25">
      <c r="A75" s="3420"/>
      <c r="B75" s="3155"/>
      <c r="C75" s="3156"/>
      <c r="D75" s="3158"/>
      <c r="E75" s="3152"/>
      <c r="F75" s="3152"/>
      <c r="G75" s="3152"/>
      <c r="H75" s="3421"/>
    </row>
    <row r="76" spans="1:8" s="3163" customFormat="1" ht="25.5" customHeight="1" x14ac:dyDescent="0.25">
      <c r="A76" s="3418" t="s">
        <v>1535</v>
      </c>
      <c r="B76" s="3432" t="s">
        <v>1536</v>
      </c>
      <c r="C76" s="3433"/>
      <c r="D76" s="255" t="s">
        <v>1539</v>
      </c>
      <c r="E76" s="3152"/>
      <c r="F76" s="3152"/>
      <c r="G76" s="3152"/>
      <c r="H76" s="3435">
        <f>H77+H83+H87</f>
        <v>168756000</v>
      </c>
    </row>
    <row r="77" spans="1:8" s="3163" customFormat="1" ht="41.4" x14ac:dyDescent="0.25">
      <c r="A77" s="3420" t="s">
        <v>1537</v>
      </c>
      <c r="B77" s="254" t="s">
        <v>1538</v>
      </c>
      <c r="C77" s="258"/>
      <c r="D77" s="3158" t="s">
        <v>1541</v>
      </c>
      <c r="E77" s="3154" t="s">
        <v>1540</v>
      </c>
      <c r="F77" s="3152" t="s">
        <v>3066</v>
      </c>
      <c r="G77" s="3152" t="s">
        <v>3066</v>
      </c>
      <c r="H77" s="3421">
        <v>65816000</v>
      </c>
    </row>
    <row r="78" spans="1:8" s="3163" customFormat="1" ht="27.6" hidden="1" x14ac:dyDescent="0.25">
      <c r="A78" s="3420" t="s">
        <v>3089</v>
      </c>
      <c r="B78" s="254" t="s">
        <v>3085</v>
      </c>
      <c r="C78" s="258"/>
      <c r="D78" s="255" t="s">
        <v>3094</v>
      </c>
      <c r="E78" s="3154" t="s">
        <v>1542</v>
      </c>
      <c r="F78" s="3152" t="s">
        <v>304</v>
      </c>
      <c r="G78" s="3152" t="s">
        <v>3100</v>
      </c>
      <c r="H78" s="3421">
        <v>55000000</v>
      </c>
    </row>
    <row r="79" spans="1:8" s="3163" customFormat="1" hidden="1" x14ac:dyDescent="0.25">
      <c r="A79" s="3420" t="s">
        <v>3090</v>
      </c>
      <c r="B79" s="254" t="s">
        <v>1345</v>
      </c>
      <c r="C79" s="258"/>
      <c r="D79" s="255" t="s">
        <v>3095</v>
      </c>
      <c r="E79" s="3154" t="s">
        <v>1542</v>
      </c>
      <c r="F79" s="3152" t="s">
        <v>304</v>
      </c>
      <c r="G79" s="3152" t="s">
        <v>3100</v>
      </c>
      <c r="H79" s="3422" t="s">
        <v>7156</v>
      </c>
    </row>
    <row r="80" spans="1:8" s="3163" customFormat="1" ht="27.6" hidden="1" x14ac:dyDescent="0.25">
      <c r="A80" s="3420" t="s">
        <v>3091</v>
      </c>
      <c r="B80" s="254" t="s">
        <v>3086</v>
      </c>
      <c r="C80" s="258"/>
      <c r="D80" s="255" t="s">
        <v>3096</v>
      </c>
      <c r="E80" s="3154" t="s">
        <v>1542</v>
      </c>
      <c r="F80" s="3152" t="s">
        <v>304</v>
      </c>
      <c r="G80" s="3152" t="s">
        <v>3100</v>
      </c>
      <c r="H80" s="3422" t="s">
        <v>7156</v>
      </c>
    </row>
    <row r="81" spans="1:8" s="3163" customFormat="1" ht="27.6" hidden="1" x14ac:dyDescent="0.25">
      <c r="A81" s="3420" t="s">
        <v>3092</v>
      </c>
      <c r="B81" s="254" t="s">
        <v>3087</v>
      </c>
      <c r="C81" s="258"/>
      <c r="D81" s="255" t="s">
        <v>3097</v>
      </c>
      <c r="E81" s="3154" t="s">
        <v>1542</v>
      </c>
      <c r="F81" s="3152" t="s">
        <v>304</v>
      </c>
      <c r="G81" s="3152" t="s">
        <v>3100</v>
      </c>
      <c r="H81" s="3422" t="s">
        <v>7156</v>
      </c>
    </row>
    <row r="82" spans="1:8" s="3163" customFormat="1" ht="27.6" hidden="1" x14ac:dyDescent="0.25">
      <c r="A82" s="3420" t="s">
        <v>3093</v>
      </c>
      <c r="B82" s="254" t="s">
        <v>3088</v>
      </c>
      <c r="C82" s="258"/>
      <c r="D82" s="255" t="s">
        <v>3098</v>
      </c>
      <c r="E82" s="3154" t="s">
        <v>1542</v>
      </c>
      <c r="F82" s="3152" t="s">
        <v>304</v>
      </c>
      <c r="G82" s="3152" t="s">
        <v>3100</v>
      </c>
      <c r="H82" s="3422" t="s">
        <v>7156</v>
      </c>
    </row>
    <row r="83" spans="1:8" s="3163" customFormat="1" ht="27.6" x14ac:dyDescent="0.25">
      <c r="A83" s="3420" t="s">
        <v>1543</v>
      </c>
      <c r="B83" s="3155" t="s">
        <v>1544</v>
      </c>
      <c r="C83" s="3156"/>
      <c r="D83" s="3151" t="s">
        <v>3099</v>
      </c>
      <c r="E83" s="3154" t="s">
        <v>1542</v>
      </c>
      <c r="F83" s="3152" t="s">
        <v>304</v>
      </c>
      <c r="G83" s="3154" t="s">
        <v>3101</v>
      </c>
      <c r="H83" s="3421">
        <v>50000000</v>
      </c>
    </row>
    <row r="84" spans="1:8" s="3163" customFormat="1" ht="27.6" hidden="1" x14ac:dyDescent="0.25">
      <c r="A84" s="3420" t="s">
        <v>1545</v>
      </c>
      <c r="B84" s="3155" t="s">
        <v>2849</v>
      </c>
      <c r="C84" s="3156"/>
      <c r="D84" s="3151" t="s">
        <v>2849</v>
      </c>
      <c r="E84" s="3154" t="s">
        <v>1542</v>
      </c>
      <c r="F84" s="3152" t="s">
        <v>304</v>
      </c>
      <c r="G84" s="3154" t="s">
        <v>3101</v>
      </c>
      <c r="H84" s="3422" t="s">
        <v>7156</v>
      </c>
    </row>
    <row r="85" spans="1:8" s="3163" customFormat="1" ht="27.6" hidden="1" x14ac:dyDescent="0.25">
      <c r="A85" s="3420" t="s">
        <v>3104</v>
      </c>
      <c r="B85" s="3155" t="s">
        <v>3102</v>
      </c>
      <c r="C85" s="3156"/>
      <c r="D85" s="3151" t="s">
        <v>3106</v>
      </c>
      <c r="E85" s="3154" t="s">
        <v>1542</v>
      </c>
      <c r="F85" s="3152" t="s">
        <v>422</v>
      </c>
      <c r="G85" s="3154" t="s">
        <v>3101</v>
      </c>
      <c r="H85" s="3421">
        <v>23320000</v>
      </c>
    </row>
    <row r="86" spans="1:8" s="3163" customFormat="1" ht="27.6" hidden="1" x14ac:dyDescent="0.25">
      <c r="A86" s="3420" t="s">
        <v>3105</v>
      </c>
      <c r="B86" s="3155" t="s">
        <v>3103</v>
      </c>
      <c r="C86" s="3156"/>
      <c r="D86" s="3151" t="s">
        <v>3107</v>
      </c>
      <c r="E86" s="3154" t="s">
        <v>1542</v>
      </c>
      <c r="F86" s="3152" t="s">
        <v>2529</v>
      </c>
      <c r="G86" s="3154" t="s">
        <v>3101</v>
      </c>
      <c r="H86" s="3421">
        <v>110000000</v>
      </c>
    </row>
    <row r="87" spans="1:8" s="3163" customFormat="1" ht="27.6" x14ac:dyDescent="0.25">
      <c r="A87" s="3420" t="s">
        <v>7666</v>
      </c>
      <c r="B87" s="3155" t="s">
        <v>7667</v>
      </c>
      <c r="C87" s="3156"/>
      <c r="D87" s="3151" t="s">
        <v>7667</v>
      </c>
      <c r="E87" s="3154" t="s">
        <v>1542</v>
      </c>
      <c r="F87" s="3152" t="s">
        <v>304</v>
      </c>
      <c r="G87" s="3154" t="s">
        <v>3101</v>
      </c>
      <c r="H87" s="3421">
        <v>52940000</v>
      </c>
    </row>
    <row r="88" spans="1:8" s="3163" customFormat="1" x14ac:dyDescent="0.25">
      <c r="A88" s="3420"/>
      <c r="B88" s="3155"/>
      <c r="C88" s="3156"/>
      <c r="D88" s="3158"/>
      <c r="E88" s="3154"/>
      <c r="F88" s="3152"/>
      <c r="G88" s="3152"/>
      <c r="H88" s="3421"/>
    </row>
    <row r="89" spans="1:8" s="3163" customFormat="1" ht="27.6" x14ac:dyDescent="0.25">
      <c r="A89" s="3418" t="s">
        <v>3108</v>
      </c>
      <c r="B89" s="3432" t="s">
        <v>1348</v>
      </c>
      <c r="C89" s="3164"/>
      <c r="D89" s="3158"/>
      <c r="E89" s="3152"/>
      <c r="F89" s="3152"/>
      <c r="G89" s="3152"/>
      <c r="H89" s="3435">
        <f>SUM(H90:H92)</f>
        <v>92015000</v>
      </c>
    </row>
    <row r="90" spans="1:8" s="3163" customFormat="1" ht="41.4" hidden="1" x14ac:dyDescent="0.25">
      <c r="A90" s="3418" t="s">
        <v>1509</v>
      </c>
      <c r="B90" s="3154" t="s">
        <v>3077</v>
      </c>
      <c r="C90" s="3164"/>
      <c r="D90" s="3165" t="s">
        <v>3080</v>
      </c>
      <c r="E90" s="3152" t="s">
        <v>3075</v>
      </c>
      <c r="F90" s="3152" t="s">
        <v>1047</v>
      </c>
      <c r="G90" s="3152" t="s">
        <v>2278</v>
      </c>
      <c r="H90" s="3422" t="s">
        <v>7156</v>
      </c>
    </row>
    <row r="91" spans="1:8" s="3163" customFormat="1" ht="41.4" hidden="1" x14ac:dyDescent="0.25">
      <c r="A91" s="3418" t="s">
        <v>1519</v>
      </c>
      <c r="B91" s="3154" t="s">
        <v>3078</v>
      </c>
      <c r="C91" s="3164"/>
      <c r="D91" s="3165" t="s">
        <v>3081</v>
      </c>
      <c r="E91" s="3152" t="s">
        <v>3059</v>
      </c>
      <c r="F91" s="3152" t="s">
        <v>3083</v>
      </c>
      <c r="G91" s="3152" t="s">
        <v>2278</v>
      </c>
      <c r="H91" s="3422" t="s">
        <v>7156</v>
      </c>
    </row>
    <row r="92" spans="1:8" s="3163" customFormat="1" ht="55.2" x14ac:dyDescent="0.25">
      <c r="A92" s="3418" t="s">
        <v>1524</v>
      </c>
      <c r="B92" s="3154" t="s">
        <v>3079</v>
      </c>
      <c r="C92" s="3164"/>
      <c r="D92" s="3165" t="s">
        <v>3082</v>
      </c>
      <c r="E92" s="3152" t="s">
        <v>3059</v>
      </c>
      <c r="F92" s="3152" t="s">
        <v>3084</v>
      </c>
      <c r="G92" s="3152" t="s">
        <v>2278</v>
      </c>
      <c r="H92" s="3421">
        <v>92015000</v>
      </c>
    </row>
    <row r="93" spans="1:8" s="3163" customFormat="1" x14ac:dyDescent="0.25">
      <c r="A93" s="3420"/>
      <c r="B93" s="3154"/>
      <c r="C93" s="3164"/>
      <c r="D93" s="3158"/>
      <c r="E93" s="3152"/>
      <c r="F93" s="3152"/>
      <c r="G93" s="3152"/>
      <c r="H93" s="3421"/>
    </row>
    <row r="94" spans="1:8" s="3163" customFormat="1" ht="27.6" x14ac:dyDescent="0.25">
      <c r="A94" s="3418" t="s">
        <v>1546</v>
      </c>
      <c r="B94" s="3432" t="s">
        <v>1547</v>
      </c>
      <c r="C94" s="3433"/>
      <c r="D94" s="256" t="s">
        <v>1548</v>
      </c>
      <c r="E94" s="3152"/>
      <c r="F94" s="3152"/>
      <c r="G94" s="3152"/>
      <c r="H94" s="3435">
        <f>H97+H103+H107+H108</f>
        <v>929245000</v>
      </c>
    </row>
    <row r="95" spans="1:8" s="3163" customFormat="1" ht="41.4" hidden="1" x14ac:dyDescent="0.25">
      <c r="A95" s="3420" t="s">
        <v>3132</v>
      </c>
      <c r="B95" s="3154" t="s">
        <v>3109</v>
      </c>
      <c r="C95" s="3433"/>
      <c r="D95" s="3165" t="s">
        <v>3148</v>
      </c>
      <c r="E95" s="3152" t="s">
        <v>3059</v>
      </c>
      <c r="F95" s="3152" t="s">
        <v>3122</v>
      </c>
      <c r="G95" s="3152" t="s">
        <v>2278</v>
      </c>
      <c r="H95" s="3422" t="s">
        <v>7156</v>
      </c>
    </row>
    <row r="96" spans="1:8" s="3163" customFormat="1" ht="27.6" hidden="1" x14ac:dyDescent="0.25">
      <c r="A96" s="3420" t="s">
        <v>3133</v>
      </c>
      <c r="B96" s="3154" t="s">
        <v>3110</v>
      </c>
      <c r="C96" s="3433"/>
      <c r="D96" s="3165" t="s">
        <v>3121</v>
      </c>
      <c r="E96" s="3152" t="s">
        <v>3059</v>
      </c>
      <c r="F96" s="3152" t="s">
        <v>3123</v>
      </c>
      <c r="G96" s="3152" t="s">
        <v>2278</v>
      </c>
      <c r="H96" s="3422" t="s">
        <v>7156</v>
      </c>
    </row>
    <row r="97" spans="1:8" s="3163" customFormat="1" ht="41.4" x14ac:dyDescent="0.25">
      <c r="A97" s="3420" t="s">
        <v>1549</v>
      </c>
      <c r="B97" s="254" t="s">
        <v>1550</v>
      </c>
      <c r="C97" s="258"/>
      <c r="D97" s="255" t="s">
        <v>3143</v>
      </c>
      <c r="E97" s="3154" t="s">
        <v>3120</v>
      </c>
      <c r="F97" s="3152" t="s">
        <v>2043</v>
      </c>
      <c r="G97" s="3155" t="s">
        <v>3127</v>
      </c>
      <c r="H97" s="3421">
        <v>752075000</v>
      </c>
    </row>
    <row r="98" spans="1:8" s="3163" customFormat="1" ht="32.25" hidden="1" customHeight="1" x14ac:dyDescent="0.25">
      <c r="A98" s="3420" t="s">
        <v>3134</v>
      </c>
      <c r="B98" s="253" t="s">
        <v>3111</v>
      </c>
      <c r="C98" s="259"/>
      <c r="D98" s="256" t="s">
        <v>3144</v>
      </c>
      <c r="E98" s="3152" t="s">
        <v>3059</v>
      </c>
      <c r="F98" s="3152" t="s">
        <v>305</v>
      </c>
      <c r="G98" s="3152" t="s">
        <v>3128</v>
      </c>
      <c r="H98" s="3423" t="s">
        <v>7156</v>
      </c>
    </row>
    <row r="99" spans="1:8" s="3163" customFormat="1" ht="27" hidden="1" customHeight="1" x14ac:dyDescent="0.25">
      <c r="A99" s="3420" t="s">
        <v>3135</v>
      </c>
      <c r="B99" s="253" t="s">
        <v>3112</v>
      </c>
      <c r="C99" s="259"/>
      <c r="D99" s="256" t="s">
        <v>3145</v>
      </c>
      <c r="E99" s="3152" t="s">
        <v>3059</v>
      </c>
      <c r="F99" s="3152" t="s">
        <v>265</v>
      </c>
      <c r="G99" s="3152" t="s">
        <v>2278</v>
      </c>
      <c r="H99" s="3422" t="s">
        <v>7156</v>
      </c>
    </row>
    <row r="100" spans="1:8" s="3163" customFormat="1" ht="12.75" hidden="1" customHeight="1" x14ac:dyDescent="0.25">
      <c r="A100" s="3420" t="s">
        <v>3136</v>
      </c>
      <c r="B100" s="253" t="s">
        <v>3113</v>
      </c>
      <c r="C100" s="259"/>
      <c r="D100" s="256" t="s">
        <v>3146</v>
      </c>
      <c r="E100" s="3152" t="s">
        <v>3059</v>
      </c>
      <c r="F100" s="3152" t="s">
        <v>3124</v>
      </c>
      <c r="G100" s="3155" t="s">
        <v>316</v>
      </c>
      <c r="H100" s="3424">
        <v>125430000</v>
      </c>
    </row>
    <row r="101" spans="1:8" s="3163" customFormat="1" ht="25.5" hidden="1" customHeight="1" x14ac:dyDescent="0.25">
      <c r="A101" s="3420" t="s">
        <v>3137</v>
      </c>
      <c r="B101" s="253" t="s">
        <v>3114</v>
      </c>
      <c r="C101" s="259"/>
      <c r="D101" s="256" t="s">
        <v>3144</v>
      </c>
      <c r="E101" s="3152" t="s">
        <v>3059</v>
      </c>
      <c r="F101" s="3152" t="s">
        <v>2834</v>
      </c>
      <c r="G101" s="3155" t="s">
        <v>3129</v>
      </c>
      <c r="H101" s="3422" t="s">
        <v>7156</v>
      </c>
    </row>
    <row r="102" spans="1:8" s="3163" customFormat="1" ht="27.6" hidden="1" x14ac:dyDescent="0.25">
      <c r="A102" s="3420" t="s">
        <v>3138</v>
      </c>
      <c r="B102" s="254" t="s">
        <v>3115</v>
      </c>
      <c r="C102" s="258"/>
      <c r="D102" s="255" t="s">
        <v>3147</v>
      </c>
      <c r="E102" s="3152" t="s">
        <v>3059</v>
      </c>
      <c r="F102" s="3152" t="s">
        <v>3125</v>
      </c>
      <c r="G102" s="3155" t="s">
        <v>78</v>
      </c>
      <c r="H102" s="3421">
        <v>27803000</v>
      </c>
    </row>
    <row r="103" spans="1:8" s="3163" customFormat="1" ht="26.25" customHeight="1" x14ac:dyDescent="0.25">
      <c r="A103" s="3420" t="s">
        <v>3139</v>
      </c>
      <c r="B103" s="254" t="s">
        <v>3116</v>
      </c>
      <c r="C103" s="258"/>
      <c r="D103" s="255" t="s">
        <v>3149</v>
      </c>
      <c r="E103" s="3152" t="s">
        <v>3059</v>
      </c>
      <c r="F103" s="3152" t="s">
        <v>1551</v>
      </c>
      <c r="G103" s="3155" t="s">
        <v>78</v>
      </c>
      <c r="H103" s="3421">
        <v>51750000</v>
      </c>
    </row>
    <row r="104" spans="1:8" s="3163" customFormat="1" ht="41.4" hidden="1" x14ac:dyDescent="0.25">
      <c r="A104" s="3420" t="s">
        <v>3140</v>
      </c>
      <c r="B104" s="254" t="s">
        <v>3117</v>
      </c>
      <c r="C104" s="258"/>
      <c r="D104" s="255" t="s">
        <v>3150</v>
      </c>
      <c r="E104" s="3152" t="s">
        <v>3059</v>
      </c>
      <c r="F104" s="3152" t="s">
        <v>3125</v>
      </c>
      <c r="G104" s="3155" t="s">
        <v>78</v>
      </c>
      <c r="H104" s="3421">
        <v>45788000</v>
      </c>
    </row>
    <row r="105" spans="1:8" s="3163" customFormat="1" ht="27.6" hidden="1" x14ac:dyDescent="0.25">
      <c r="A105" s="3420" t="s">
        <v>3141</v>
      </c>
      <c r="B105" s="254" t="s">
        <v>3118</v>
      </c>
      <c r="C105" s="258"/>
      <c r="D105" s="255" t="s">
        <v>3151</v>
      </c>
      <c r="E105" s="3152" t="s">
        <v>3059</v>
      </c>
      <c r="F105" s="3152" t="s">
        <v>3125</v>
      </c>
      <c r="G105" s="3155" t="s">
        <v>78</v>
      </c>
      <c r="H105" s="3421">
        <v>16500000</v>
      </c>
    </row>
    <row r="106" spans="1:8" s="3163" customFormat="1" ht="27" hidden="1" customHeight="1" x14ac:dyDescent="0.25">
      <c r="A106" s="3420" t="s">
        <v>1552</v>
      </c>
      <c r="B106" s="3155" t="s">
        <v>1553</v>
      </c>
      <c r="C106" s="3156"/>
      <c r="D106" s="3151" t="s">
        <v>3152</v>
      </c>
      <c r="E106" s="3152" t="s">
        <v>3059</v>
      </c>
      <c r="F106" s="3152" t="s">
        <v>3083</v>
      </c>
      <c r="G106" s="3154" t="s">
        <v>3130</v>
      </c>
      <c r="H106" s="3423" t="s">
        <v>7156</v>
      </c>
    </row>
    <row r="107" spans="1:8" s="3163" customFormat="1" ht="55.2" x14ac:dyDescent="0.25">
      <c r="A107" s="3420" t="s">
        <v>1554</v>
      </c>
      <c r="B107" s="3154" t="s">
        <v>7668</v>
      </c>
      <c r="C107" s="3156"/>
      <c r="D107" s="3151" t="s">
        <v>3153</v>
      </c>
      <c r="E107" s="3152" t="s">
        <v>3059</v>
      </c>
      <c r="F107" s="3152" t="s">
        <v>305</v>
      </c>
      <c r="G107" s="3152" t="s">
        <v>3131</v>
      </c>
      <c r="H107" s="3421">
        <v>75420000</v>
      </c>
    </row>
    <row r="108" spans="1:8" s="3163" customFormat="1" ht="41.4" x14ac:dyDescent="0.25">
      <c r="A108" s="3420" t="s">
        <v>1555</v>
      </c>
      <c r="B108" s="3155" t="s">
        <v>1556</v>
      </c>
      <c r="C108" s="3156"/>
      <c r="D108" s="3151" t="s">
        <v>3154</v>
      </c>
      <c r="E108" s="3152" t="s">
        <v>3059</v>
      </c>
      <c r="F108" s="3152" t="s">
        <v>523</v>
      </c>
      <c r="G108" s="3152" t="s">
        <v>3131</v>
      </c>
      <c r="H108" s="3421">
        <v>50000000</v>
      </c>
    </row>
    <row r="109" spans="1:8" s="3163" customFormat="1" ht="27.6" hidden="1" x14ac:dyDescent="0.25">
      <c r="A109" s="3420" t="s">
        <v>3142</v>
      </c>
      <c r="B109" s="3166" t="s">
        <v>3119</v>
      </c>
      <c r="C109" s="3167"/>
      <c r="D109" s="3413" t="s">
        <v>3155</v>
      </c>
      <c r="E109" s="3152" t="s">
        <v>3059</v>
      </c>
      <c r="F109" s="3169" t="s">
        <v>3126</v>
      </c>
      <c r="G109" s="3169" t="s">
        <v>78</v>
      </c>
      <c r="H109" s="3425">
        <v>33303000</v>
      </c>
    </row>
    <row r="110" spans="1:8" s="3163" customFormat="1" x14ac:dyDescent="0.25">
      <c r="A110" s="3426"/>
      <c r="B110" s="3166"/>
      <c r="C110" s="3167"/>
      <c r="D110" s="3168"/>
      <c r="E110" s="3309"/>
      <c r="F110" s="3169"/>
      <c r="G110" s="3169"/>
      <c r="H110" s="3425"/>
    </row>
    <row r="111" spans="1:8" x14ac:dyDescent="0.3">
      <c r="A111" s="3427"/>
      <c r="B111" s="3171"/>
      <c r="C111" s="3172"/>
      <c r="D111" s="3173"/>
      <c r="E111" s="3170"/>
      <c r="F111" s="3170"/>
      <c r="G111" s="3170"/>
      <c r="H111" s="3428"/>
    </row>
    <row r="112" spans="1:8" s="6006" customFormat="1" ht="21" customHeight="1" thickBot="1" x14ac:dyDescent="0.3">
      <c r="A112" s="6003"/>
      <c r="B112" s="6004"/>
      <c r="C112" s="6004"/>
      <c r="D112" s="6004" t="s">
        <v>483</v>
      </c>
      <c r="E112" s="6004"/>
      <c r="F112" s="6004"/>
      <c r="G112" s="6004"/>
      <c r="H112" s="6005">
        <f>H8+H13</f>
        <v>35106104300</v>
      </c>
    </row>
    <row r="113" spans="1:8" ht="12.75" hidden="1" customHeight="1" x14ac:dyDescent="0.3">
      <c r="A113" s="3163"/>
      <c r="F113" s="3174" t="s">
        <v>1557</v>
      </c>
      <c r="G113" s="3174"/>
      <c r="H113" s="3174"/>
    </row>
    <row r="114" spans="1:8" ht="12.75" hidden="1" customHeight="1" x14ac:dyDescent="0.3">
      <c r="A114" s="3163"/>
      <c r="F114" s="3175" t="s">
        <v>1558</v>
      </c>
      <c r="G114" s="3175"/>
      <c r="H114" s="3175"/>
    </row>
    <row r="115" spans="1:8" ht="12.75" hidden="1" customHeight="1" x14ac:dyDescent="0.3">
      <c r="A115" s="3163"/>
      <c r="F115" s="3176" t="s">
        <v>229</v>
      </c>
      <c r="G115" s="3176"/>
      <c r="H115" s="3176"/>
    </row>
    <row r="116" spans="1:8" ht="12.75" hidden="1" customHeight="1" x14ac:dyDescent="0.3">
      <c r="A116" s="3163"/>
      <c r="G116" s="3114" t="s">
        <v>864</v>
      </c>
    </row>
    <row r="117" spans="1:8" ht="12.75" hidden="1" customHeight="1" x14ac:dyDescent="0.3">
      <c r="A117" s="3163"/>
    </row>
    <row r="118" spans="1:8" ht="12.75" hidden="1" customHeight="1" x14ac:dyDescent="0.3">
      <c r="A118" s="3163"/>
    </row>
    <row r="119" spans="1:8" ht="12.75" hidden="1" customHeight="1" x14ac:dyDescent="0.3">
      <c r="A119" s="3163"/>
      <c r="F119" s="3177" t="s">
        <v>1559</v>
      </c>
      <c r="G119" s="3178"/>
      <c r="H119" s="3178"/>
    </row>
    <row r="120" spans="1:8" ht="12.75" hidden="1" customHeight="1" x14ac:dyDescent="0.3">
      <c r="A120" s="3163"/>
      <c r="F120" s="3178" t="s">
        <v>1560</v>
      </c>
      <c r="G120" s="3178"/>
      <c r="H120" s="3178"/>
    </row>
    <row r="121" spans="1:8" ht="12.75" hidden="1" customHeight="1" x14ac:dyDescent="0.3">
      <c r="F121" s="3179" t="s">
        <v>862</v>
      </c>
      <c r="G121" s="3179"/>
      <c r="H121" s="3179"/>
    </row>
    <row r="122" spans="1:8" ht="12.75" hidden="1" customHeight="1" x14ac:dyDescent="0.3">
      <c r="F122" s="3180" t="s">
        <v>1558</v>
      </c>
      <c r="G122" s="3180"/>
      <c r="H122" s="3180"/>
    </row>
    <row r="123" spans="1:8" ht="12.75" hidden="1" customHeight="1" x14ac:dyDescent="0.3">
      <c r="F123" s="3181" t="s">
        <v>229</v>
      </c>
      <c r="G123" s="3181"/>
      <c r="H123" s="3181"/>
    </row>
    <row r="124" spans="1:8" ht="12.75" hidden="1" customHeight="1" x14ac:dyDescent="0.3">
      <c r="F124" s="3182"/>
      <c r="G124" s="3182" t="s">
        <v>864</v>
      </c>
      <c r="H124" s="3182"/>
    </row>
    <row r="125" spans="1:8" ht="12.75" hidden="1" customHeight="1" x14ac:dyDescent="0.3">
      <c r="F125" s="3182"/>
      <c r="G125" s="3182"/>
      <c r="H125" s="3182"/>
    </row>
    <row r="126" spans="1:8" ht="12.75" hidden="1" customHeight="1" x14ac:dyDescent="0.3">
      <c r="F126" s="3182"/>
      <c r="G126" s="3182"/>
      <c r="H126" s="3182"/>
    </row>
    <row r="127" spans="1:8" ht="12.75" hidden="1" customHeight="1" x14ac:dyDescent="0.3">
      <c r="F127" s="3183" t="s">
        <v>1559</v>
      </c>
      <c r="G127" s="3184"/>
      <c r="H127" s="3184"/>
    </row>
    <row r="128" spans="1:8" ht="12.75" hidden="1" customHeight="1" x14ac:dyDescent="0.3">
      <c r="F128" s="3184" t="s">
        <v>1560</v>
      </c>
      <c r="G128" s="3184"/>
      <c r="H128" s="3184"/>
    </row>
    <row r="129" ht="12.75" hidden="1" customHeight="1" x14ac:dyDescent="0.3"/>
    <row r="130" ht="12.75" hidden="1" customHeight="1" x14ac:dyDescent="0.3"/>
  </sheetData>
  <mergeCells count="12">
    <mergeCell ref="B15:B17"/>
    <mergeCell ref="E15:E17"/>
    <mergeCell ref="A1:H1"/>
    <mergeCell ref="C4:D4"/>
    <mergeCell ref="C5:D5"/>
    <mergeCell ref="C6:D6"/>
    <mergeCell ref="C7:D7"/>
    <mergeCell ref="E22:E25"/>
    <mergeCell ref="B31:B32"/>
    <mergeCell ref="E34:E35"/>
    <mergeCell ref="B36:B37"/>
    <mergeCell ref="E36:E37"/>
  </mergeCells>
  <pageMargins left="0.83" right="0.15" top="0.5" bottom="0.25" header="0.3" footer="0.3"/>
  <pageSetup paperSize="9" orientation="landscape" horizontalDpi="4294967293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FF00"/>
  </sheetPr>
  <dimension ref="A1:K154"/>
  <sheetViews>
    <sheetView topLeftCell="A16" workbookViewId="0">
      <selection activeCell="E9" sqref="E9:F9"/>
    </sheetView>
  </sheetViews>
  <sheetFormatPr defaultRowHeight="13.8" x14ac:dyDescent="0.3"/>
  <cols>
    <col min="1" max="1" width="10.33203125" style="171" customWidth="1"/>
    <col min="2" max="2" width="1.6640625" style="521" customWidth="1"/>
    <col min="3" max="3" width="41.33203125" style="163" customWidth="1"/>
    <col min="4" max="4" width="2.109375" style="521" customWidth="1"/>
    <col min="5" max="5" width="39.6640625" style="163" customWidth="1"/>
    <col min="6" max="6" width="31.88671875" style="163" customWidth="1"/>
    <col min="7" max="7" width="20.33203125" style="163" customWidth="1"/>
    <col min="8" max="8" width="21.44140625" style="163" customWidth="1"/>
    <col min="9" max="9" width="13.6640625" style="162" customWidth="1"/>
    <col min="10" max="10" width="9.109375" style="163"/>
    <col min="11" max="11" width="12" style="163" bestFit="1" customWidth="1"/>
    <col min="12" max="256" width="9.109375" style="163"/>
    <col min="257" max="257" width="5.88671875" style="163" customWidth="1"/>
    <col min="258" max="258" width="1.6640625" style="163" customWidth="1"/>
    <col min="259" max="259" width="25.88671875" style="163" customWidth="1"/>
    <col min="260" max="260" width="2.5546875" style="163" customWidth="1"/>
    <col min="261" max="261" width="27.6640625" style="163" customWidth="1"/>
    <col min="262" max="262" width="24.6640625" style="163" customWidth="1"/>
    <col min="263" max="263" width="15" style="163" customWidth="1"/>
    <col min="264" max="264" width="11.88671875" style="163" customWidth="1"/>
    <col min="265" max="265" width="13.6640625" style="163" customWidth="1"/>
    <col min="266" max="266" width="9.109375" style="163"/>
    <col min="267" max="267" width="12" style="163" bestFit="1" customWidth="1"/>
    <col min="268" max="512" width="9.109375" style="163"/>
    <col min="513" max="513" width="5.88671875" style="163" customWidth="1"/>
    <col min="514" max="514" width="1.6640625" style="163" customWidth="1"/>
    <col min="515" max="515" width="25.88671875" style="163" customWidth="1"/>
    <col min="516" max="516" width="2.5546875" style="163" customWidth="1"/>
    <col min="517" max="517" width="27.6640625" style="163" customWidth="1"/>
    <col min="518" max="518" width="24.6640625" style="163" customWidth="1"/>
    <col min="519" max="519" width="15" style="163" customWidth="1"/>
    <col min="520" max="520" width="11.88671875" style="163" customWidth="1"/>
    <col min="521" max="521" width="13.6640625" style="163" customWidth="1"/>
    <col min="522" max="522" width="9.109375" style="163"/>
    <col min="523" max="523" width="12" style="163" bestFit="1" customWidth="1"/>
    <col min="524" max="768" width="9.109375" style="163"/>
    <col min="769" max="769" width="5.88671875" style="163" customWidth="1"/>
    <col min="770" max="770" width="1.6640625" style="163" customWidth="1"/>
    <col min="771" max="771" width="25.88671875" style="163" customWidth="1"/>
    <col min="772" max="772" width="2.5546875" style="163" customWidth="1"/>
    <col min="773" max="773" width="27.6640625" style="163" customWidth="1"/>
    <col min="774" max="774" width="24.6640625" style="163" customWidth="1"/>
    <col min="775" max="775" width="15" style="163" customWidth="1"/>
    <col min="776" max="776" width="11.88671875" style="163" customWidth="1"/>
    <col min="777" max="777" width="13.6640625" style="163" customWidth="1"/>
    <col min="778" max="778" width="9.109375" style="163"/>
    <col min="779" max="779" width="12" style="163" bestFit="1" customWidth="1"/>
    <col min="780" max="1024" width="9.109375" style="163"/>
    <col min="1025" max="1025" width="5.88671875" style="163" customWidth="1"/>
    <col min="1026" max="1026" width="1.6640625" style="163" customWidth="1"/>
    <col min="1027" max="1027" width="25.88671875" style="163" customWidth="1"/>
    <col min="1028" max="1028" width="2.5546875" style="163" customWidth="1"/>
    <col min="1029" max="1029" width="27.6640625" style="163" customWidth="1"/>
    <col min="1030" max="1030" width="24.6640625" style="163" customWidth="1"/>
    <col min="1031" max="1031" width="15" style="163" customWidth="1"/>
    <col min="1032" max="1032" width="11.88671875" style="163" customWidth="1"/>
    <col min="1033" max="1033" width="13.6640625" style="163" customWidth="1"/>
    <col min="1034" max="1034" width="9.109375" style="163"/>
    <col min="1035" max="1035" width="12" style="163" bestFit="1" customWidth="1"/>
    <col min="1036" max="1280" width="9.109375" style="163"/>
    <col min="1281" max="1281" width="5.88671875" style="163" customWidth="1"/>
    <col min="1282" max="1282" width="1.6640625" style="163" customWidth="1"/>
    <col min="1283" max="1283" width="25.88671875" style="163" customWidth="1"/>
    <col min="1284" max="1284" width="2.5546875" style="163" customWidth="1"/>
    <col min="1285" max="1285" width="27.6640625" style="163" customWidth="1"/>
    <col min="1286" max="1286" width="24.6640625" style="163" customWidth="1"/>
    <col min="1287" max="1287" width="15" style="163" customWidth="1"/>
    <col min="1288" max="1288" width="11.88671875" style="163" customWidth="1"/>
    <col min="1289" max="1289" width="13.6640625" style="163" customWidth="1"/>
    <col min="1290" max="1290" width="9.109375" style="163"/>
    <col min="1291" max="1291" width="12" style="163" bestFit="1" customWidth="1"/>
    <col min="1292" max="1536" width="9.109375" style="163"/>
    <col min="1537" max="1537" width="5.88671875" style="163" customWidth="1"/>
    <col min="1538" max="1538" width="1.6640625" style="163" customWidth="1"/>
    <col min="1539" max="1539" width="25.88671875" style="163" customWidth="1"/>
    <col min="1540" max="1540" width="2.5546875" style="163" customWidth="1"/>
    <col min="1541" max="1541" width="27.6640625" style="163" customWidth="1"/>
    <col min="1542" max="1542" width="24.6640625" style="163" customWidth="1"/>
    <col min="1543" max="1543" width="15" style="163" customWidth="1"/>
    <col min="1544" max="1544" width="11.88671875" style="163" customWidth="1"/>
    <col min="1545" max="1545" width="13.6640625" style="163" customWidth="1"/>
    <col min="1546" max="1546" width="9.109375" style="163"/>
    <col min="1547" max="1547" width="12" style="163" bestFit="1" customWidth="1"/>
    <col min="1548" max="1792" width="9.109375" style="163"/>
    <col min="1793" max="1793" width="5.88671875" style="163" customWidth="1"/>
    <col min="1794" max="1794" width="1.6640625" style="163" customWidth="1"/>
    <col min="1795" max="1795" width="25.88671875" style="163" customWidth="1"/>
    <col min="1796" max="1796" width="2.5546875" style="163" customWidth="1"/>
    <col min="1797" max="1797" width="27.6640625" style="163" customWidth="1"/>
    <col min="1798" max="1798" width="24.6640625" style="163" customWidth="1"/>
    <col min="1799" max="1799" width="15" style="163" customWidth="1"/>
    <col min="1800" max="1800" width="11.88671875" style="163" customWidth="1"/>
    <col min="1801" max="1801" width="13.6640625" style="163" customWidth="1"/>
    <col min="1802" max="1802" width="9.109375" style="163"/>
    <col min="1803" max="1803" width="12" style="163" bestFit="1" customWidth="1"/>
    <col min="1804" max="2048" width="9.109375" style="163"/>
    <col min="2049" max="2049" width="5.88671875" style="163" customWidth="1"/>
    <col min="2050" max="2050" width="1.6640625" style="163" customWidth="1"/>
    <col min="2051" max="2051" width="25.88671875" style="163" customWidth="1"/>
    <col min="2052" max="2052" width="2.5546875" style="163" customWidth="1"/>
    <col min="2053" max="2053" width="27.6640625" style="163" customWidth="1"/>
    <col min="2054" max="2054" width="24.6640625" style="163" customWidth="1"/>
    <col min="2055" max="2055" width="15" style="163" customWidth="1"/>
    <col min="2056" max="2056" width="11.88671875" style="163" customWidth="1"/>
    <col min="2057" max="2057" width="13.6640625" style="163" customWidth="1"/>
    <col min="2058" max="2058" width="9.109375" style="163"/>
    <col min="2059" max="2059" width="12" style="163" bestFit="1" customWidth="1"/>
    <col min="2060" max="2304" width="9.109375" style="163"/>
    <col min="2305" max="2305" width="5.88671875" style="163" customWidth="1"/>
    <col min="2306" max="2306" width="1.6640625" style="163" customWidth="1"/>
    <col min="2307" max="2307" width="25.88671875" style="163" customWidth="1"/>
    <col min="2308" max="2308" width="2.5546875" style="163" customWidth="1"/>
    <col min="2309" max="2309" width="27.6640625" style="163" customWidth="1"/>
    <col min="2310" max="2310" width="24.6640625" style="163" customWidth="1"/>
    <col min="2311" max="2311" width="15" style="163" customWidth="1"/>
    <col min="2312" max="2312" width="11.88671875" style="163" customWidth="1"/>
    <col min="2313" max="2313" width="13.6640625" style="163" customWidth="1"/>
    <col min="2314" max="2314" width="9.109375" style="163"/>
    <col min="2315" max="2315" width="12" style="163" bestFit="1" customWidth="1"/>
    <col min="2316" max="2560" width="9.109375" style="163"/>
    <col min="2561" max="2561" width="5.88671875" style="163" customWidth="1"/>
    <col min="2562" max="2562" width="1.6640625" style="163" customWidth="1"/>
    <col min="2563" max="2563" width="25.88671875" style="163" customWidth="1"/>
    <col min="2564" max="2564" width="2.5546875" style="163" customWidth="1"/>
    <col min="2565" max="2565" width="27.6640625" style="163" customWidth="1"/>
    <col min="2566" max="2566" width="24.6640625" style="163" customWidth="1"/>
    <col min="2567" max="2567" width="15" style="163" customWidth="1"/>
    <col min="2568" max="2568" width="11.88671875" style="163" customWidth="1"/>
    <col min="2569" max="2569" width="13.6640625" style="163" customWidth="1"/>
    <col min="2570" max="2570" width="9.109375" style="163"/>
    <col min="2571" max="2571" width="12" style="163" bestFit="1" customWidth="1"/>
    <col min="2572" max="2816" width="9.109375" style="163"/>
    <col min="2817" max="2817" width="5.88671875" style="163" customWidth="1"/>
    <col min="2818" max="2818" width="1.6640625" style="163" customWidth="1"/>
    <col min="2819" max="2819" width="25.88671875" style="163" customWidth="1"/>
    <col min="2820" max="2820" width="2.5546875" style="163" customWidth="1"/>
    <col min="2821" max="2821" width="27.6640625" style="163" customWidth="1"/>
    <col min="2822" max="2822" width="24.6640625" style="163" customWidth="1"/>
    <col min="2823" max="2823" width="15" style="163" customWidth="1"/>
    <col min="2824" max="2824" width="11.88671875" style="163" customWidth="1"/>
    <col min="2825" max="2825" width="13.6640625" style="163" customWidth="1"/>
    <col min="2826" max="2826" width="9.109375" style="163"/>
    <col min="2827" max="2827" width="12" style="163" bestFit="1" customWidth="1"/>
    <col min="2828" max="3072" width="9.109375" style="163"/>
    <col min="3073" max="3073" width="5.88671875" style="163" customWidth="1"/>
    <col min="3074" max="3074" width="1.6640625" style="163" customWidth="1"/>
    <col min="3075" max="3075" width="25.88671875" style="163" customWidth="1"/>
    <col min="3076" max="3076" width="2.5546875" style="163" customWidth="1"/>
    <col min="3077" max="3077" width="27.6640625" style="163" customWidth="1"/>
    <col min="3078" max="3078" width="24.6640625" style="163" customWidth="1"/>
    <col min="3079" max="3079" width="15" style="163" customWidth="1"/>
    <col min="3080" max="3080" width="11.88671875" style="163" customWidth="1"/>
    <col min="3081" max="3081" width="13.6640625" style="163" customWidth="1"/>
    <col min="3082" max="3082" width="9.109375" style="163"/>
    <col min="3083" max="3083" width="12" style="163" bestFit="1" customWidth="1"/>
    <col min="3084" max="3328" width="9.109375" style="163"/>
    <col min="3329" max="3329" width="5.88671875" style="163" customWidth="1"/>
    <col min="3330" max="3330" width="1.6640625" style="163" customWidth="1"/>
    <col min="3331" max="3331" width="25.88671875" style="163" customWidth="1"/>
    <col min="3332" max="3332" width="2.5546875" style="163" customWidth="1"/>
    <col min="3333" max="3333" width="27.6640625" style="163" customWidth="1"/>
    <col min="3334" max="3334" width="24.6640625" style="163" customWidth="1"/>
    <col min="3335" max="3335" width="15" style="163" customWidth="1"/>
    <col min="3336" max="3336" width="11.88671875" style="163" customWidth="1"/>
    <col min="3337" max="3337" width="13.6640625" style="163" customWidth="1"/>
    <col min="3338" max="3338" width="9.109375" style="163"/>
    <col min="3339" max="3339" width="12" style="163" bestFit="1" customWidth="1"/>
    <col min="3340" max="3584" width="9.109375" style="163"/>
    <col min="3585" max="3585" width="5.88671875" style="163" customWidth="1"/>
    <col min="3586" max="3586" width="1.6640625" style="163" customWidth="1"/>
    <col min="3587" max="3587" width="25.88671875" style="163" customWidth="1"/>
    <col min="3588" max="3588" width="2.5546875" style="163" customWidth="1"/>
    <col min="3589" max="3589" width="27.6640625" style="163" customWidth="1"/>
    <col min="3590" max="3590" width="24.6640625" style="163" customWidth="1"/>
    <col min="3591" max="3591" width="15" style="163" customWidth="1"/>
    <col min="3592" max="3592" width="11.88671875" style="163" customWidth="1"/>
    <col min="3593" max="3593" width="13.6640625" style="163" customWidth="1"/>
    <col min="3594" max="3594" width="9.109375" style="163"/>
    <col min="3595" max="3595" width="12" style="163" bestFit="1" customWidth="1"/>
    <col min="3596" max="3840" width="9.109375" style="163"/>
    <col min="3841" max="3841" width="5.88671875" style="163" customWidth="1"/>
    <col min="3842" max="3842" width="1.6640625" style="163" customWidth="1"/>
    <col min="3843" max="3843" width="25.88671875" style="163" customWidth="1"/>
    <col min="3844" max="3844" width="2.5546875" style="163" customWidth="1"/>
    <col min="3845" max="3845" width="27.6640625" style="163" customWidth="1"/>
    <col min="3846" max="3846" width="24.6640625" style="163" customWidth="1"/>
    <col min="3847" max="3847" width="15" style="163" customWidth="1"/>
    <col min="3848" max="3848" width="11.88671875" style="163" customWidth="1"/>
    <col min="3849" max="3849" width="13.6640625" style="163" customWidth="1"/>
    <col min="3850" max="3850" width="9.109375" style="163"/>
    <col min="3851" max="3851" width="12" style="163" bestFit="1" customWidth="1"/>
    <col min="3852" max="4096" width="9.109375" style="163"/>
    <col min="4097" max="4097" width="5.88671875" style="163" customWidth="1"/>
    <col min="4098" max="4098" width="1.6640625" style="163" customWidth="1"/>
    <col min="4099" max="4099" width="25.88671875" style="163" customWidth="1"/>
    <col min="4100" max="4100" width="2.5546875" style="163" customWidth="1"/>
    <col min="4101" max="4101" width="27.6640625" style="163" customWidth="1"/>
    <col min="4102" max="4102" width="24.6640625" style="163" customWidth="1"/>
    <col min="4103" max="4103" width="15" style="163" customWidth="1"/>
    <col min="4104" max="4104" width="11.88671875" style="163" customWidth="1"/>
    <col min="4105" max="4105" width="13.6640625" style="163" customWidth="1"/>
    <col min="4106" max="4106" width="9.109375" style="163"/>
    <col min="4107" max="4107" width="12" style="163" bestFit="1" customWidth="1"/>
    <col min="4108" max="4352" width="9.109375" style="163"/>
    <col min="4353" max="4353" width="5.88671875" style="163" customWidth="1"/>
    <col min="4354" max="4354" width="1.6640625" style="163" customWidth="1"/>
    <col min="4355" max="4355" width="25.88671875" style="163" customWidth="1"/>
    <col min="4356" max="4356" width="2.5546875" style="163" customWidth="1"/>
    <col min="4357" max="4357" width="27.6640625" style="163" customWidth="1"/>
    <col min="4358" max="4358" width="24.6640625" style="163" customWidth="1"/>
    <col min="4359" max="4359" width="15" style="163" customWidth="1"/>
    <col min="4360" max="4360" width="11.88671875" style="163" customWidth="1"/>
    <col min="4361" max="4361" width="13.6640625" style="163" customWidth="1"/>
    <col min="4362" max="4362" width="9.109375" style="163"/>
    <col min="4363" max="4363" width="12" style="163" bestFit="1" customWidth="1"/>
    <col min="4364" max="4608" width="9.109375" style="163"/>
    <col min="4609" max="4609" width="5.88671875" style="163" customWidth="1"/>
    <col min="4610" max="4610" width="1.6640625" style="163" customWidth="1"/>
    <col min="4611" max="4611" width="25.88671875" style="163" customWidth="1"/>
    <col min="4612" max="4612" width="2.5546875" style="163" customWidth="1"/>
    <col min="4613" max="4613" width="27.6640625" style="163" customWidth="1"/>
    <col min="4614" max="4614" width="24.6640625" style="163" customWidth="1"/>
    <col min="4615" max="4615" width="15" style="163" customWidth="1"/>
    <col min="4616" max="4616" width="11.88671875" style="163" customWidth="1"/>
    <col min="4617" max="4617" width="13.6640625" style="163" customWidth="1"/>
    <col min="4618" max="4618" width="9.109375" style="163"/>
    <col min="4619" max="4619" width="12" style="163" bestFit="1" customWidth="1"/>
    <col min="4620" max="4864" width="9.109375" style="163"/>
    <col min="4865" max="4865" width="5.88671875" style="163" customWidth="1"/>
    <col min="4866" max="4866" width="1.6640625" style="163" customWidth="1"/>
    <col min="4867" max="4867" width="25.88671875" style="163" customWidth="1"/>
    <col min="4868" max="4868" width="2.5546875" style="163" customWidth="1"/>
    <col min="4869" max="4869" width="27.6640625" style="163" customWidth="1"/>
    <col min="4870" max="4870" width="24.6640625" style="163" customWidth="1"/>
    <col min="4871" max="4871" width="15" style="163" customWidth="1"/>
    <col min="4872" max="4872" width="11.88671875" style="163" customWidth="1"/>
    <col min="4873" max="4873" width="13.6640625" style="163" customWidth="1"/>
    <col min="4874" max="4874" width="9.109375" style="163"/>
    <col min="4875" max="4875" width="12" style="163" bestFit="1" customWidth="1"/>
    <col min="4876" max="5120" width="9.109375" style="163"/>
    <col min="5121" max="5121" width="5.88671875" style="163" customWidth="1"/>
    <col min="5122" max="5122" width="1.6640625" style="163" customWidth="1"/>
    <col min="5123" max="5123" width="25.88671875" style="163" customWidth="1"/>
    <col min="5124" max="5124" width="2.5546875" style="163" customWidth="1"/>
    <col min="5125" max="5125" width="27.6640625" style="163" customWidth="1"/>
    <col min="5126" max="5126" width="24.6640625" style="163" customWidth="1"/>
    <col min="5127" max="5127" width="15" style="163" customWidth="1"/>
    <col min="5128" max="5128" width="11.88671875" style="163" customWidth="1"/>
    <col min="5129" max="5129" width="13.6640625" style="163" customWidth="1"/>
    <col min="5130" max="5130" width="9.109375" style="163"/>
    <col min="5131" max="5131" width="12" style="163" bestFit="1" customWidth="1"/>
    <col min="5132" max="5376" width="9.109375" style="163"/>
    <col min="5377" max="5377" width="5.88671875" style="163" customWidth="1"/>
    <col min="5378" max="5378" width="1.6640625" style="163" customWidth="1"/>
    <col min="5379" max="5379" width="25.88671875" style="163" customWidth="1"/>
    <col min="5380" max="5380" width="2.5546875" style="163" customWidth="1"/>
    <col min="5381" max="5381" width="27.6640625" style="163" customWidth="1"/>
    <col min="5382" max="5382" width="24.6640625" style="163" customWidth="1"/>
    <col min="5383" max="5383" width="15" style="163" customWidth="1"/>
    <col min="5384" max="5384" width="11.88671875" style="163" customWidth="1"/>
    <col min="5385" max="5385" width="13.6640625" style="163" customWidth="1"/>
    <col min="5386" max="5386" width="9.109375" style="163"/>
    <col min="5387" max="5387" width="12" style="163" bestFit="1" customWidth="1"/>
    <col min="5388" max="5632" width="9.109375" style="163"/>
    <col min="5633" max="5633" width="5.88671875" style="163" customWidth="1"/>
    <col min="5634" max="5634" width="1.6640625" style="163" customWidth="1"/>
    <col min="5635" max="5635" width="25.88671875" style="163" customWidth="1"/>
    <col min="5636" max="5636" width="2.5546875" style="163" customWidth="1"/>
    <col min="5637" max="5637" width="27.6640625" style="163" customWidth="1"/>
    <col min="5638" max="5638" width="24.6640625" style="163" customWidth="1"/>
    <col min="5639" max="5639" width="15" style="163" customWidth="1"/>
    <col min="5640" max="5640" width="11.88671875" style="163" customWidth="1"/>
    <col min="5641" max="5641" width="13.6640625" style="163" customWidth="1"/>
    <col min="5642" max="5642" width="9.109375" style="163"/>
    <col min="5643" max="5643" width="12" style="163" bestFit="1" customWidth="1"/>
    <col min="5644" max="5888" width="9.109375" style="163"/>
    <col min="5889" max="5889" width="5.88671875" style="163" customWidth="1"/>
    <col min="5890" max="5890" width="1.6640625" style="163" customWidth="1"/>
    <col min="5891" max="5891" width="25.88671875" style="163" customWidth="1"/>
    <col min="5892" max="5892" width="2.5546875" style="163" customWidth="1"/>
    <col min="5893" max="5893" width="27.6640625" style="163" customWidth="1"/>
    <col min="5894" max="5894" width="24.6640625" style="163" customWidth="1"/>
    <col min="5895" max="5895" width="15" style="163" customWidth="1"/>
    <col min="5896" max="5896" width="11.88671875" style="163" customWidth="1"/>
    <col min="5897" max="5897" width="13.6640625" style="163" customWidth="1"/>
    <col min="5898" max="5898" width="9.109375" style="163"/>
    <col min="5899" max="5899" width="12" style="163" bestFit="1" customWidth="1"/>
    <col min="5900" max="6144" width="9.109375" style="163"/>
    <col min="6145" max="6145" width="5.88671875" style="163" customWidth="1"/>
    <col min="6146" max="6146" width="1.6640625" style="163" customWidth="1"/>
    <col min="6147" max="6147" width="25.88671875" style="163" customWidth="1"/>
    <col min="6148" max="6148" width="2.5546875" style="163" customWidth="1"/>
    <col min="6149" max="6149" width="27.6640625" style="163" customWidth="1"/>
    <col min="6150" max="6150" width="24.6640625" style="163" customWidth="1"/>
    <col min="6151" max="6151" width="15" style="163" customWidth="1"/>
    <col min="6152" max="6152" width="11.88671875" style="163" customWidth="1"/>
    <col min="6153" max="6153" width="13.6640625" style="163" customWidth="1"/>
    <col min="6154" max="6154" width="9.109375" style="163"/>
    <col min="6155" max="6155" width="12" style="163" bestFit="1" customWidth="1"/>
    <col min="6156" max="6400" width="9.109375" style="163"/>
    <col min="6401" max="6401" width="5.88671875" style="163" customWidth="1"/>
    <col min="6402" max="6402" width="1.6640625" style="163" customWidth="1"/>
    <col min="6403" max="6403" width="25.88671875" style="163" customWidth="1"/>
    <col min="6404" max="6404" width="2.5546875" style="163" customWidth="1"/>
    <col min="6405" max="6405" width="27.6640625" style="163" customWidth="1"/>
    <col min="6406" max="6406" width="24.6640625" style="163" customWidth="1"/>
    <col min="6407" max="6407" width="15" style="163" customWidth="1"/>
    <col min="6408" max="6408" width="11.88671875" style="163" customWidth="1"/>
    <col min="6409" max="6409" width="13.6640625" style="163" customWidth="1"/>
    <col min="6410" max="6410" width="9.109375" style="163"/>
    <col min="6411" max="6411" width="12" style="163" bestFit="1" customWidth="1"/>
    <col min="6412" max="6656" width="9.109375" style="163"/>
    <col min="6657" max="6657" width="5.88671875" style="163" customWidth="1"/>
    <col min="6658" max="6658" width="1.6640625" style="163" customWidth="1"/>
    <col min="6659" max="6659" width="25.88671875" style="163" customWidth="1"/>
    <col min="6660" max="6660" width="2.5546875" style="163" customWidth="1"/>
    <col min="6661" max="6661" width="27.6640625" style="163" customWidth="1"/>
    <col min="6662" max="6662" width="24.6640625" style="163" customWidth="1"/>
    <col min="6663" max="6663" width="15" style="163" customWidth="1"/>
    <col min="6664" max="6664" width="11.88671875" style="163" customWidth="1"/>
    <col min="6665" max="6665" width="13.6640625" style="163" customWidth="1"/>
    <col min="6666" max="6666" width="9.109375" style="163"/>
    <col min="6667" max="6667" width="12" style="163" bestFit="1" customWidth="1"/>
    <col min="6668" max="6912" width="9.109375" style="163"/>
    <col min="6913" max="6913" width="5.88671875" style="163" customWidth="1"/>
    <col min="6914" max="6914" width="1.6640625" style="163" customWidth="1"/>
    <col min="6915" max="6915" width="25.88671875" style="163" customWidth="1"/>
    <col min="6916" max="6916" width="2.5546875" style="163" customWidth="1"/>
    <col min="6917" max="6917" width="27.6640625" style="163" customWidth="1"/>
    <col min="6918" max="6918" width="24.6640625" style="163" customWidth="1"/>
    <col min="6919" max="6919" width="15" style="163" customWidth="1"/>
    <col min="6920" max="6920" width="11.88671875" style="163" customWidth="1"/>
    <col min="6921" max="6921" width="13.6640625" style="163" customWidth="1"/>
    <col min="6922" max="6922" width="9.109375" style="163"/>
    <col min="6923" max="6923" width="12" style="163" bestFit="1" customWidth="1"/>
    <col min="6924" max="7168" width="9.109375" style="163"/>
    <col min="7169" max="7169" width="5.88671875" style="163" customWidth="1"/>
    <col min="7170" max="7170" width="1.6640625" style="163" customWidth="1"/>
    <col min="7171" max="7171" width="25.88671875" style="163" customWidth="1"/>
    <col min="7172" max="7172" width="2.5546875" style="163" customWidth="1"/>
    <col min="7173" max="7173" width="27.6640625" style="163" customWidth="1"/>
    <col min="7174" max="7174" width="24.6640625" style="163" customWidth="1"/>
    <col min="7175" max="7175" width="15" style="163" customWidth="1"/>
    <col min="7176" max="7176" width="11.88671875" style="163" customWidth="1"/>
    <col min="7177" max="7177" width="13.6640625" style="163" customWidth="1"/>
    <col min="7178" max="7178" width="9.109375" style="163"/>
    <col min="7179" max="7179" width="12" style="163" bestFit="1" customWidth="1"/>
    <col min="7180" max="7424" width="9.109375" style="163"/>
    <col min="7425" max="7425" width="5.88671875" style="163" customWidth="1"/>
    <col min="7426" max="7426" width="1.6640625" style="163" customWidth="1"/>
    <col min="7427" max="7427" width="25.88671875" style="163" customWidth="1"/>
    <col min="7428" max="7428" width="2.5546875" style="163" customWidth="1"/>
    <col min="7429" max="7429" width="27.6640625" style="163" customWidth="1"/>
    <col min="7430" max="7430" width="24.6640625" style="163" customWidth="1"/>
    <col min="7431" max="7431" width="15" style="163" customWidth="1"/>
    <col min="7432" max="7432" width="11.88671875" style="163" customWidth="1"/>
    <col min="7433" max="7433" width="13.6640625" style="163" customWidth="1"/>
    <col min="7434" max="7434" width="9.109375" style="163"/>
    <col min="7435" max="7435" width="12" style="163" bestFit="1" customWidth="1"/>
    <col min="7436" max="7680" width="9.109375" style="163"/>
    <col min="7681" max="7681" width="5.88671875" style="163" customWidth="1"/>
    <col min="7682" max="7682" width="1.6640625" style="163" customWidth="1"/>
    <col min="7683" max="7683" width="25.88671875" style="163" customWidth="1"/>
    <col min="7684" max="7684" width="2.5546875" style="163" customWidth="1"/>
    <col min="7685" max="7685" width="27.6640625" style="163" customWidth="1"/>
    <col min="7686" max="7686" width="24.6640625" style="163" customWidth="1"/>
    <col min="7687" max="7687" width="15" style="163" customWidth="1"/>
    <col min="7688" max="7688" width="11.88671875" style="163" customWidth="1"/>
    <col min="7689" max="7689" width="13.6640625" style="163" customWidth="1"/>
    <col min="7690" max="7690" width="9.109375" style="163"/>
    <col min="7691" max="7691" width="12" style="163" bestFit="1" customWidth="1"/>
    <col min="7692" max="7936" width="9.109375" style="163"/>
    <col min="7937" max="7937" width="5.88671875" style="163" customWidth="1"/>
    <col min="7938" max="7938" width="1.6640625" style="163" customWidth="1"/>
    <col min="7939" max="7939" width="25.88671875" style="163" customWidth="1"/>
    <col min="7940" max="7940" width="2.5546875" style="163" customWidth="1"/>
    <col min="7941" max="7941" width="27.6640625" style="163" customWidth="1"/>
    <col min="7942" max="7942" width="24.6640625" style="163" customWidth="1"/>
    <col min="7943" max="7943" width="15" style="163" customWidth="1"/>
    <col min="7944" max="7944" width="11.88671875" style="163" customWidth="1"/>
    <col min="7945" max="7945" width="13.6640625" style="163" customWidth="1"/>
    <col min="7946" max="7946" width="9.109375" style="163"/>
    <col min="7947" max="7947" width="12" style="163" bestFit="1" customWidth="1"/>
    <col min="7948" max="8192" width="9.109375" style="163"/>
    <col min="8193" max="8193" width="5.88671875" style="163" customWidth="1"/>
    <col min="8194" max="8194" width="1.6640625" style="163" customWidth="1"/>
    <col min="8195" max="8195" width="25.88671875" style="163" customWidth="1"/>
    <col min="8196" max="8196" width="2.5546875" style="163" customWidth="1"/>
    <col min="8197" max="8197" width="27.6640625" style="163" customWidth="1"/>
    <col min="8198" max="8198" width="24.6640625" style="163" customWidth="1"/>
    <col min="8199" max="8199" width="15" style="163" customWidth="1"/>
    <col min="8200" max="8200" width="11.88671875" style="163" customWidth="1"/>
    <col min="8201" max="8201" width="13.6640625" style="163" customWidth="1"/>
    <col min="8202" max="8202" width="9.109375" style="163"/>
    <col min="8203" max="8203" width="12" style="163" bestFit="1" customWidth="1"/>
    <col min="8204" max="8448" width="9.109375" style="163"/>
    <col min="8449" max="8449" width="5.88671875" style="163" customWidth="1"/>
    <col min="8450" max="8450" width="1.6640625" style="163" customWidth="1"/>
    <col min="8451" max="8451" width="25.88671875" style="163" customWidth="1"/>
    <col min="8452" max="8452" width="2.5546875" style="163" customWidth="1"/>
    <col min="8453" max="8453" width="27.6640625" style="163" customWidth="1"/>
    <col min="8454" max="8454" width="24.6640625" style="163" customWidth="1"/>
    <col min="8455" max="8455" width="15" style="163" customWidth="1"/>
    <col min="8456" max="8456" width="11.88671875" style="163" customWidth="1"/>
    <col min="8457" max="8457" width="13.6640625" style="163" customWidth="1"/>
    <col min="8458" max="8458" width="9.109375" style="163"/>
    <col min="8459" max="8459" width="12" style="163" bestFit="1" customWidth="1"/>
    <col min="8460" max="8704" width="9.109375" style="163"/>
    <col min="8705" max="8705" width="5.88671875" style="163" customWidth="1"/>
    <col min="8706" max="8706" width="1.6640625" style="163" customWidth="1"/>
    <col min="8707" max="8707" width="25.88671875" style="163" customWidth="1"/>
    <col min="8708" max="8708" width="2.5546875" style="163" customWidth="1"/>
    <col min="8709" max="8709" width="27.6640625" style="163" customWidth="1"/>
    <col min="8710" max="8710" width="24.6640625" style="163" customWidth="1"/>
    <col min="8711" max="8711" width="15" style="163" customWidth="1"/>
    <col min="8712" max="8712" width="11.88671875" style="163" customWidth="1"/>
    <col min="8713" max="8713" width="13.6640625" style="163" customWidth="1"/>
    <col min="8714" max="8714" width="9.109375" style="163"/>
    <col min="8715" max="8715" width="12" style="163" bestFit="1" customWidth="1"/>
    <col min="8716" max="8960" width="9.109375" style="163"/>
    <col min="8961" max="8961" width="5.88671875" style="163" customWidth="1"/>
    <col min="8962" max="8962" width="1.6640625" style="163" customWidth="1"/>
    <col min="8963" max="8963" width="25.88671875" style="163" customWidth="1"/>
    <col min="8964" max="8964" width="2.5546875" style="163" customWidth="1"/>
    <col min="8965" max="8965" width="27.6640625" style="163" customWidth="1"/>
    <col min="8966" max="8966" width="24.6640625" style="163" customWidth="1"/>
    <col min="8967" max="8967" width="15" style="163" customWidth="1"/>
    <col min="8968" max="8968" width="11.88671875" style="163" customWidth="1"/>
    <col min="8969" max="8969" width="13.6640625" style="163" customWidth="1"/>
    <col min="8970" max="8970" width="9.109375" style="163"/>
    <col min="8971" max="8971" width="12" style="163" bestFit="1" customWidth="1"/>
    <col min="8972" max="9216" width="9.109375" style="163"/>
    <col min="9217" max="9217" width="5.88671875" style="163" customWidth="1"/>
    <col min="9218" max="9218" width="1.6640625" style="163" customWidth="1"/>
    <col min="9219" max="9219" width="25.88671875" style="163" customWidth="1"/>
    <col min="9220" max="9220" width="2.5546875" style="163" customWidth="1"/>
    <col min="9221" max="9221" width="27.6640625" style="163" customWidth="1"/>
    <col min="9222" max="9222" width="24.6640625" style="163" customWidth="1"/>
    <col min="9223" max="9223" width="15" style="163" customWidth="1"/>
    <col min="9224" max="9224" width="11.88671875" style="163" customWidth="1"/>
    <col min="9225" max="9225" width="13.6640625" style="163" customWidth="1"/>
    <col min="9226" max="9226" width="9.109375" style="163"/>
    <col min="9227" max="9227" width="12" style="163" bestFit="1" customWidth="1"/>
    <col min="9228" max="9472" width="9.109375" style="163"/>
    <col min="9473" max="9473" width="5.88671875" style="163" customWidth="1"/>
    <col min="9474" max="9474" width="1.6640625" style="163" customWidth="1"/>
    <col min="9475" max="9475" width="25.88671875" style="163" customWidth="1"/>
    <col min="9476" max="9476" width="2.5546875" style="163" customWidth="1"/>
    <col min="9477" max="9477" width="27.6640625" style="163" customWidth="1"/>
    <col min="9478" max="9478" width="24.6640625" style="163" customWidth="1"/>
    <col min="9479" max="9479" width="15" style="163" customWidth="1"/>
    <col min="9480" max="9480" width="11.88671875" style="163" customWidth="1"/>
    <col min="9481" max="9481" width="13.6640625" style="163" customWidth="1"/>
    <col min="9482" max="9482" width="9.109375" style="163"/>
    <col min="9483" max="9483" width="12" style="163" bestFit="1" customWidth="1"/>
    <col min="9484" max="9728" width="9.109375" style="163"/>
    <col min="9729" max="9729" width="5.88671875" style="163" customWidth="1"/>
    <col min="9730" max="9730" width="1.6640625" style="163" customWidth="1"/>
    <col min="9731" max="9731" width="25.88671875" style="163" customWidth="1"/>
    <col min="9732" max="9732" width="2.5546875" style="163" customWidth="1"/>
    <col min="9733" max="9733" width="27.6640625" style="163" customWidth="1"/>
    <col min="9734" max="9734" width="24.6640625" style="163" customWidth="1"/>
    <col min="9735" max="9735" width="15" style="163" customWidth="1"/>
    <col min="9736" max="9736" width="11.88671875" style="163" customWidth="1"/>
    <col min="9737" max="9737" width="13.6640625" style="163" customWidth="1"/>
    <col min="9738" max="9738" width="9.109375" style="163"/>
    <col min="9739" max="9739" width="12" style="163" bestFit="1" customWidth="1"/>
    <col min="9740" max="9984" width="9.109375" style="163"/>
    <col min="9985" max="9985" width="5.88671875" style="163" customWidth="1"/>
    <col min="9986" max="9986" width="1.6640625" style="163" customWidth="1"/>
    <col min="9987" max="9987" width="25.88671875" style="163" customWidth="1"/>
    <col min="9988" max="9988" width="2.5546875" style="163" customWidth="1"/>
    <col min="9989" max="9989" width="27.6640625" style="163" customWidth="1"/>
    <col min="9990" max="9990" width="24.6640625" style="163" customWidth="1"/>
    <col min="9991" max="9991" width="15" style="163" customWidth="1"/>
    <col min="9992" max="9992" width="11.88671875" style="163" customWidth="1"/>
    <col min="9993" max="9993" width="13.6640625" style="163" customWidth="1"/>
    <col min="9994" max="9994" width="9.109375" style="163"/>
    <col min="9995" max="9995" width="12" style="163" bestFit="1" customWidth="1"/>
    <col min="9996" max="10240" width="9.109375" style="163"/>
    <col min="10241" max="10241" width="5.88671875" style="163" customWidth="1"/>
    <col min="10242" max="10242" width="1.6640625" style="163" customWidth="1"/>
    <col min="10243" max="10243" width="25.88671875" style="163" customWidth="1"/>
    <col min="10244" max="10244" width="2.5546875" style="163" customWidth="1"/>
    <col min="10245" max="10245" width="27.6640625" style="163" customWidth="1"/>
    <col min="10246" max="10246" width="24.6640625" style="163" customWidth="1"/>
    <col min="10247" max="10247" width="15" style="163" customWidth="1"/>
    <col min="10248" max="10248" width="11.88671875" style="163" customWidth="1"/>
    <col min="10249" max="10249" width="13.6640625" style="163" customWidth="1"/>
    <col min="10250" max="10250" width="9.109375" style="163"/>
    <col min="10251" max="10251" width="12" style="163" bestFit="1" customWidth="1"/>
    <col min="10252" max="10496" width="9.109375" style="163"/>
    <col min="10497" max="10497" width="5.88671875" style="163" customWidth="1"/>
    <col min="10498" max="10498" width="1.6640625" style="163" customWidth="1"/>
    <col min="10499" max="10499" width="25.88671875" style="163" customWidth="1"/>
    <col min="10500" max="10500" width="2.5546875" style="163" customWidth="1"/>
    <col min="10501" max="10501" width="27.6640625" style="163" customWidth="1"/>
    <col min="10502" max="10502" width="24.6640625" style="163" customWidth="1"/>
    <col min="10503" max="10503" width="15" style="163" customWidth="1"/>
    <col min="10504" max="10504" width="11.88671875" style="163" customWidth="1"/>
    <col min="10505" max="10505" width="13.6640625" style="163" customWidth="1"/>
    <col min="10506" max="10506" width="9.109375" style="163"/>
    <col min="10507" max="10507" width="12" style="163" bestFit="1" customWidth="1"/>
    <col min="10508" max="10752" width="9.109375" style="163"/>
    <col min="10753" max="10753" width="5.88671875" style="163" customWidth="1"/>
    <col min="10754" max="10754" width="1.6640625" style="163" customWidth="1"/>
    <col min="10755" max="10755" width="25.88671875" style="163" customWidth="1"/>
    <col min="10756" max="10756" width="2.5546875" style="163" customWidth="1"/>
    <col min="10757" max="10757" width="27.6640625" style="163" customWidth="1"/>
    <col min="10758" max="10758" width="24.6640625" style="163" customWidth="1"/>
    <col min="10759" max="10759" width="15" style="163" customWidth="1"/>
    <col min="10760" max="10760" width="11.88671875" style="163" customWidth="1"/>
    <col min="10761" max="10761" width="13.6640625" style="163" customWidth="1"/>
    <col min="10762" max="10762" width="9.109375" style="163"/>
    <col min="10763" max="10763" width="12" style="163" bestFit="1" customWidth="1"/>
    <col min="10764" max="11008" width="9.109375" style="163"/>
    <col min="11009" max="11009" width="5.88671875" style="163" customWidth="1"/>
    <col min="11010" max="11010" width="1.6640625" style="163" customWidth="1"/>
    <col min="11011" max="11011" width="25.88671875" style="163" customWidth="1"/>
    <col min="11012" max="11012" width="2.5546875" style="163" customWidth="1"/>
    <col min="11013" max="11013" width="27.6640625" style="163" customWidth="1"/>
    <col min="11014" max="11014" width="24.6640625" style="163" customWidth="1"/>
    <col min="11015" max="11015" width="15" style="163" customWidth="1"/>
    <col min="11016" max="11016" width="11.88671875" style="163" customWidth="1"/>
    <col min="11017" max="11017" width="13.6640625" style="163" customWidth="1"/>
    <col min="11018" max="11018" width="9.109375" style="163"/>
    <col min="11019" max="11019" width="12" style="163" bestFit="1" customWidth="1"/>
    <col min="11020" max="11264" width="9.109375" style="163"/>
    <col min="11265" max="11265" width="5.88671875" style="163" customWidth="1"/>
    <col min="11266" max="11266" width="1.6640625" style="163" customWidth="1"/>
    <col min="11267" max="11267" width="25.88671875" style="163" customWidth="1"/>
    <col min="11268" max="11268" width="2.5546875" style="163" customWidth="1"/>
    <col min="11269" max="11269" width="27.6640625" style="163" customWidth="1"/>
    <col min="11270" max="11270" width="24.6640625" style="163" customWidth="1"/>
    <col min="11271" max="11271" width="15" style="163" customWidth="1"/>
    <col min="11272" max="11272" width="11.88671875" style="163" customWidth="1"/>
    <col min="11273" max="11273" width="13.6640625" style="163" customWidth="1"/>
    <col min="11274" max="11274" width="9.109375" style="163"/>
    <col min="11275" max="11275" width="12" style="163" bestFit="1" customWidth="1"/>
    <col min="11276" max="11520" width="9.109375" style="163"/>
    <col min="11521" max="11521" width="5.88671875" style="163" customWidth="1"/>
    <col min="11522" max="11522" width="1.6640625" style="163" customWidth="1"/>
    <col min="11523" max="11523" width="25.88671875" style="163" customWidth="1"/>
    <col min="11524" max="11524" width="2.5546875" style="163" customWidth="1"/>
    <col min="11525" max="11525" width="27.6640625" style="163" customWidth="1"/>
    <col min="11526" max="11526" width="24.6640625" style="163" customWidth="1"/>
    <col min="11527" max="11527" width="15" style="163" customWidth="1"/>
    <col min="11528" max="11528" width="11.88671875" style="163" customWidth="1"/>
    <col min="11529" max="11529" width="13.6640625" style="163" customWidth="1"/>
    <col min="11530" max="11530" width="9.109375" style="163"/>
    <col min="11531" max="11531" width="12" style="163" bestFit="1" customWidth="1"/>
    <col min="11532" max="11776" width="9.109375" style="163"/>
    <col min="11777" max="11777" width="5.88671875" style="163" customWidth="1"/>
    <col min="11778" max="11778" width="1.6640625" style="163" customWidth="1"/>
    <col min="11779" max="11779" width="25.88671875" style="163" customWidth="1"/>
    <col min="11780" max="11780" width="2.5546875" style="163" customWidth="1"/>
    <col min="11781" max="11781" width="27.6640625" style="163" customWidth="1"/>
    <col min="11782" max="11782" width="24.6640625" style="163" customWidth="1"/>
    <col min="11783" max="11783" width="15" style="163" customWidth="1"/>
    <col min="11784" max="11784" width="11.88671875" style="163" customWidth="1"/>
    <col min="11785" max="11785" width="13.6640625" style="163" customWidth="1"/>
    <col min="11786" max="11786" width="9.109375" style="163"/>
    <col min="11787" max="11787" width="12" style="163" bestFit="1" customWidth="1"/>
    <col min="11788" max="12032" width="9.109375" style="163"/>
    <col min="12033" max="12033" width="5.88671875" style="163" customWidth="1"/>
    <col min="12034" max="12034" width="1.6640625" style="163" customWidth="1"/>
    <col min="12035" max="12035" width="25.88671875" style="163" customWidth="1"/>
    <col min="12036" max="12036" width="2.5546875" style="163" customWidth="1"/>
    <col min="12037" max="12037" width="27.6640625" style="163" customWidth="1"/>
    <col min="12038" max="12038" width="24.6640625" style="163" customWidth="1"/>
    <col min="12039" max="12039" width="15" style="163" customWidth="1"/>
    <col min="12040" max="12040" width="11.88671875" style="163" customWidth="1"/>
    <col min="12041" max="12041" width="13.6640625" style="163" customWidth="1"/>
    <col min="12042" max="12042" width="9.109375" style="163"/>
    <col min="12043" max="12043" width="12" style="163" bestFit="1" customWidth="1"/>
    <col min="12044" max="12288" width="9.109375" style="163"/>
    <col min="12289" max="12289" width="5.88671875" style="163" customWidth="1"/>
    <col min="12290" max="12290" width="1.6640625" style="163" customWidth="1"/>
    <col min="12291" max="12291" width="25.88671875" style="163" customWidth="1"/>
    <col min="12292" max="12292" width="2.5546875" style="163" customWidth="1"/>
    <col min="12293" max="12293" width="27.6640625" style="163" customWidth="1"/>
    <col min="12294" max="12294" width="24.6640625" style="163" customWidth="1"/>
    <col min="12295" max="12295" width="15" style="163" customWidth="1"/>
    <col min="12296" max="12296" width="11.88671875" style="163" customWidth="1"/>
    <col min="12297" max="12297" width="13.6640625" style="163" customWidth="1"/>
    <col min="12298" max="12298" width="9.109375" style="163"/>
    <col min="12299" max="12299" width="12" style="163" bestFit="1" customWidth="1"/>
    <col min="12300" max="12544" width="9.109375" style="163"/>
    <col min="12545" max="12545" width="5.88671875" style="163" customWidth="1"/>
    <col min="12546" max="12546" width="1.6640625" style="163" customWidth="1"/>
    <col min="12547" max="12547" width="25.88671875" style="163" customWidth="1"/>
    <col min="12548" max="12548" width="2.5546875" style="163" customWidth="1"/>
    <col min="12549" max="12549" width="27.6640625" style="163" customWidth="1"/>
    <col min="12550" max="12550" width="24.6640625" style="163" customWidth="1"/>
    <col min="12551" max="12551" width="15" style="163" customWidth="1"/>
    <col min="12552" max="12552" width="11.88671875" style="163" customWidth="1"/>
    <col min="12553" max="12553" width="13.6640625" style="163" customWidth="1"/>
    <col min="12554" max="12554" width="9.109375" style="163"/>
    <col min="12555" max="12555" width="12" style="163" bestFit="1" customWidth="1"/>
    <col min="12556" max="12800" width="9.109375" style="163"/>
    <col min="12801" max="12801" width="5.88671875" style="163" customWidth="1"/>
    <col min="12802" max="12802" width="1.6640625" style="163" customWidth="1"/>
    <col min="12803" max="12803" width="25.88671875" style="163" customWidth="1"/>
    <col min="12804" max="12804" width="2.5546875" style="163" customWidth="1"/>
    <col min="12805" max="12805" width="27.6640625" style="163" customWidth="1"/>
    <col min="12806" max="12806" width="24.6640625" style="163" customWidth="1"/>
    <col min="12807" max="12807" width="15" style="163" customWidth="1"/>
    <col min="12808" max="12808" width="11.88671875" style="163" customWidth="1"/>
    <col min="12809" max="12809" width="13.6640625" style="163" customWidth="1"/>
    <col min="12810" max="12810" width="9.109375" style="163"/>
    <col min="12811" max="12811" width="12" style="163" bestFit="1" customWidth="1"/>
    <col min="12812" max="13056" width="9.109375" style="163"/>
    <col min="13057" max="13057" width="5.88671875" style="163" customWidth="1"/>
    <col min="13058" max="13058" width="1.6640625" style="163" customWidth="1"/>
    <col min="13059" max="13059" width="25.88671875" style="163" customWidth="1"/>
    <col min="13060" max="13060" width="2.5546875" style="163" customWidth="1"/>
    <col min="13061" max="13061" width="27.6640625" style="163" customWidth="1"/>
    <col min="13062" max="13062" width="24.6640625" style="163" customWidth="1"/>
    <col min="13063" max="13063" width="15" style="163" customWidth="1"/>
    <col min="13064" max="13064" width="11.88671875" style="163" customWidth="1"/>
    <col min="13065" max="13065" width="13.6640625" style="163" customWidth="1"/>
    <col min="13066" max="13066" width="9.109375" style="163"/>
    <col min="13067" max="13067" width="12" style="163" bestFit="1" customWidth="1"/>
    <col min="13068" max="13312" width="9.109375" style="163"/>
    <col min="13313" max="13313" width="5.88671875" style="163" customWidth="1"/>
    <col min="13314" max="13314" width="1.6640625" style="163" customWidth="1"/>
    <col min="13315" max="13315" width="25.88671875" style="163" customWidth="1"/>
    <col min="13316" max="13316" width="2.5546875" style="163" customWidth="1"/>
    <col min="13317" max="13317" width="27.6640625" style="163" customWidth="1"/>
    <col min="13318" max="13318" width="24.6640625" style="163" customWidth="1"/>
    <col min="13319" max="13319" width="15" style="163" customWidth="1"/>
    <col min="13320" max="13320" width="11.88671875" style="163" customWidth="1"/>
    <col min="13321" max="13321" width="13.6640625" style="163" customWidth="1"/>
    <col min="13322" max="13322" width="9.109375" style="163"/>
    <col min="13323" max="13323" width="12" style="163" bestFit="1" customWidth="1"/>
    <col min="13324" max="13568" width="9.109375" style="163"/>
    <col min="13569" max="13569" width="5.88671875" style="163" customWidth="1"/>
    <col min="13570" max="13570" width="1.6640625" style="163" customWidth="1"/>
    <col min="13571" max="13571" width="25.88671875" style="163" customWidth="1"/>
    <col min="13572" max="13572" width="2.5546875" style="163" customWidth="1"/>
    <col min="13573" max="13573" width="27.6640625" style="163" customWidth="1"/>
    <col min="13574" max="13574" width="24.6640625" style="163" customWidth="1"/>
    <col min="13575" max="13575" width="15" style="163" customWidth="1"/>
    <col min="13576" max="13576" width="11.88671875" style="163" customWidth="1"/>
    <col min="13577" max="13577" width="13.6640625" style="163" customWidth="1"/>
    <col min="13578" max="13578" width="9.109375" style="163"/>
    <col min="13579" max="13579" width="12" style="163" bestFit="1" customWidth="1"/>
    <col min="13580" max="13824" width="9.109375" style="163"/>
    <col min="13825" max="13825" width="5.88671875" style="163" customWidth="1"/>
    <col min="13826" max="13826" width="1.6640625" style="163" customWidth="1"/>
    <col min="13827" max="13827" width="25.88671875" style="163" customWidth="1"/>
    <col min="13828" max="13828" width="2.5546875" style="163" customWidth="1"/>
    <col min="13829" max="13829" width="27.6640625" style="163" customWidth="1"/>
    <col min="13830" max="13830" width="24.6640625" style="163" customWidth="1"/>
    <col min="13831" max="13831" width="15" style="163" customWidth="1"/>
    <col min="13832" max="13832" width="11.88671875" style="163" customWidth="1"/>
    <col min="13833" max="13833" width="13.6640625" style="163" customWidth="1"/>
    <col min="13834" max="13834" width="9.109375" style="163"/>
    <col min="13835" max="13835" width="12" style="163" bestFit="1" customWidth="1"/>
    <col min="13836" max="14080" width="9.109375" style="163"/>
    <col min="14081" max="14081" width="5.88671875" style="163" customWidth="1"/>
    <col min="14082" max="14082" width="1.6640625" style="163" customWidth="1"/>
    <col min="14083" max="14083" width="25.88671875" style="163" customWidth="1"/>
    <col min="14084" max="14084" width="2.5546875" style="163" customWidth="1"/>
    <col min="14085" max="14085" width="27.6640625" style="163" customWidth="1"/>
    <col min="14086" max="14086" width="24.6640625" style="163" customWidth="1"/>
    <col min="14087" max="14087" width="15" style="163" customWidth="1"/>
    <col min="14088" max="14088" width="11.88671875" style="163" customWidth="1"/>
    <col min="14089" max="14089" width="13.6640625" style="163" customWidth="1"/>
    <col min="14090" max="14090" width="9.109375" style="163"/>
    <col min="14091" max="14091" width="12" style="163" bestFit="1" customWidth="1"/>
    <col min="14092" max="14336" width="9.109375" style="163"/>
    <col min="14337" max="14337" width="5.88671875" style="163" customWidth="1"/>
    <col min="14338" max="14338" width="1.6640625" style="163" customWidth="1"/>
    <col min="14339" max="14339" width="25.88671875" style="163" customWidth="1"/>
    <col min="14340" max="14340" width="2.5546875" style="163" customWidth="1"/>
    <col min="14341" max="14341" width="27.6640625" style="163" customWidth="1"/>
    <col min="14342" max="14342" width="24.6640625" style="163" customWidth="1"/>
    <col min="14343" max="14343" width="15" style="163" customWidth="1"/>
    <col min="14344" max="14344" width="11.88671875" style="163" customWidth="1"/>
    <col min="14345" max="14345" width="13.6640625" style="163" customWidth="1"/>
    <col min="14346" max="14346" width="9.109375" style="163"/>
    <col min="14347" max="14347" width="12" style="163" bestFit="1" customWidth="1"/>
    <col min="14348" max="14592" width="9.109375" style="163"/>
    <col min="14593" max="14593" width="5.88671875" style="163" customWidth="1"/>
    <col min="14594" max="14594" width="1.6640625" style="163" customWidth="1"/>
    <col min="14595" max="14595" width="25.88671875" style="163" customWidth="1"/>
    <col min="14596" max="14596" width="2.5546875" style="163" customWidth="1"/>
    <col min="14597" max="14597" width="27.6640625" style="163" customWidth="1"/>
    <col min="14598" max="14598" width="24.6640625" style="163" customWidth="1"/>
    <col min="14599" max="14599" width="15" style="163" customWidth="1"/>
    <col min="14600" max="14600" width="11.88671875" style="163" customWidth="1"/>
    <col min="14601" max="14601" width="13.6640625" style="163" customWidth="1"/>
    <col min="14602" max="14602" width="9.109375" style="163"/>
    <col min="14603" max="14603" width="12" style="163" bestFit="1" customWidth="1"/>
    <col min="14604" max="14848" width="9.109375" style="163"/>
    <col min="14849" max="14849" width="5.88671875" style="163" customWidth="1"/>
    <col min="14850" max="14850" width="1.6640625" style="163" customWidth="1"/>
    <col min="14851" max="14851" width="25.88671875" style="163" customWidth="1"/>
    <col min="14852" max="14852" width="2.5546875" style="163" customWidth="1"/>
    <col min="14853" max="14853" width="27.6640625" style="163" customWidth="1"/>
    <col min="14854" max="14854" width="24.6640625" style="163" customWidth="1"/>
    <col min="14855" max="14855" width="15" style="163" customWidth="1"/>
    <col min="14856" max="14856" width="11.88671875" style="163" customWidth="1"/>
    <col min="14857" max="14857" width="13.6640625" style="163" customWidth="1"/>
    <col min="14858" max="14858" width="9.109375" style="163"/>
    <col min="14859" max="14859" width="12" style="163" bestFit="1" customWidth="1"/>
    <col min="14860" max="15104" width="9.109375" style="163"/>
    <col min="15105" max="15105" width="5.88671875" style="163" customWidth="1"/>
    <col min="15106" max="15106" width="1.6640625" style="163" customWidth="1"/>
    <col min="15107" max="15107" width="25.88671875" style="163" customWidth="1"/>
    <col min="15108" max="15108" width="2.5546875" style="163" customWidth="1"/>
    <col min="15109" max="15109" width="27.6640625" style="163" customWidth="1"/>
    <col min="15110" max="15110" width="24.6640625" style="163" customWidth="1"/>
    <col min="15111" max="15111" width="15" style="163" customWidth="1"/>
    <col min="15112" max="15112" width="11.88671875" style="163" customWidth="1"/>
    <col min="15113" max="15113" width="13.6640625" style="163" customWidth="1"/>
    <col min="15114" max="15114" width="9.109375" style="163"/>
    <col min="15115" max="15115" width="12" style="163" bestFit="1" customWidth="1"/>
    <col min="15116" max="15360" width="9.109375" style="163"/>
    <col min="15361" max="15361" width="5.88671875" style="163" customWidth="1"/>
    <col min="15362" max="15362" width="1.6640625" style="163" customWidth="1"/>
    <col min="15363" max="15363" width="25.88671875" style="163" customWidth="1"/>
    <col min="15364" max="15364" width="2.5546875" style="163" customWidth="1"/>
    <col min="15365" max="15365" width="27.6640625" style="163" customWidth="1"/>
    <col min="15366" max="15366" width="24.6640625" style="163" customWidth="1"/>
    <col min="15367" max="15367" width="15" style="163" customWidth="1"/>
    <col min="15368" max="15368" width="11.88671875" style="163" customWidth="1"/>
    <col min="15369" max="15369" width="13.6640625" style="163" customWidth="1"/>
    <col min="15370" max="15370" width="9.109375" style="163"/>
    <col min="15371" max="15371" width="12" style="163" bestFit="1" customWidth="1"/>
    <col min="15372" max="15616" width="9.109375" style="163"/>
    <col min="15617" max="15617" width="5.88671875" style="163" customWidth="1"/>
    <col min="15618" max="15618" width="1.6640625" style="163" customWidth="1"/>
    <col min="15619" max="15619" width="25.88671875" style="163" customWidth="1"/>
    <col min="15620" max="15620" width="2.5546875" style="163" customWidth="1"/>
    <col min="15621" max="15621" width="27.6640625" style="163" customWidth="1"/>
    <col min="15622" max="15622" width="24.6640625" style="163" customWidth="1"/>
    <col min="15623" max="15623" width="15" style="163" customWidth="1"/>
    <col min="15624" max="15624" width="11.88671875" style="163" customWidth="1"/>
    <col min="15625" max="15625" width="13.6640625" style="163" customWidth="1"/>
    <col min="15626" max="15626" width="9.109375" style="163"/>
    <col min="15627" max="15627" width="12" style="163" bestFit="1" customWidth="1"/>
    <col min="15628" max="15872" width="9.109375" style="163"/>
    <col min="15873" max="15873" width="5.88671875" style="163" customWidth="1"/>
    <col min="15874" max="15874" width="1.6640625" style="163" customWidth="1"/>
    <col min="15875" max="15875" width="25.88671875" style="163" customWidth="1"/>
    <col min="15876" max="15876" width="2.5546875" style="163" customWidth="1"/>
    <col min="15877" max="15877" width="27.6640625" style="163" customWidth="1"/>
    <col min="15878" max="15878" width="24.6640625" style="163" customWidth="1"/>
    <col min="15879" max="15879" width="15" style="163" customWidth="1"/>
    <col min="15880" max="15880" width="11.88671875" style="163" customWidth="1"/>
    <col min="15881" max="15881" width="13.6640625" style="163" customWidth="1"/>
    <col min="15882" max="15882" width="9.109375" style="163"/>
    <col min="15883" max="15883" width="12" style="163" bestFit="1" customWidth="1"/>
    <col min="15884" max="16128" width="9.109375" style="163"/>
    <col min="16129" max="16129" width="5.88671875" style="163" customWidth="1"/>
    <col min="16130" max="16130" width="1.6640625" style="163" customWidth="1"/>
    <col min="16131" max="16131" width="25.88671875" style="163" customWidth="1"/>
    <col min="16132" max="16132" width="2.5546875" style="163" customWidth="1"/>
    <col min="16133" max="16133" width="27.6640625" style="163" customWidth="1"/>
    <col min="16134" max="16134" width="24.6640625" style="163" customWidth="1"/>
    <col min="16135" max="16135" width="15" style="163" customWidth="1"/>
    <col min="16136" max="16136" width="11.88671875" style="163" customWidth="1"/>
    <col min="16137" max="16137" width="13.6640625" style="163" customWidth="1"/>
    <col min="16138" max="16138" width="9.109375" style="163"/>
    <col min="16139" max="16139" width="12" style="163" bestFit="1" customWidth="1"/>
    <col min="16140" max="16384" width="9.109375" style="163"/>
  </cols>
  <sheetData>
    <row r="1" spans="1:11" s="2145" customFormat="1" x14ac:dyDescent="0.25">
      <c r="A1" s="8341" t="s">
        <v>3197</v>
      </c>
      <c r="B1" s="8341"/>
      <c r="C1" s="8341"/>
      <c r="D1" s="8341"/>
      <c r="E1" s="8341"/>
      <c r="F1" s="8341"/>
      <c r="G1" s="8341"/>
      <c r="H1" s="8341"/>
      <c r="I1" s="8341"/>
    </row>
    <row r="2" spans="1:11" s="2145" customFormat="1" x14ac:dyDescent="0.25">
      <c r="A2" s="8342"/>
      <c r="B2" s="8342"/>
      <c r="C2" s="8342"/>
      <c r="D2" s="8342"/>
      <c r="E2" s="8342"/>
      <c r="F2" s="8342"/>
      <c r="G2" s="8342"/>
      <c r="H2" s="8342"/>
      <c r="I2" s="8342"/>
    </row>
    <row r="3" spans="1:11" s="2148" customFormat="1" x14ac:dyDescent="0.25">
      <c r="A3" s="1658" t="s">
        <v>3503</v>
      </c>
      <c r="B3" s="1658"/>
      <c r="C3" s="1658"/>
      <c r="D3" s="2150"/>
      <c r="E3" s="2146"/>
      <c r="F3" s="2146"/>
      <c r="G3" s="2146"/>
      <c r="H3" s="2146"/>
      <c r="I3" s="2147"/>
    </row>
    <row r="4" spans="1:11" ht="14.4" thickBot="1" x14ac:dyDescent="0.35">
      <c r="A4" s="264"/>
      <c r="B4" s="369"/>
      <c r="C4" s="264"/>
      <c r="D4" s="369"/>
      <c r="E4" s="264"/>
      <c r="F4" s="264"/>
      <c r="G4" s="264"/>
      <c r="H4" s="264"/>
    </row>
    <row r="5" spans="1:11" s="164" customFormat="1" x14ac:dyDescent="0.3">
      <c r="A5" s="370" t="s">
        <v>59</v>
      </c>
      <c r="B5" s="8851" t="s">
        <v>1177</v>
      </c>
      <c r="C5" s="8851"/>
      <c r="D5" s="8853" t="s">
        <v>62</v>
      </c>
      <c r="E5" s="8853"/>
      <c r="F5" s="8853"/>
      <c r="G5" s="8851" t="s">
        <v>63</v>
      </c>
      <c r="H5" s="8851" t="s">
        <v>234</v>
      </c>
      <c r="I5" s="8851" t="s">
        <v>3504</v>
      </c>
    </row>
    <row r="6" spans="1:11" s="164" customFormat="1" x14ac:dyDescent="0.3">
      <c r="A6" s="371"/>
      <c r="B6" s="8852"/>
      <c r="C6" s="8852"/>
      <c r="D6" s="8854" t="s">
        <v>1178</v>
      </c>
      <c r="E6" s="8854"/>
      <c r="F6" s="2213" t="s">
        <v>66</v>
      </c>
      <c r="G6" s="8852"/>
      <c r="H6" s="8852"/>
      <c r="I6" s="8852"/>
    </row>
    <row r="7" spans="1:11" s="165" customFormat="1" ht="14.4" thickBot="1" x14ac:dyDescent="0.3">
      <c r="A7" s="2210">
        <v>1</v>
      </c>
      <c r="B7" s="8848">
        <v>2</v>
      </c>
      <c r="C7" s="8848"/>
      <c r="D7" s="8848">
        <v>3</v>
      </c>
      <c r="E7" s="8848"/>
      <c r="F7" s="2210">
        <v>4</v>
      </c>
      <c r="G7" s="2210">
        <v>5</v>
      </c>
      <c r="H7" s="2210">
        <v>6</v>
      </c>
      <c r="I7" s="372">
        <v>7</v>
      </c>
    </row>
    <row r="8" spans="1:11" s="165" customFormat="1" x14ac:dyDescent="0.25">
      <c r="A8" s="373" t="s">
        <v>67</v>
      </c>
      <c r="B8" s="374"/>
      <c r="C8" s="375" t="s">
        <v>68</v>
      </c>
      <c r="D8" s="374"/>
      <c r="E8" s="376"/>
      <c r="F8" s="377"/>
      <c r="G8" s="377"/>
      <c r="H8" s="377"/>
      <c r="I8" s="378">
        <f>I9</f>
        <v>6961822300</v>
      </c>
    </row>
    <row r="9" spans="1:11" s="165" customFormat="1" x14ac:dyDescent="0.25">
      <c r="A9" s="379"/>
      <c r="B9" s="380"/>
      <c r="C9" s="381" t="s">
        <v>69</v>
      </c>
      <c r="D9" s="380"/>
      <c r="E9" s="381" t="s">
        <v>70</v>
      </c>
      <c r="F9" s="382" t="s">
        <v>3505</v>
      </c>
      <c r="G9" s="383" t="s">
        <v>250</v>
      </c>
      <c r="H9" s="382" t="s">
        <v>3506</v>
      </c>
      <c r="I9" s="384">
        <v>6961822300</v>
      </c>
    </row>
    <row r="10" spans="1:11" s="165" customFormat="1" x14ac:dyDescent="0.25">
      <c r="A10" s="379"/>
      <c r="B10" s="380"/>
      <c r="C10" s="381"/>
      <c r="D10" s="380"/>
      <c r="E10" s="381"/>
      <c r="F10" s="379"/>
      <c r="G10" s="379"/>
      <c r="H10" s="379"/>
      <c r="I10" s="384"/>
    </row>
    <row r="11" spans="1:11" s="165" customFormat="1" x14ac:dyDescent="0.3">
      <c r="A11" s="385" t="s">
        <v>72</v>
      </c>
      <c r="B11" s="380"/>
      <c r="C11" s="386" t="s">
        <v>3507</v>
      </c>
      <c r="D11" s="380"/>
      <c r="E11" s="387"/>
      <c r="F11" s="379"/>
      <c r="G11" s="379"/>
      <c r="H11" s="379"/>
      <c r="I11" s="388">
        <f>SUM(I12+I31+I49+I54+I63+I71+I82)</f>
        <v>3000000000</v>
      </c>
    </row>
    <row r="12" spans="1:11" s="166" customFormat="1" ht="14.4" thickBot="1" x14ac:dyDescent="0.3">
      <c r="A12" s="389" t="s">
        <v>310</v>
      </c>
      <c r="B12" s="8849" t="s">
        <v>73</v>
      </c>
      <c r="C12" s="8849"/>
      <c r="D12" s="390"/>
      <c r="E12" s="391"/>
      <c r="F12" s="2211"/>
      <c r="G12" s="2211"/>
      <c r="H12" s="2211"/>
      <c r="I12" s="392">
        <f>SUM(I13:I29)</f>
        <v>1246375000</v>
      </c>
      <c r="J12" s="8337"/>
      <c r="K12" s="8337"/>
    </row>
    <row r="13" spans="1:11" s="167" customFormat="1" x14ac:dyDescent="0.25">
      <c r="A13" s="393" t="s">
        <v>1179</v>
      </c>
      <c r="B13" s="8850" t="s">
        <v>248</v>
      </c>
      <c r="C13" s="8850"/>
      <c r="D13" s="394" t="s">
        <v>310</v>
      </c>
      <c r="E13" s="395" t="s">
        <v>3508</v>
      </c>
      <c r="F13" s="382" t="s">
        <v>3506</v>
      </c>
      <c r="G13" s="2212" t="s">
        <v>250</v>
      </c>
      <c r="H13" s="382" t="s">
        <v>3506</v>
      </c>
      <c r="I13" s="396">
        <v>7610000</v>
      </c>
    </row>
    <row r="14" spans="1:11" s="167" customFormat="1" ht="21.75" customHeight="1" x14ac:dyDescent="0.25">
      <c r="A14" s="397" t="s">
        <v>1183</v>
      </c>
      <c r="B14" s="8772" t="s">
        <v>1184</v>
      </c>
      <c r="C14" s="8772"/>
      <c r="D14" s="398" t="s">
        <v>1185</v>
      </c>
      <c r="E14" s="399"/>
      <c r="F14" s="382" t="s">
        <v>3505</v>
      </c>
      <c r="G14" s="2190" t="s">
        <v>250</v>
      </c>
      <c r="H14" s="400" t="s">
        <v>3509</v>
      </c>
      <c r="I14" s="401">
        <v>192000000</v>
      </c>
    </row>
    <row r="15" spans="1:11" s="167" customFormat="1" x14ac:dyDescent="0.25">
      <c r="A15" s="397" t="s">
        <v>3510</v>
      </c>
      <c r="B15" s="8772" t="s">
        <v>251</v>
      </c>
      <c r="C15" s="8772"/>
      <c r="D15" s="402" t="s">
        <v>310</v>
      </c>
      <c r="E15" s="399" t="s">
        <v>252</v>
      </c>
      <c r="F15" s="382" t="s">
        <v>3505</v>
      </c>
      <c r="G15" s="2190" t="s">
        <v>472</v>
      </c>
      <c r="H15" s="400" t="s">
        <v>3509</v>
      </c>
      <c r="I15" s="401">
        <v>12000000</v>
      </c>
    </row>
    <row r="16" spans="1:11" s="167" customFormat="1" ht="27.6" x14ac:dyDescent="0.25">
      <c r="A16" s="397"/>
      <c r="B16" s="403"/>
      <c r="C16" s="399"/>
      <c r="D16" s="402" t="s">
        <v>311</v>
      </c>
      <c r="E16" s="399" t="s">
        <v>1197</v>
      </c>
      <c r="F16" s="2190"/>
      <c r="G16" s="2190"/>
      <c r="H16" s="2190"/>
      <c r="I16" s="401"/>
    </row>
    <row r="17" spans="1:9" s="167" customFormat="1" x14ac:dyDescent="0.25">
      <c r="A17" s="397" t="s">
        <v>3511</v>
      </c>
      <c r="B17" s="8772" t="s">
        <v>1204</v>
      </c>
      <c r="C17" s="8772"/>
      <c r="D17" s="398" t="s">
        <v>1205</v>
      </c>
      <c r="E17" s="399"/>
      <c r="F17" s="382" t="s">
        <v>3505</v>
      </c>
      <c r="G17" s="2190" t="s">
        <v>472</v>
      </c>
      <c r="H17" s="400" t="s">
        <v>3509</v>
      </c>
      <c r="I17" s="401">
        <v>50000000</v>
      </c>
    </row>
    <row r="18" spans="1:9" s="167" customFormat="1" x14ac:dyDescent="0.25">
      <c r="A18" s="8846" t="s">
        <v>3512</v>
      </c>
      <c r="B18" s="8752" t="s">
        <v>91</v>
      </c>
      <c r="C18" s="8753"/>
      <c r="D18" s="398" t="s">
        <v>1206</v>
      </c>
      <c r="E18" s="399"/>
      <c r="F18" s="2190"/>
      <c r="G18" s="2190" t="s">
        <v>472</v>
      </c>
      <c r="H18" s="400" t="s">
        <v>3509</v>
      </c>
      <c r="I18" s="401">
        <v>37900000</v>
      </c>
    </row>
    <row r="19" spans="1:9" s="167" customFormat="1" x14ac:dyDescent="0.25">
      <c r="A19" s="8847"/>
      <c r="B19" s="8754"/>
      <c r="C19" s="8755"/>
      <c r="D19" s="398"/>
      <c r="E19" s="399"/>
      <c r="F19" s="2190"/>
      <c r="G19" s="2190"/>
      <c r="H19" s="2190"/>
      <c r="I19" s="401"/>
    </row>
    <row r="20" spans="1:9" s="167" customFormat="1" x14ac:dyDescent="0.25">
      <c r="A20" s="397" t="s">
        <v>3513</v>
      </c>
      <c r="B20" s="8772" t="s">
        <v>1208</v>
      </c>
      <c r="C20" s="8772"/>
      <c r="D20" s="398" t="s">
        <v>1209</v>
      </c>
      <c r="E20" s="399"/>
      <c r="F20" s="382" t="s">
        <v>3505</v>
      </c>
      <c r="G20" s="2190" t="s">
        <v>472</v>
      </c>
      <c r="H20" s="400" t="s">
        <v>3509</v>
      </c>
      <c r="I20" s="401">
        <v>4500000</v>
      </c>
    </row>
    <row r="21" spans="1:9" s="167" customFormat="1" x14ac:dyDescent="0.25">
      <c r="A21" s="397" t="s">
        <v>3514</v>
      </c>
      <c r="B21" s="8772" t="s">
        <v>257</v>
      </c>
      <c r="C21" s="8772"/>
      <c r="D21" s="8752" t="s">
        <v>2848</v>
      </c>
      <c r="E21" s="8753"/>
      <c r="F21" s="382" t="s">
        <v>3505</v>
      </c>
      <c r="G21" s="2190" t="s">
        <v>472</v>
      </c>
      <c r="H21" s="400" t="s">
        <v>3509</v>
      </c>
      <c r="I21" s="401">
        <v>10500000</v>
      </c>
    </row>
    <row r="22" spans="1:9" s="167" customFormat="1" x14ac:dyDescent="0.25">
      <c r="A22" s="397"/>
      <c r="B22" s="403"/>
      <c r="C22" s="399"/>
      <c r="D22" s="8754"/>
      <c r="E22" s="8755"/>
      <c r="F22" s="2190"/>
      <c r="G22" s="2190"/>
      <c r="H22" s="2190"/>
      <c r="I22" s="401"/>
    </row>
    <row r="23" spans="1:9" s="167" customFormat="1" x14ac:dyDescent="0.25">
      <c r="A23" s="397" t="s">
        <v>3515</v>
      </c>
      <c r="B23" s="8772" t="s">
        <v>99</v>
      </c>
      <c r="C23" s="8772"/>
      <c r="D23" s="398" t="s">
        <v>3516</v>
      </c>
      <c r="E23" s="399"/>
      <c r="F23" s="382" t="s">
        <v>3505</v>
      </c>
      <c r="G23" s="2190" t="s">
        <v>472</v>
      </c>
      <c r="H23" s="400" t="s">
        <v>3509</v>
      </c>
      <c r="I23" s="401">
        <v>22000000</v>
      </c>
    </row>
    <row r="24" spans="1:9" s="167" customFormat="1" x14ac:dyDescent="0.25">
      <c r="A24" s="397" t="s">
        <v>3517</v>
      </c>
      <c r="B24" s="8772" t="s">
        <v>471</v>
      </c>
      <c r="C24" s="8772"/>
      <c r="D24" s="8752" t="s">
        <v>3518</v>
      </c>
      <c r="E24" s="8753"/>
      <c r="F24" s="382" t="s">
        <v>3505</v>
      </c>
      <c r="G24" s="2190" t="s">
        <v>472</v>
      </c>
      <c r="H24" s="400" t="s">
        <v>3509</v>
      </c>
      <c r="I24" s="401">
        <v>724425000</v>
      </c>
    </row>
    <row r="25" spans="1:9" s="167" customFormat="1" x14ac:dyDescent="0.25">
      <c r="A25" s="397"/>
      <c r="B25" s="403"/>
      <c r="C25" s="399"/>
      <c r="D25" s="8754"/>
      <c r="E25" s="8755"/>
      <c r="F25" s="2190"/>
      <c r="G25" s="2190"/>
      <c r="H25" s="2190"/>
      <c r="I25" s="401"/>
    </row>
    <row r="26" spans="1:9" s="167" customFormat="1" x14ac:dyDescent="0.25">
      <c r="A26" s="397" t="s">
        <v>3519</v>
      </c>
      <c r="B26" s="8772" t="s">
        <v>3520</v>
      </c>
      <c r="C26" s="8772"/>
      <c r="D26" s="398" t="s">
        <v>3521</v>
      </c>
      <c r="E26" s="399"/>
      <c r="F26" s="382" t="s">
        <v>3505</v>
      </c>
      <c r="G26" s="2190" t="s">
        <v>2561</v>
      </c>
      <c r="H26" s="400" t="s">
        <v>3509</v>
      </c>
      <c r="I26" s="401">
        <v>108500000</v>
      </c>
    </row>
    <row r="27" spans="1:9" s="167" customFormat="1" hidden="1" x14ac:dyDescent="0.25">
      <c r="A27" s="397" t="s">
        <v>3522</v>
      </c>
      <c r="B27" s="8772" t="s">
        <v>236</v>
      </c>
      <c r="C27" s="8772"/>
      <c r="D27" s="402" t="s">
        <v>310</v>
      </c>
      <c r="E27" s="399" t="s">
        <v>2908</v>
      </c>
      <c r="F27" s="382" t="s">
        <v>3506</v>
      </c>
      <c r="G27" s="2190" t="s">
        <v>250</v>
      </c>
      <c r="H27" s="400" t="s">
        <v>3509</v>
      </c>
      <c r="I27" s="401"/>
    </row>
    <row r="28" spans="1:9" s="167" customFormat="1" ht="12.75" customHeight="1" x14ac:dyDescent="0.25">
      <c r="A28" s="397" t="s">
        <v>281</v>
      </c>
      <c r="B28" s="8752" t="s">
        <v>2967</v>
      </c>
      <c r="C28" s="8753"/>
      <c r="D28" s="402" t="s">
        <v>311</v>
      </c>
      <c r="E28" s="399" t="s">
        <v>1194</v>
      </c>
      <c r="F28" s="2190"/>
      <c r="G28" s="2190"/>
      <c r="H28" s="2190"/>
      <c r="I28" s="401">
        <v>45440000</v>
      </c>
    </row>
    <row r="29" spans="1:9" s="167" customFormat="1" ht="27.6" x14ac:dyDescent="0.25">
      <c r="A29" s="397" t="s">
        <v>283</v>
      </c>
      <c r="B29" s="8754" t="s">
        <v>2968</v>
      </c>
      <c r="C29" s="8755"/>
      <c r="D29" s="402" t="s">
        <v>320</v>
      </c>
      <c r="E29" s="399" t="s">
        <v>1195</v>
      </c>
      <c r="F29" s="2190"/>
      <c r="G29" s="2190"/>
      <c r="H29" s="2190"/>
      <c r="I29" s="401">
        <v>31500000</v>
      </c>
    </row>
    <row r="30" spans="1:9" s="167" customFormat="1" ht="14.4" thickBot="1" x14ac:dyDescent="0.3">
      <c r="A30" s="404"/>
      <c r="B30" s="8840"/>
      <c r="C30" s="8840"/>
      <c r="D30" s="405"/>
      <c r="E30" s="406"/>
      <c r="F30" s="2208"/>
      <c r="G30" s="2208"/>
      <c r="H30" s="2208"/>
      <c r="I30" s="407"/>
    </row>
    <row r="31" spans="1:9" s="167" customFormat="1" x14ac:dyDescent="0.25">
      <c r="A31" s="408">
        <v>2</v>
      </c>
      <c r="B31" s="8841" t="s">
        <v>315</v>
      </c>
      <c r="C31" s="8841"/>
      <c r="D31" s="409"/>
      <c r="E31" s="410"/>
      <c r="F31" s="2209"/>
      <c r="G31" s="2209"/>
      <c r="H31" s="2209"/>
      <c r="I31" s="411">
        <f>SUM(I32:I47)</f>
        <v>576635000</v>
      </c>
    </row>
    <row r="32" spans="1:9" s="167" customFormat="1" x14ac:dyDescent="0.25">
      <c r="A32" s="412" t="s">
        <v>3524</v>
      </c>
      <c r="B32" s="413" t="s">
        <v>688</v>
      </c>
      <c r="C32" s="414"/>
      <c r="D32" s="413" t="s">
        <v>3525</v>
      </c>
      <c r="E32" s="414"/>
      <c r="F32" s="382" t="s">
        <v>3506</v>
      </c>
      <c r="G32" s="415" t="s">
        <v>321</v>
      </c>
      <c r="H32" s="382" t="s">
        <v>3506</v>
      </c>
      <c r="I32" s="416">
        <v>7000000</v>
      </c>
    </row>
    <row r="33" spans="1:9" s="167" customFormat="1" x14ac:dyDescent="0.25">
      <c r="A33" s="412"/>
      <c r="B33" s="413"/>
      <c r="C33" s="414"/>
      <c r="D33" s="417"/>
      <c r="E33" s="414"/>
      <c r="F33" s="382"/>
      <c r="G33" s="418"/>
      <c r="H33" s="418"/>
      <c r="I33" s="416"/>
    </row>
    <row r="34" spans="1:9" s="167" customFormat="1" x14ac:dyDescent="0.25">
      <c r="A34" s="412" t="s">
        <v>3526</v>
      </c>
      <c r="B34" s="413" t="s">
        <v>319</v>
      </c>
      <c r="C34" s="414"/>
      <c r="D34" s="413" t="s">
        <v>3527</v>
      </c>
      <c r="E34" s="414"/>
      <c r="F34" s="382" t="s">
        <v>3505</v>
      </c>
      <c r="G34" s="415" t="s">
        <v>321</v>
      </c>
      <c r="H34" s="400" t="s">
        <v>3509</v>
      </c>
      <c r="I34" s="416">
        <v>99235000</v>
      </c>
    </row>
    <row r="35" spans="1:9" s="167" customFormat="1" x14ac:dyDescent="0.25">
      <c r="A35" s="412"/>
      <c r="B35" s="413"/>
      <c r="C35" s="414"/>
      <c r="D35" s="417"/>
      <c r="E35" s="414"/>
      <c r="F35" s="382"/>
      <c r="G35" s="418"/>
      <c r="H35" s="400" t="s">
        <v>864</v>
      </c>
      <c r="I35" s="416"/>
    </row>
    <row r="36" spans="1:9" s="167" customFormat="1" x14ac:dyDescent="0.25">
      <c r="A36" s="412" t="s">
        <v>3528</v>
      </c>
      <c r="B36" s="413" t="s">
        <v>3529</v>
      </c>
      <c r="C36" s="414"/>
      <c r="D36" s="419" t="s">
        <v>3530</v>
      </c>
      <c r="E36" s="420"/>
      <c r="F36" s="382" t="s">
        <v>3505</v>
      </c>
      <c r="G36" s="415" t="s">
        <v>326</v>
      </c>
      <c r="H36" s="400" t="s">
        <v>3509</v>
      </c>
      <c r="I36" s="416">
        <v>72000000</v>
      </c>
    </row>
    <row r="37" spans="1:9" s="167" customFormat="1" x14ac:dyDescent="0.25">
      <c r="A37" s="412"/>
      <c r="B37" s="413"/>
      <c r="C37" s="414"/>
      <c r="D37" s="421" t="s">
        <v>3531</v>
      </c>
      <c r="E37" s="414"/>
      <c r="F37" s="382"/>
      <c r="G37" s="415" t="s">
        <v>324</v>
      </c>
      <c r="H37" s="400" t="s">
        <v>3509</v>
      </c>
      <c r="I37" s="416"/>
    </row>
    <row r="38" spans="1:9" s="167" customFormat="1" x14ac:dyDescent="0.25">
      <c r="A38" s="412"/>
      <c r="B38" s="413"/>
      <c r="C38" s="414"/>
      <c r="D38" s="421" t="s">
        <v>3532</v>
      </c>
      <c r="E38" s="414"/>
      <c r="F38" s="382"/>
      <c r="G38" s="415" t="s">
        <v>3533</v>
      </c>
      <c r="H38" s="400" t="s">
        <v>3509</v>
      </c>
      <c r="I38" s="416"/>
    </row>
    <row r="39" spans="1:9" s="167" customFormat="1" x14ac:dyDescent="0.25">
      <c r="A39" s="412"/>
      <c r="B39" s="413"/>
      <c r="C39" s="414"/>
      <c r="D39" s="421" t="s">
        <v>3534</v>
      </c>
      <c r="E39" s="414"/>
      <c r="F39" s="382"/>
      <c r="G39" s="415" t="s">
        <v>3533</v>
      </c>
      <c r="H39" s="400" t="s">
        <v>3509</v>
      </c>
      <c r="I39" s="416"/>
    </row>
    <row r="40" spans="1:9" s="167" customFormat="1" x14ac:dyDescent="0.25">
      <c r="A40" s="412"/>
      <c r="B40" s="413"/>
      <c r="C40" s="414"/>
      <c r="D40" s="421" t="s">
        <v>3535</v>
      </c>
      <c r="E40" s="414"/>
      <c r="F40" s="382"/>
      <c r="G40" s="415" t="s">
        <v>267</v>
      </c>
      <c r="H40" s="400" t="s">
        <v>3509</v>
      </c>
      <c r="I40" s="416"/>
    </row>
    <row r="41" spans="1:9" s="167" customFormat="1" x14ac:dyDescent="0.25">
      <c r="A41" s="412"/>
      <c r="B41" s="413"/>
      <c r="C41" s="414"/>
      <c r="D41" s="413"/>
      <c r="E41" s="414"/>
      <c r="F41" s="382"/>
      <c r="G41" s="418"/>
      <c r="H41" s="418"/>
      <c r="I41" s="416"/>
    </row>
    <row r="42" spans="1:9" s="167" customFormat="1" x14ac:dyDescent="0.25">
      <c r="A42" s="412" t="s">
        <v>3536</v>
      </c>
      <c r="B42" s="413" t="s">
        <v>123</v>
      </c>
      <c r="C42" s="414"/>
      <c r="D42" s="413" t="s">
        <v>608</v>
      </c>
      <c r="E42" s="414"/>
      <c r="F42" s="382" t="s">
        <v>3505</v>
      </c>
      <c r="G42" s="415" t="s">
        <v>3537</v>
      </c>
      <c r="H42" s="400" t="s">
        <v>3509</v>
      </c>
      <c r="I42" s="416">
        <v>25000000</v>
      </c>
    </row>
    <row r="43" spans="1:9" s="167" customFormat="1" x14ac:dyDescent="0.25">
      <c r="A43" s="412"/>
      <c r="B43" s="413"/>
      <c r="C43" s="414"/>
      <c r="D43" s="417"/>
      <c r="E43" s="414"/>
      <c r="F43" s="382"/>
      <c r="G43" s="418"/>
      <c r="H43" s="418"/>
      <c r="I43" s="416"/>
    </row>
    <row r="44" spans="1:9" s="167" customFormat="1" x14ac:dyDescent="0.25">
      <c r="A44" s="412" t="s">
        <v>3538</v>
      </c>
      <c r="B44" s="413" t="s">
        <v>3539</v>
      </c>
      <c r="C44" s="414"/>
      <c r="D44" s="421" t="s">
        <v>3540</v>
      </c>
      <c r="E44" s="414"/>
      <c r="F44" s="382" t="s">
        <v>3506</v>
      </c>
      <c r="G44" s="415" t="s">
        <v>3541</v>
      </c>
      <c r="H44" s="400" t="s">
        <v>3509</v>
      </c>
      <c r="I44" s="416">
        <v>83400000</v>
      </c>
    </row>
    <row r="45" spans="1:9" s="167" customFormat="1" x14ac:dyDescent="0.25">
      <c r="A45" s="412"/>
      <c r="B45" s="413"/>
      <c r="C45" s="414"/>
      <c r="D45" s="421" t="s">
        <v>3542</v>
      </c>
      <c r="E45" s="422"/>
      <c r="F45" s="382"/>
      <c r="G45" s="415" t="s">
        <v>3543</v>
      </c>
      <c r="H45" s="400" t="s">
        <v>3509</v>
      </c>
      <c r="I45" s="416"/>
    </row>
    <row r="46" spans="1:9" s="167" customFormat="1" x14ac:dyDescent="0.25">
      <c r="A46" s="412"/>
      <c r="B46" s="413"/>
      <c r="C46" s="414"/>
      <c r="D46" s="417"/>
      <c r="E46" s="414"/>
      <c r="F46" s="382"/>
      <c r="G46" s="418"/>
      <c r="H46" s="418"/>
      <c r="I46" s="416"/>
    </row>
    <row r="47" spans="1:9" s="167" customFormat="1" x14ac:dyDescent="0.25">
      <c r="A47" s="412" t="s">
        <v>3544</v>
      </c>
      <c r="B47" s="413" t="s">
        <v>3545</v>
      </c>
      <c r="C47" s="414"/>
      <c r="D47" s="413" t="s">
        <v>3546</v>
      </c>
      <c r="E47" s="414"/>
      <c r="F47" s="382" t="s">
        <v>3506</v>
      </c>
      <c r="G47" s="415" t="s">
        <v>267</v>
      </c>
      <c r="H47" s="400" t="s">
        <v>3509</v>
      </c>
      <c r="I47" s="416">
        <v>290000000</v>
      </c>
    </row>
    <row r="48" spans="1:9" s="167" customFormat="1" ht="14.4" thickBot="1" x14ac:dyDescent="0.3">
      <c r="A48" s="423"/>
      <c r="B48" s="413"/>
      <c r="C48" s="414"/>
      <c r="D48" s="417"/>
      <c r="E48" s="414"/>
      <c r="F48" s="382"/>
      <c r="G48" s="418"/>
      <c r="H48" s="418"/>
      <c r="I48" s="424"/>
    </row>
    <row r="49" spans="1:9" s="167" customFormat="1" x14ac:dyDescent="0.25">
      <c r="A49" s="425">
        <v>3</v>
      </c>
      <c r="B49" s="8823" t="s">
        <v>328</v>
      </c>
      <c r="C49" s="8823"/>
      <c r="D49" s="426"/>
      <c r="E49" s="427"/>
      <c r="F49" s="2204"/>
      <c r="G49" s="2204"/>
      <c r="H49" s="2204"/>
      <c r="I49" s="428">
        <f>+I51</f>
        <v>32500000</v>
      </c>
    </row>
    <row r="50" spans="1:9" s="167" customFormat="1" x14ac:dyDescent="0.25">
      <c r="A50" s="429"/>
      <c r="B50" s="8824"/>
      <c r="C50" s="8824"/>
      <c r="D50" s="430"/>
      <c r="E50" s="431"/>
      <c r="F50" s="2205"/>
      <c r="G50" s="2205"/>
      <c r="H50" s="2205"/>
      <c r="I50" s="432"/>
    </row>
    <row r="51" spans="1:9" s="167" customFormat="1" x14ac:dyDescent="0.25">
      <c r="A51" s="433" t="s">
        <v>1241</v>
      </c>
      <c r="B51" s="8842" t="s">
        <v>3547</v>
      </c>
      <c r="C51" s="8843"/>
      <c r="D51" s="398" t="s">
        <v>3548</v>
      </c>
      <c r="E51" s="431"/>
      <c r="F51" s="2190" t="s">
        <v>3549</v>
      </c>
      <c r="G51" s="2190" t="s">
        <v>3550</v>
      </c>
      <c r="H51" s="434" t="s">
        <v>1564</v>
      </c>
      <c r="I51" s="435">
        <v>32500000</v>
      </c>
    </row>
    <row r="52" spans="1:9" s="167" customFormat="1" x14ac:dyDescent="0.25">
      <c r="A52" s="429"/>
      <c r="B52" s="8844"/>
      <c r="C52" s="8845"/>
      <c r="D52" s="430"/>
      <c r="E52" s="431"/>
      <c r="F52" s="2205"/>
      <c r="G52" s="2205"/>
      <c r="H52" s="2205"/>
      <c r="I52" s="432"/>
    </row>
    <row r="53" spans="1:9" s="167" customFormat="1" ht="14.4" thickBot="1" x14ac:dyDescent="0.3">
      <c r="A53" s="436"/>
      <c r="B53" s="8840"/>
      <c r="C53" s="8840"/>
      <c r="D53" s="405"/>
      <c r="E53" s="406"/>
      <c r="F53" s="2208"/>
      <c r="G53" s="2208"/>
      <c r="H53" s="2208"/>
      <c r="I53" s="437"/>
    </row>
    <row r="54" spans="1:9" s="167" customFormat="1" x14ac:dyDescent="0.25">
      <c r="A54" s="438">
        <v>4</v>
      </c>
      <c r="B54" s="8839" t="s">
        <v>1266</v>
      </c>
      <c r="C54" s="8839"/>
      <c r="D54" s="439"/>
      <c r="E54" s="440"/>
      <c r="F54" s="2207"/>
      <c r="G54" s="2207"/>
      <c r="H54" s="2207"/>
      <c r="I54" s="441">
        <f>SUM(I57+I60)+I61</f>
        <v>10000000</v>
      </c>
    </row>
    <row r="55" spans="1:9" s="167" customFormat="1" x14ac:dyDescent="0.25">
      <c r="A55" s="429"/>
      <c r="B55" s="8830"/>
      <c r="C55" s="8830"/>
      <c r="D55" s="442"/>
      <c r="E55" s="443"/>
      <c r="F55" s="2206"/>
      <c r="G55" s="2206"/>
      <c r="H55" s="2206"/>
      <c r="I55" s="432"/>
    </row>
    <row r="56" spans="1:9" s="167" customFormat="1" x14ac:dyDescent="0.25">
      <c r="A56" s="429"/>
      <c r="B56" s="8830"/>
      <c r="C56" s="8830"/>
      <c r="D56" s="442"/>
      <c r="E56" s="443"/>
      <c r="F56" s="2206"/>
      <c r="G56" s="2206"/>
      <c r="H56" s="2206"/>
      <c r="I56" s="432"/>
    </row>
    <row r="57" spans="1:9" s="167" customFormat="1" x14ac:dyDescent="0.25">
      <c r="A57" s="433" t="s">
        <v>1250</v>
      </c>
      <c r="B57" s="8756" t="s">
        <v>3551</v>
      </c>
      <c r="C57" s="8757"/>
      <c r="D57" s="8758" t="s">
        <v>3552</v>
      </c>
      <c r="E57" s="8759"/>
      <c r="F57" s="444" t="s">
        <v>3553</v>
      </c>
      <c r="G57" s="444" t="s">
        <v>373</v>
      </c>
      <c r="H57" s="445" t="s">
        <v>3554</v>
      </c>
      <c r="I57" s="435">
        <v>5000000</v>
      </c>
    </row>
    <row r="58" spans="1:9" s="167" customFormat="1" x14ac:dyDescent="0.25">
      <c r="A58" s="433"/>
      <c r="B58" s="8831"/>
      <c r="C58" s="8832"/>
      <c r="D58" s="442"/>
      <c r="E58" s="443"/>
      <c r="F58" s="2206"/>
      <c r="G58" s="2206"/>
      <c r="H58" s="2206"/>
      <c r="I58" s="432"/>
    </row>
    <row r="59" spans="1:9" s="167" customFormat="1" x14ac:dyDescent="0.25">
      <c r="A59" s="433"/>
      <c r="B59" s="442"/>
      <c r="C59" s="443"/>
      <c r="D59" s="442"/>
      <c r="E59" s="443"/>
      <c r="F59" s="2206"/>
      <c r="G59" s="2206"/>
      <c r="H59" s="2206"/>
      <c r="I59" s="432"/>
    </row>
    <row r="60" spans="1:9" s="167" customFormat="1" ht="12.75" customHeight="1" x14ac:dyDescent="0.25">
      <c r="A60" s="433" t="s">
        <v>1252</v>
      </c>
      <c r="B60" s="8756" t="s">
        <v>3555</v>
      </c>
      <c r="C60" s="8757"/>
      <c r="D60" s="8758" t="s">
        <v>3556</v>
      </c>
      <c r="E60" s="8759"/>
      <c r="F60" s="444" t="s">
        <v>3553</v>
      </c>
      <c r="G60" s="444" t="s">
        <v>373</v>
      </c>
      <c r="H60" s="445" t="s">
        <v>3554</v>
      </c>
      <c r="I60" s="435">
        <v>5000000</v>
      </c>
    </row>
    <row r="61" spans="1:9" s="167" customFormat="1" ht="12.75" customHeight="1" x14ac:dyDescent="0.25">
      <c r="A61" s="433" t="s">
        <v>1255</v>
      </c>
      <c r="B61" s="8756" t="s">
        <v>6996</v>
      </c>
      <c r="C61" s="8757"/>
      <c r="D61" s="8758" t="s">
        <v>3556</v>
      </c>
      <c r="E61" s="8759"/>
      <c r="F61" s="444" t="s">
        <v>3553</v>
      </c>
      <c r="G61" s="444" t="s">
        <v>373</v>
      </c>
      <c r="H61" s="445" t="s">
        <v>3554</v>
      </c>
      <c r="I61" s="435">
        <v>0</v>
      </c>
    </row>
    <row r="62" spans="1:9" s="167" customFormat="1" ht="14.4" thickBot="1" x14ac:dyDescent="0.3">
      <c r="A62" s="446"/>
      <c r="B62" s="8767"/>
      <c r="C62" s="8767"/>
      <c r="D62" s="447"/>
      <c r="E62" s="2189"/>
      <c r="F62" s="2191"/>
      <c r="G62" s="2191"/>
      <c r="H62" s="2191"/>
      <c r="I62" s="448"/>
    </row>
    <row r="63" spans="1:9" s="168" customFormat="1" x14ac:dyDescent="0.25">
      <c r="A63" s="449">
        <v>5</v>
      </c>
      <c r="B63" s="8829" t="s">
        <v>615</v>
      </c>
      <c r="C63" s="8829"/>
      <c r="D63" s="450"/>
      <c r="E63" s="451"/>
      <c r="F63" s="452"/>
      <c r="G63" s="452"/>
      <c r="H63" s="452"/>
      <c r="I63" s="453">
        <f>SUM(I65:I68)</f>
        <v>32850000</v>
      </c>
    </row>
    <row r="64" spans="1:9" s="168" customFormat="1" x14ac:dyDescent="0.25">
      <c r="A64" s="423"/>
      <c r="B64" s="8830"/>
      <c r="C64" s="8830"/>
      <c r="D64" s="454"/>
      <c r="E64" s="455"/>
      <c r="F64" s="456"/>
      <c r="G64" s="456"/>
      <c r="H64" s="456"/>
      <c r="I64" s="424"/>
    </row>
    <row r="65" spans="1:9" s="168" customFormat="1" x14ac:dyDescent="0.25">
      <c r="A65" s="412" t="s">
        <v>3557</v>
      </c>
      <c r="B65" s="457" t="s">
        <v>2816</v>
      </c>
      <c r="C65" s="455"/>
      <c r="D65" s="8756" t="s">
        <v>3558</v>
      </c>
      <c r="E65" s="8757"/>
      <c r="F65" s="8833" t="s">
        <v>3559</v>
      </c>
      <c r="G65" s="445" t="s">
        <v>424</v>
      </c>
      <c r="H65" s="445" t="s">
        <v>3554</v>
      </c>
      <c r="I65" s="416">
        <v>10000000</v>
      </c>
    </row>
    <row r="66" spans="1:9" s="168" customFormat="1" x14ac:dyDescent="0.25">
      <c r="A66" s="412"/>
      <c r="B66" s="458"/>
      <c r="C66" s="459"/>
      <c r="D66" s="8831"/>
      <c r="E66" s="8832"/>
      <c r="F66" s="8834"/>
      <c r="G66" s="456"/>
      <c r="H66" s="456"/>
      <c r="I66" s="416"/>
    </row>
    <row r="67" spans="1:9" s="168" customFormat="1" x14ac:dyDescent="0.25">
      <c r="A67" s="412"/>
      <c r="B67" s="460"/>
      <c r="C67" s="455"/>
      <c r="D67" s="454"/>
      <c r="E67" s="455"/>
      <c r="F67" s="456"/>
      <c r="G67" s="456"/>
      <c r="H67" s="456"/>
      <c r="I67" s="416"/>
    </row>
    <row r="68" spans="1:9" s="7486" customFormat="1" x14ac:dyDescent="0.25">
      <c r="A68" s="412" t="s">
        <v>3560</v>
      </c>
      <c r="B68" s="8835" t="s">
        <v>3561</v>
      </c>
      <c r="C68" s="8836"/>
      <c r="D68" s="7485" t="s">
        <v>3562</v>
      </c>
      <c r="E68" s="455"/>
      <c r="F68" s="8833" t="s">
        <v>3563</v>
      </c>
      <c r="G68" s="8833" t="s">
        <v>3564</v>
      </c>
      <c r="H68" s="445" t="s">
        <v>3554</v>
      </c>
      <c r="I68" s="416">
        <v>22850000</v>
      </c>
    </row>
    <row r="69" spans="1:9" s="7486" customFormat="1" x14ac:dyDescent="0.25">
      <c r="A69" s="423"/>
      <c r="B69" s="8837"/>
      <c r="C69" s="8838"/>
      <c r="D69" s="454"/>
      <c r="E69" s="455"/>
      <c r="F69" s="8834"/>
      <c r="G69" s="8834"/>
      <c r="H69" s="456"/>
      <c r="I69" s="424"/>
    </row>
    <row r="70" spans="1:9" s="167" customFormat="1" ht="14.4" thickBot="1" x14ac:dyDescent="0.3">
      <c r="A70" s="436"/>
      <c r="B70" s="461"/>
      <c r="C70" s="406"/>
      <c r="D70" s="462"/>
      <c r="E70" s="406"/>
      <c r="F70" s="2208"/>
      <c r="G70" s="2208"/>
      <c r="H70" s="2208"/>
      <c r="I70" s="437"/>
    </row>
    <row r="71" spans="1:9" s="168" customFormat="1" x14ac:dyDescent="0.25">
      <c r="A71" s="408">
        <v>6</v>
      </c>
      <c r="B71" s="8823" t="s">
        <v>1288</v>
      </c>
      <c r="C71" s="8823"/>
      <c r="D71" s="463"/>
      <c r="E71" s="410"/>
      <c r="F71" s="2209"/>
      <c r="G71" s="2209"/>
      <c r="H71" s="2209"/>
      <c r="I71" s="411">
        <f>SUM(I73:I80)</f>
        <v>178150000</v>
      </c>
    </row>
    <row r="72" spans="1:9" s="168" customFormat="1" x14ac:dyDescent="0.25">
      <c r="A72" s="423"/>
      <c r="B72" s="8824"/>
      <c r="C72" s="8824"/>
      <c r="D72" s="464"/>
      <c r="E72" s="414"/>
      <c r="F72" s="418"/>
      <c r="G72" s="418"/>
      <c r="H72" s="418"/>
      <c r="I72" s="424"/>
    </row>
    <row r="73" spans="1:9" s="168" customFormat="1" x14ac:dyDescent="0.2">
      <c r="A73" s="412" t="s">
        <v>1284</v>
      </c>
      <c r="B73" s="8825" t="s">
        <v>3565</v>
      </c>
      <c r="C73" s="8826"/>
      <c r="D73" s="465" t="s">
        <v>3566</v>
      </c>
      <c r="E73" s="465"/>
      <c r="F73" s="466" t="s">
        <v>3567</v>
      </c>
      <c r="G73" s="467" t="s">
        <v>334</v>
      </c>
      <c r="H73" s="8769" t="s">
        <v>3568</v>
      </c>
      <c r="I73" s="416">
        <v>29400000</v>
      </c>
    </row>
    <row r="74" spans="1:9" s="168" customFormat="1" x14ac:dyDescent="0.2">
      <c r="A74" s="412"/>
      <c r="B74" s="8825"/>
      <c r="C74" s="8826"/>
      <c r="D74" s="468"/>
      <c r="E74" s="468"/>
      <c r="F74" s="469"/>
      <c r="G74" s="470"/>
      <c r="H74" s="8771"/>
      <c r="I74" s="424"/>
    </row>
    <row r="75" spans="1:9" s="168" customFormat="1" x14ac:dyDescent="0.2">
      <c r="A75" s="412" t="s">
        <v>3569</v>
      </c>
      <c r="B75" s="8819" t="s">
        <v>3570</v>
      </c>
      <c r="C75" s="8820"/>
      <c r="D75" s="471" t="s">
        <v>3571</v>
      </c>
      <c r="E75" s="472"/>
      <c r="F75" s="2197" t="s">
        <v>3572</v>
      </c>
      <c r="G75" s="2203" t="s">
        <v>3573</v>
      </c>
      <c r="H75" s="415" t="s">
        <v>746</v>
      </c>
      <c r="I75" s="416">
        <v>117055000</v>
      </c>
    </row>
    <row r="76" spans="1:9" s="168" customFormat="1" x14ac:dyDescent="0.2">
      <c r="A76" s="412"/>
      <c r="B76" s="8819"/>
      <c r="C76" s="8820"/>
      <c r="D76" s="472"/>
      <c r="E76" s="472"/>
      <c r="F76" s="2196"/>
      <c r="G76" s="473"/>
      <c r="H76" s="418"/>
      <c r="I76" s="424"/>
    </row>
    <row r="77" spans="1:9" s="168" customFormat="1" x14ac:dyDescent="0.2">
      <c r="A77" s="412" t="s">
        <v>3574</v>
      </c>
      <c r="B77" s="8827" t="s">
        <v>3575</v>
      </c>
      <c r="C77" s="8828"/>
      <c r="D77" s="471" t="s">
        <v>3576</v>
      </c>
      <c r="E77" s="472"/>
      <c r="F77" s="8802" t="s">
        <v>3577</v>
      </c>
      <c r="G77" s="473" t="s">
        <v>334</v>
      </c>
      <c r="H77" s="8767" t="s">
        <v>3568</v>
      </c>
      <c r="I77" s="416">
        <v>31695000</v>
      </c>
    </row>
    <row r="78" spans="1:9" s="168" customFormat="1" x14ac:dyDescent="0.25">
      <c r="A78" s="412"/>
      <c r="B78" s="8827"/>
      <c r="C78" s="8828"/>
      <c r="D78" s="474"/>
      <c r="E78" s="474"/>
      <c r="F78" s="8812"/>
      <c r="G78" s="475"/>
      <c r="H78" s="8768"/>
      <c r="I78" s="424"/>
    </row>
    <row r="79" spans="1:9" s="168" customFormat="1" x14ac:dyDescent="0.25">
      <c r="A79" s="412"/>
      <c r="B79" s="8827"/>
      <c r="C79" s="8828"/>
      <c r="D79" s="474"/>
      <c r="E79" s="474"/>
      <c r="F79" s="476"/>
      <c r="G79" s="475"/>
      <c r="H79" s="418"/>
      <c r="I79" s="424"/>
    </row>
    <row r="80" spans="1:9" s="168" customFormat="1" x14ac:dyDescent="0.2">
      <c r="A80" s="412" t="s">
        <v>3578</v>
      </c>
      <c r="B80" s="8819" t="s">
        <v>3579</v>
      </c>
      <c r="C80" s="8820"/>
      <c r="D80" s="474" t="s">
        <v>3580</v>
      </c>
      <c r="E80" s="474"/>
      <c r="F80" s="8821" t="s">
        <v>3581</v>
      </c>
      <c r="G80" s="473" t="s">
        <v>334</v>
      </c>
      <c r="H80" s="8767" t="s">
        <v>3568</v>
      </c>
      <c r="I80" s="416">
        <v>0</v>
      </c>
    </row>
    <row r="81" spans="1:9" s="168" customFormat="1" ht="14.4" thickBot="1" x14ac:dyDescent="0.3">
      <c r="A81" s="423"/>
      <c r="B81" s="8819"/>
      <c r="C81" s="8820"/>
      <c r="D81" s="474"/>
      <c r="E81" s="474"/>
      <c r="F81" s="8822"/>
      <c r="G81" s="475"/>
      <c r="H81" s="8768"/>
      <c r="I81" s="424"/>
    </row>
    <row r="82" spans="1:9" s="167" customFormat="1" x14ac:dyDescent="0.25">
      <c r="A82" s="425">
        <v>7</v>
      </c>
      <c r="B82" s="8823" t="s">
        <v>1563</v>
      </c>
      <c r="C82" s="8823"/>
      <c r="D82" s="477"/>
      <c r="E82" s="427"/>
      <c r="F82" s="2204"/>
      <c r="G82" s="2204"/>
      <c r="H82" s="2212"/>
      <c r="I82" s="478">
        <f>I89+I91+I94+I97+I102+I109+I116+I119</f>
        <v>923490000</v>
      </c>
    </row>
    <row r="83" spans="1:9" s="167" customFormat="1" x14ac:dyDescent="0.25">
      <c r="A83" s="429"/>
      <c r="B83" s="8824"/>
      <c r="C83" s="8824"/>
      <c r="D83" s="479"/>
      <c r="E83" s="431"/>
      <c r="F83" s="2205"/>
      <c r="G83" s="2205"/>
      <c r="H83" s="2190"/>
      <c r="I83" s="480"/>
    </row>
    <row r="84" spans="1:9" s="167" customFormat="1" x14ac:dyDescent="0.25">
      <c r="A84" s="429"/>
      <c r="B84" s="8824"/>
      <c r="C84" s="8824"/>
      <c r="D84" s="479"/>
      <c r="E84" s="431"/>
      <c r="F84" s="2205"/>
      <c r="G84" s="2205"/>
      <c r="H84" s="2190"/>
      <c r="I84" s="480"/>
    </row>
    <row r="85" spans="1:9" s="167" customFormat="1" x14ac:dyDescent="0.25">
      <c r="A85" s="433" t="s">
        <v>1289</v>
      </c>
      <c r="B85" s="8801" t="s">
        <v>3582</v>
      </c>
      <c r="C85" s="8801"/>
      <c r="D85" s="8797" t="s">
        <v>3583</v>
      </c>
      <c r="E85" s="8798"/>
      <c r="F85" s="8802" t="s">
        <v>3584</v>
      </c>
      <c r="G85" s="481" t="s">
        <v>3585</v>
      </c>
      <c r="H85" s="8769" t="s">
        <v>3586</v>
      </c>
      <c r="I85" s="482">
        <v>0</v>
      </c>
    </row>
    <row r="86" spans="1:9" s="167" customFormat="1" x14ac:dyDescent="0.25">
      <c r="A86" s="433"/>
      <c r="B86" s="8801"/>
      <c r="C86" s="8801"/>
      <c r="D86" s="8799"/>
      <c r="E86" s="8800"/>
      <c r="F86" s="8812"/>
      <c r="G86" s="481"/>
      <c r="H86" s="8770"/>
      <c r="I86" s="482"/>
    </row>
    <row r="87" spans="1:9" s="167" customFormat="1" x14ac:dyDescent="0.25">
      <c r="A87" s="433"/>
      <c r="B87" s="2202"/>
      <c r="C87" s="2203"/>
      <c r="D87" s="483"/>
      <c r="E87" s="484"/>
      <c r="F87" s="481"/>
      <c r="G87" s="481"/>
      <c r="H87" s="8770"/>
      <c r="I87" s="482"/>
    </row>
    <row r="88" spans="1:9" s="167" customFormat="1" x14ac:dyDescent="0.25">
      <c r="A88" s="433"/>
      <c r="B88" s="2202"/>
      <c r="C88" s="2203"/>
      <c r="D88" s="483"/>
      <c r="E88" s="484"/>
      <c r="F88" s="481"/>
      <c r="G88" s="481"/>
      <c r="H88" s="8771"/>
      <c r="I88" s="482"/>
    </row>
    <row r="89" spans="1:9" s="167" customFormat="1" x14ac:dyDescent="0.25">
      <c r="A89" s="433" t="s">
        <v>1293</v>
      </c>
      <c r="B89" s="8801" t="s">
        <v>3587</v>
      </c>
      <c r="C89" s="8801"/>
      <c r="D89" s="8797" t="s">
        <v>3588</v>
      </c>
      <c r="E89" s="8798"/>
      <c r="F89" s="8802" t="s">
        <v>3589</v>
      </c>
      <c r="G89" s="485" t="s">
        <v>373</v>
      </c>
      <c r="H89" s="8769" t="s">
        <v>3568</v>
      </c>
      <c r="I89" s="482">
        <v>86460000</v>
      </c>
    </row>
    <row r="90" spans="1:9" s="167" customFormat="1" x14ac:dyDescent="0.25">
      <c r="A90" s="433"/>
      <c r="B90" s="8801"/>
      <c r="C90" s="8801"/>
      <c r="D90" s="8799"/>
      <c r="E90" s="8800"/>
      <c r="F90" s="8812"/>
      <c r="G90" s="485"/>
      <c r="H90" s="8771"/>
      <c r="I90" s="482"/>
    </row>
    <row r="91" spans="1:9" s="167" customFormat="1" x14ac:dyDescent="0.2">
      <c r="A91" s="433" t="s">
        <v>3590</v>
      </c>
      <c r="B91" s="486" t="s">
        <v>3591</v>
      </c>
      <c r="C91" s="487"/>
      <c r="D91" s="8815" t="s">
        <v>3592</v>
      </c>
      <c r="E91" s="8816"/>
      <c r="F91" s="8817" t="s">
        <v>3593</v>
      </c>
      <c r="G91" s="488" t="s">
        <v>333</v>
      </c>
      <c r="H91" s="8769" t="s">
        <v>3568</v>
      </c>
      <c r="I91" s="482">
        <v>22290000</v>
      </c>
    </row>
    <row r="92" spans="1:9" s="167" customFormat="1" x14ac:dyDescent="0.2">
      <c r="A92" s="433"/>
      <c r="B92" s="486"/>
      <c r="C92" s="487"/>
      <c r="D92" s="489"/>
      <c r="E92" s="487"/>
      <c r="F92" s="8818"/>
      <c r="G92" s="488"/>
      <c r="H92" s="8771"/>
      <c r="I92" s="482"/>
    </row>
    <row r="93" spans="1:9" s="167" customFormat="1" x14ac:dyDescent="0.2">
      <c r="A93" s="433"/>
      <c r="B93" s="486"/>
      <c r="C93" s="487"/>
      <c r="D93" s="489"/>
      <c r="E93" s="490"/>
      <c r="F93" s="488"/>
      <c r="G93" s="488"/>
      <c r="H93" s="2190"/>
      <c r="I93" s="482"/>
    </row>
    <row r="94" spans="1:9" s="167" customFormat="1" x14ac:dyDescent="0.25">
      <c r="A94" s="433" t="s">
        <v>3594</v>
      </c>
      <c r="B94" s="8801" t="s">
        <v>3595</v>
      </c>
      <c r="C94" s="8801"/>
      <c r="D94" s="491" t="s">
        <v>3596</v>
      </c>
      <c r="E94" s="492"/>
      <c r="F94" s="8802" t="s">
        <v>3597</v>
      </c>
      <c r="G94" s="485" t="s">
        <v>1565</v>
      </c>
      <c r="H94" s="8769" t="s">
        <v>3568</v>
      </c>
      <c r="I94" s="482">
        <v>140100000</v>
      </c>
    </row>
    <row r="95" spans="1:9" s="167" customFormat="1" x14ac:dyDescent="0.25">
      <c r="A95" s="433"/>
      <c r="B95" s="8801"/>
      <c r="C95" s="8801"/>
      <c r="D95" s="2202"/>
      <c r="E95" s="2203"/>
      <c r="F95" s="8812"/>
      <c r="G95" s="2197"/>
      <c r="H95" s="8771"/>
      <c r="I95" s="482"/>
    </row>
    <row r="96" spans="1:9" s="167" customFormat="1" x14ac:dyDescent="0.25">
      <c r="A96" s="433"/>
      <c r="B96" s="2202"/>
      <c r="C96" s="2203"/>
      <c r="D96" s="2202"/>
      <c r="E96" s="2203"/>
      <c r="F96" s="2197"/>
      <c r="G96" s="2197"/>
      <c r="H96" s="2194"/>
      <c r="I96" s="482"/>
    </row>
    <row r="97" spans="1:9" s="167" customFormat="1" x14ac:dyDescent="0.25">
      <c r="A97" s="433" t="s">
        <v>3598</v>
      </c>
      <c r="B97" s="8801" t="s">
        <v>3599</v>
      </c>
      <c r="C97" s="8801"/>
      <c r="D97" s="8797" t="s">
        <v>3600</v>
      </c>
      <c r="E97" s="8798"/>
      <c r="F97" s="8813" t="s">
        <v>3601</v>
      </c>
      <c r="G97" s="493" t="s">
        <v>304</v>
      </c>
      <c r="H97" s="8769" t="s">
        <v>3602</v>
      </c>
      <c r="I97" s="482">
        <v>97580000</v>
      </c>
    </row>
    <row r="98" spans="1:9" s="167" customFormat="1" x14ac:dyDescent="0.25">
      <c r="A98" s="433"/>
      <c r="B98" s="8801"/>
      <c r="C98" s="8801"/>
      <c r="D98" s="8799"/>
      <c r="E98" s="8800"/>
      <c r="F98" s="8814"/>
      <c r="G98" s="493" t="s">
        <v>864</v>
      </c>
      <c r="H98" s="8771"/>
      <c r="I98" s="482"/>
    </row>
    <row r="99" spans="1:9" s="167" customFormat="1" x14ac:dyDescent="0.25">
      <c r="A99" s="433" t="s">
        <v>3603</v>
      </c>
      <c r="B99" s="8801" t="s">
        <v>3604</v>
      </c>
      <c r="C99" s="8801"/>
      <c r="D99" s="491" t="s">
        <v>3605</v>
      </c>
      <c r="E99" s="492"/>
      <c r="F99" s="8802" t="s">
        <v>3606</v>
      </c>
      <c r="G99" s="485" t="s">
        <v>3607</v>
      </c>
      <c r="H99" s="2190" t="s">
        <v>1562</v>
      </c>
      <c r="I99" s="482">
        <v>0</v>
      </c>
    </row>
    <row r="100" spans="1:9" s="167" customFormat="1" x14ac:dyDescent="0.25">
      <c r="A100" s="433"/>
      <c r="B100" s="8801"/>
      <c r="C100" s="8801"/>
      <c r="D100" s="491"/>
      <c r="E100" s="492"/>
      <c r="F100" s="8800"/>
      <c r="G100" s="485"/>
      <c r="H100" s="2190"/>
      <c r="I100" s="482"/>
    </row>
    <row r="101" spans="1:9" s="167" customFormat="1" x14ac:dyDescent="0.25">
      <c r="A101" s="433"/>
      <c r="B101" s="2202"/>
      <c r="C101" s="2203"/>
      <c r="D101" s="494"/>
      <c r="E101" s="495"/>
      <c r="F101" s="496"/>
      <c r="G101" s="494"/>
      <c r="H101" s="2191"/>
      <c r="I101" s="497"/>
    </row>
    <row r="102" spans="1:9" s="167" customFormat="1" x14ac:dyDescent="0.25">
      <c r="A102" s="433" t="s">
        <v>3608</v>
      </c>
      <c r="B102" s="8796" t="s">
        <v>3609</v>
      </c>
      <c r="C102" s="8796"/>
      <c r="D102" s="8804" t="s">
        <v>3610</v>
      </c>
      <c r="E102" s="8805"/>
      <c r="F102" s="8808" t="s">
        <v>3611</v>
      </c>
      <c r="G102" s="498" t="s">
        <v>3612</v>
      </c>
      <c r="H102" s="8810" t="s">
        <v>3568</v>
      </c>
      <c r="I102" s="2149">
        <v>218900000</v>
      </c>
    </row>
    <row r="103" spans="1:9" s="167" customFormat="1" x14ac:dyDescent="0.25">
      <c r="A103" s="433"/>
      <c r="B103" s="8796"/>
      <c r="C103" s="8796"/>
      <c r="D103" s="8806"/>
      <c r="E103" s="8807"/>
      <c r="F103" s="8809"/>
      <c r="G103" s="499"/>
      <c r="H103" s="8811"/>
      <c r="I103" s="500"/>
    </row>
    <row r="104" spans="1:9" s="167" customFormat="1" x14ac:dyDescent="0.2">
      <c r="A104" s="433"/>
      <c r="B104" s="501"/>
      <c r="C104" s="473"/>
      <c r="D104" s="2198"/>
      <c r="E104" s="2199"/>
      <c r="F104" s="2200"/>
      <c r="G104" s="499"/>
      <c r="H104" s="2201"/>
      <c r="I104" s="500"/>
    </row>
    <row r="105" spans="1:9" s="167" customFormat="1" x14ac:dyDescent="0.2">
      <c r="A105" s="433" t="s">
        <v>3613</v>
      </c>
      <c r="B105" s="491" t="s">
        <v>1566</v>
      </c>
      <c r="C105" s="473"/>
      <c r="D105" s="8792" t="s">
        <v>3614</v>
      </c>
      <c r="E105" s="8793"/>
      <c r="F105" s="473" t="s">
        <v>3615</v>
      </c>
      <c r="G105" s="2196" t="s">
        <v>304</v>
      </c>
      <c r="H105" s="8769" t="s">
        <v>3586</v>
      </c>
      <c r="I105" s="482">
        <v>0</v>
      </c>
    </row>
    <row r="106" spans="1:9" s="167" customFormat="1" x14ac:dyDescent="0.25">
      <c r="A106" s="433"/>
      <c r="B106" s="430"/>
      <c r="C106" s="431"/>
      <c r="D106" s="8794"/>
      <c r="E106" s="8795"/>
      <c r="F106" s="502"/>
      <c r="G106" s="503"/>
      <c r="H106" s="8770"/>
      <c r="I106" s="503"/>
    </row>
    <row r="107" spans="1:9" s="167" customFormat="1" x14ac:dyDescent="0.25">
      <c r="A107" s="433"/>
      <c r="B107" s="430"/>
      <c r="C107" s="431"/>
      <c r="D107" s="2392"/>
      <c r="E107" s="2392"/>
      <c r="F107" s="503"/>
      <c r="G107" s="503"/>
      <c r="H107" s="8770"/>
      <c r="I107" s="503"/>
    </row>
    <row r="108" spans="1:9" s="167" customFormat="1" x14ac:dyDescent="0.25">
      <c r="A108" s="433"/>
      <c r="B108" s="430"/>
      <c r="C108" s="431"/>
      <c r="D108" s="479"/>
      <c r="E108" s="431"/>
      <c r="F108" s="2205"/>
      <c r="G108" s="2205"/>
      <c r="H108" s="504"/>
      <c r="I108" s="482"/>
    </row>
    <row r="109" spans="1:9" s="167" customFormat="1" x14ac:dyDescent="0.2">
      <c r="A109" s="433" t="s">
        <v>3616</v>
      </c>
      <c r="B109" s="8796" t="s">
        <v>3617</v>
      </c>
      <c r="C109" s="8796"/>
      <c r="D109" s="8797" t="s">
        <v>3618</v>
      </c>
      <c r="E109" s="8798"/>
      <c r="F109" s="505" t="s">
        <v>3619</v>
      </c>
      <c r="G109" s="505" t="s">
        <v>3620</v>
      </c>
      <c r="H109" s="8769" t="s">
        <v>3586</v>
      </c>
      <c r="I109" s="482">
        <v>235960000</v>
      </c>
    </row>
    <row r="110" spans="1:9" s="167" customFormat="1" x14ac:dyDescent="0.25">
      <c r="A110" s="433"/>
      <c r="B110" s="8796"/>
      <c r="C110" s="8796"/>
      <c r="D110" s="8799"/>
      <c r="E110" s="8800"/>
      <c r="F110" s="2205"/>
      <c r="G110" s="2205"/>
      <c r="H110" s="8770"/>
      <c r="I110" s="482"/>
    </row>
    <row r="111" spans="1:9" s="167" customFormat="1" x14ac:dyDescent="0.2">
      <c r="A111" s="433"/>
      <c r="B111" s="501"/>
      <c r="C111" s="473"/>
      <c r="D111" s="479"/>
      <c r="E111" s="431"/>
      <c r="F111" s="2205"/>
      <c r="G111" s="2205"/>
      <c r="H111" s="8770"/>
      <c r="I111" s="482"/>
    </row>
    <row r="112" spans="1:9" s="167" customFormat="1" x14ac:dyDescent="0.2">
      <c r="A112" s="433"/>
      <c r="B112" s="501"/>
      <c r="C112" s="473"/>
      <c r="D112" s="479"/>
      <c r="E112" s="431"/>
      <c r="F112" s="2205"/>
      <c r="G112" s="2205"/>
      <c r="H112" s="8771"/>
      <c r="I112" s="482"/>
    </row>
    <row r="113" spans="1:9" s="167" customFormat="1" x14ac:dyDescent="0.25">
      <c r="A113" s="433" t="s">
        <v>3621</v>
      </c>
      <c r="B113" s="8801" t="s">
        <v>3622</v>
      </c>
      <c r="C113" s="8801"/>
      <c r="D113" s="8797" t="s">
        <v>3623</v>
      </c>
      <c r="E113" s="8798"/>
      <c r="F113" s="8802" t="s">
        <v>3624</v>
      </c>
      <c r="G113" s="2197" t="s">
        <v>304</v>
      </c>
      <c r="H113" s="8769" t="s">
        <v>3568</v>
      </c>
      <c r="I113" s="482">
        <v>0</v>
      </c>
    </row>
    <row r="114" spans="1:9" s="167" customFormat="1" x14ac:dyDescent="0.25">
      <c r="A114" s="433"/>
      <c r="B114" s="8801"/>
      <c r="C114" s="8801"/>
      <c r="D114" s="8799"/>
      <c r="E114" s="8800"/>
      <c r="F114" s="8803"/>
      <c r="G114" s="485"/>
      <c r="H114" s="8771"/>
      <c r="I114" s="482"/>
    </row>
    <row r="115" spans="1:9" s="167" customFormat="1" x14ac:dyDescent="0.25">
      <c r="A115" s="433"/>
      <c r="B115" s="2202"/>
      <c r="C115" s="2203"/>
      <c r="D115" s="491"/>
      <c r="E115" s="492"/>
      <c r="F115" s="485"/>
      <c r="G115" s="485"/>
      <c r="H115" s="2190"/>
      <c r="I115" s="482"/>
    </row>
    <row r="116" spans="1:9" s="167" customFormat="1" x14ac:dyDescent="0.25">
      <c r="A116" s="433" t="s">
        <v>3625</v>
      </c>
      <c r="B116" s="460" t="s">
        <v>3626</v>
      </c>
      <c r="C116" s="431"/>
      <c r="D116" s="8752" t="s">
        <v>3627</v>
      </c>
      <c r="E116" s="8753"/>
      <c r="F116" s="8767" t="s">
        <v>3628</v>
      </c>
      <c r="G116" s="8790" t="s">
        <v>3629</v>
      </c>
      <c r="H116" s="8769" t="s">
        <v>3568</v>
      </c>
      <c r="I116" s="482">
        <v>16500000</v>
      </c>
    </row>
    <row r="117" spans="1:9" s="167" customFormat="1" x14ac:dyDescent="0.25">
      <c r="A117" s="433"/>
      <c r="B117" s="430"/>
      <c r="C117" s="431"/>
      <c r="D117" s="8754"/>
      <c r="E117" s="8755"/>
      <c r="F117" s="8768"/>
      <c r="G117" s="8791"/>
      <c r="H117" s="8771"/>
      <c r="I117" s="482"/>
    </row>
    <row r="118" spans="1:9" s="167" customFormat="1" x14ac:dyDescent="0.25">
      <c r="A118" s="433"/>
      <c r="B118" s="430"/>
      <c r="C118" s="431"/>
      <c r="D118" s="479"/>
      <c r="E118" s="431"/>
      <c r="F118" s="2205"/>
      <c r="G118" s="2205"/>
      <c r="H118" s="2193"/>
      <c r="I118" s="482"/>
    </row>
    <row r="119" spans="1:9" s="167" customFormat="1" x14ac:dyDescent="0.25">
      <c r="A119" s="1581" t="s">
        <v>3630</v>
      </c>
      <c r="B119" s="8773" t="s">
        <v>8423</v>
      </c>
      <c r="C119" s="8773"/>
      <c r="D119" s="8783" t="s">
        <v>8424</v>
      </c>
      <c r="E119" s="8784"/>
      <c r="F119" s="8778" t="s">
        <v>3619</v>
      </c>
      <c r="G119" s="8780" t="s">
        <v>304</v>
      </c>
      <c r="H119" s="8780" t="s">
        <v>3602</v>
      </c>
      <c r="I119" s="1582">
        <v>105700000</v>
      </c>
    </row>
    <row r="120" spans="1:9" s="167" customFormat="1" x14ac:dyDescent="0.25">
      <c r="A120" s="1581"/>
      <c r="B120" s="8773"/>
      <c r="C120" s="8773"/>
      <c r="D120" s="8787"/>
      <c r="E120" s="8788"/>
      <c r="F120" s="8779"/>
      <c r="G120" s="8782"/>
      <c r="H120" s="8782"/>
      <c r="I120" s="1582"/>
    </row>
    <row r="121" spans="1:9" s="167" customFormat="1" ht="14.4" thickBot="1" x14ac:dyDescent="0.3">
      <c r="A121" s="1581"/>
      <c r="B121" s="1583"/>
      <c r="C121" s="1580"/>
      <c r="D121" s="1584"/>
      <c r="E121" s="1585"/>
      <c r="F121" s="1586"/>
      <c r="G121" s="1586"/>
      <c r="H121" s="2195"/>
      <c r="I121" s="1582"/>
    </row>
    <row r="122" spans="1:9" s="167" customFormat="1" hidden="1" x14ac:dyDescent="0.25">
      <c r="A122" s="1581" t="s">
        <v>3633</v>
      </c>
      <c r="B122" s="8773" t="str">
        <f>+[65]RKA2.2!$F$96</f>
        <v>Demplot Pemanfaatan Lahan Pekarangan melalui Budidaya Ikan terintegrasi dengan Tanaman Hortikultura.</v>
      </c>
      <c r="C122" s="8773"/>
      <c r="D122" s="8774" t="s">
        <v>3634</v>
      </c>
      <c r="E122" s="8775"/>
      <c r="F122" s="8778" t="s">
        <v>3635</v>
      </c>
      <c r="G122" s="2195" t="s">
        <v>3636</v>
      </c>
      <c r="H122" s="8780" t="s">
        <v>3637</v>
      </c>
      <c r="I122" s="1582">
        <v>0</v>
      </c>
    </row>
    <row r="123" spans="1:9" s="167" customFormat="1" hidden="1" x14ac:dyDescent="0.25">
      <c r="A123" s="1581"/>
      <c r="B123" s="8773"/>
      <c r="C123" s="8773"/>
      <c r="D123" s="8776"/>
      <c r="E123" s="8777"/>
      <c r="F123" s="8779"/>
      <c r="G123" s="1586"/>
      <c r="H123" s="8781"/>
      <c r="I123" s="1582"/>
    </row>
    <row r="124" spans="1:9" s="167" customFormat="1" hidden="1" x14ac:dyDescent="0.25">
      <c r="A124" s="1581"/>
      <c r="B124" s="8773"/>
      <c r="C124" s="8773"/>
      <c r="D124" s="1584"/>
      <c r="E124" s="1585"/>
      <c r="F124" s="1586"/>
      <c r="G124" s="1586"/>
      <c r="H124" s="8782"/>
      <c r="I124" s="1582"/>
    </row>
    <row r="125" spans="1:9" s="167" customFormat="1" hidden="1" x14ac:dyDescent="0.25">
      <c r="A125" s="1581" t="s">
        <v>3638</v>
      </c>
      <c r="B125" s="8773" t="str">
        <f>+[65]RKA2.2!$F$98</f>
        <v xml:space="preserve"> Apresiaisi  BP3K sebagai Posko Pelaksana Pembangunan Pertanian, Perikanan dan Kehutanan.</v>
      </c>
      <c r="C125" s="8773"/>
      <c r="D125" s="8783" t="s">
        <v>3639</v>
      </c>
      <c r="E125" s="8784"/>
      <c r="F125" s="8778" t="s">
        <v>3640</v>
      </c>
      <c r="G125" s="2195" t="s">
        <v>3641</v>
      </c>
      <c r="H125" s="8780" t="s">
        <v>3568</v>
      </c>
      <c r="I125" s="1582">
        <v>0</v>
      </c>
    </row>
    <row r="126" spans="1:9" s="167" customFormat="1" hidden="1" x14ac:dyDescent="0.25">
      <c r="A126" s="1581"/>
      <c r="B126" s="8773"/>
      <c r="C126" s="8773"/>
      <c r="D126" s="8785"/>
      <c r="E126" s="8786"/>
      <c r="F126" s="8789"/>
      <c r="G126" s="1586"/>
      <c r="H126" s="8782"/>
      <c r="I126" s="1582"/>
    </row>
    <row r="127" spans="1:9" s="167" customFormat="1" hidden="1" x14ac:dyDescent="0.25">
      <c r="A127" s="1581"/>
      <c r="B127" s="8773"/>
      <c r="C127" s="8773"/>
      <c r="D127" s="8787"/>
      <c r="E127" s="8788"/>
      <c r="F127" s="8779"/>
      <c r="G127" s="1586"/>
      <c r="H127" s="2195"/>
      <c r="I127" s="1582"/>
    </row>
    <row r="128" spans="1:9" s="167" customFormat="1" hidden="1" x14ac:dyDescent="0.25">
      <c r="A128" s="433"/>
      <c r="B128" s="430"/>
      <c r="C128" s="431"/>
      <c r="D128" s="479"/>
      <c r="E128" s="431"/>
      <c r="F128" s="2205"/>
      <c r="G128" s="2205"/>
      <c r="H128" s="2190"/>
      <c r="I128" s="482"/>
    </row>
    <row r="129" spans="1:11" s="167" customFormat="1" hidden="1" x14ac:dyDescent="0.25">
      <c r="A129" s="433" t="s">
        <v>3642</v>
      </c>
      <c r="B129" s="506" t="str">
        <f>+[65]RKA2.2!$F$100</f>
        <v>Gerakan Penyusunan RDK dan RDKK</v>
      </c>
      <c r="C129" s="507"/>
      <c r="D129" s="398" t="s">
        <v>3643</v>
      </c>
      <c r="E129" s="431"/>
      <c r="F129" s="8767" t="s">
        <v>3631</v>
      </c>
      <c r="G129" s="8769" t="s">
        <v>3632</v>
      </c>
      <c r="H129" s="8769" t="s">
        <v>3602</v>
      </c>
      <c r="I129" s="482">
        <v>0</v>
      </c>
    </row>
    <row r="130" spans="1:11" s="167" customFormat="1" hidden="1" x14ac:dyDescent="0.25">
      <c r="A130" s="433"/>
      <c r="B130" s="506"/>
      <c r="C130" s="507"/>
      <c r="D130" s="479"/>
      <c r="E130" s="431"/>
      <c r="F130" s="8768"/>
      <c r="G130" s="8771"/>
      <c r="H130" s="8771"/>
      <c r="I130" s="482"/>
    </row>
    <row r="131" spans="1:11" s="167" customFormat="1" hidden="1" x14ac:dyDescent="0.25">
      <c r="A131" s="433"/>
      <c r="B131" s="506"/>
      <c r="C131" s="507"/>
      <c r="D131" s="479"/>
      <c r="E131" s="431"/>
      <c r="F131" s="2205"/>
      <c r="G131" s="2205"/>
      <c r="H131" s="2190"/>
      <c r="I131" s="482"/>
    </row>
    <row r="132" spans="1:11" s="167" customFormat="1" hidden="1" x14ac:dyDescent="0.25">
      <c r="A132" s="433" t="s">
        <v>3644</v>
      </c>
      <c r="B132" s="8772" t="str">
        <f>+[65]RKA2.2!$F$101</f>
        <v>Temu Tugas Evaluasi Kinerja Penyuluh di BP3K.</v>
      </c>
      <c r="C132" s="8772"/>
      <c r="D132" s="8752" t="s">
        <v>3645</v>
      </c>
      <c r="E132" s="8753"/>
      <c r="F132" s="8767" t="s">
        <v>3646</v>
      </c>
      <c r="G132" s="2190" t="s">
        <v>3647</v>
      </c>
      <c r="H132" s="8769" t="s">
        <v>3648</v>
      </c>
      <c r="I132" s="482">
        <v>0</v>
      </c>
    </row>
    <row r="133" spans="1:11" s="167" customFormat="1" hidden="1" x14ac:dyDescent="0.25">
      <c r="A133" s="433"/>
      <c r="B133" s="8772"/>
      <c r="C133" s="8772"/>
      <c r="D133" s="8754"/>
      <c r="E133" s="8755"/>
      <c r="F133" s="8768"/>
      <c r="G133" s="2205"/>
      <c r="H133" s="8771"/>
      <c r="I133" s="482"/>
    </row>
    <row r="134" spans="1:11" s="167" customFormat="1" hidden="1" x14ac:dyDescent="0.25">
      <c r="A134" s="433"/>
      <c r="B134" s="403"/>
      <c r="C134" s="399"/>
      <c r="D134" s="479"/>
      <c r="E134" s="431"/>
      <c r="F134" s="2205"/>
      <c r="G134" s="2205"/>
      <c r="H134" s="2190"/>
      <c r="I134" s="482"/>
    </row>
    <row r="135" spans="1:11" s="167" customFormat="1" ht="12.75" hidden="1" customHeight="1" x14ac:dyDescent="0.25">
      <c r="A135" s="433" t="s">
        <v>3649</v>
      </c>
      <c r="B135" s="8752" t="str">
        <f>+[65]RKA2.2!$F$102</f>
        <v xml:space="preserve">  Mimbar Sarasehan Petani dan Penyuluh Pertanian, Perikanan dan Kehutanan.</v>
      </c>
      <c r="C135" s="8760"/>
      <c r="D135" s="8752" t="s">
        <v>3650</v>
      </c>
      <c r="E135" s="8753"/>
      <c r="F135" s="8767" t="s">
        <v>3651</v>
      </c>
      <c r="G135" s="2190" t="s">
        <v>3652</v>
      </c>
      <c r="H135" s="8769" t="s">
        <v>3653</v>
      </c>
      <c r="I135" s="482">
        <v>0</v>
      </c>
    </row>
    <row r="136" spans="1:11" s="167" customFormat="1" hidden="1" x14ac:dyDescent="0.25">
      <c r="A136" s="429"/>
      <c r="B136" s="8761"/>
      <c r="C136" s="8762"/>
      <c r="D136" s="8765"/>
      <c r="E136" s="8766"/>
      <c r="F136" s="8768"/>
      <c r="G136" s="2205"/>
      <c r="H136" s="8770"/>
      <c r="I136" s="480"/>
    </row>
    <row r="137" spans="1:11" s="167" customFormat="1" hidden="1" x14ac:dyDescent="0.25">
      <c r="A137" s="508"/>
      <c r="B137" s="8761"/>
      <c r="C137" s="8762"/>
      <c r="D137" s="509"/>
      <c r="E137" s="510"/>
      <c r="F137" s="511"/>
      <c r="G137" s="511"/>
      <c r="H137" s="8770"/>
      <c r="I137" s="512"/>
    </row>
    <row r="138" spans="1:11" s="167" customFormat="1" hidden="1" x14ac:dyDescent="0.25">
      <c r="A138" s="508"/>
      <c r="B138" s="8761"/>
      <c r="C138" s="8762"/>
      <c r="D138" s="513"/>
      <c r="E138" s="514"/>
      <c r="F138" s="511"/>
      <c r="G138" s="511"/>
      <c r="H138" s="8770"/>
      <c r="I138" s="512"/>
    </row>
    <row r="139" spans="1:11" s="167" customFormat="1" hidden="1" x14ac:dyDescent="0.25">
      <c r="A139" s="508"/>
      <c r="B139" s="8761"/>
      <c r="C139" s="8762"/>
      <c r="D139" s="513"/>
      <c r="E139" s="514"/>
      <c r="F139" s="511"/>
      <c r="G139" s="511"/>
      <c r="H139" s="8770"/>
      <c r="I139" s="512"/>
    </row>
    <row r="140" spans="1:11" s="167" customFormat="1" hidden="1" x14ac:dyDescent="0.25">
      <c r="A140" s="508"/>
      <c r="B140" s="8761"/>
      <c r="C140" s="8762"/>
      <c r="D140" s="513"/>
      <c r="E140" s="514"/>
      <c r="F140" s="511"/>
      <c r="G140" s="511"/>
      <c r="H140" s="8771"/>
      <c r="I140" s="512"/>
    </row>
    <row r="141" spans="1:11" s="169" customFormat="1" ht="14.4" hidden="1" thickBot="1" x14ac:dyDescent="0.3">
      <c r="A141" s="515"/>
      <c r="B141" s="8763"/>
      <c r="C141" s="8764"/>
      <c r="D141" s="516"/>
      <c r="E141" s="517"/>
      <c r="F141" s="2192"/>
      <c r="G141" s="2192"/>
      <c r="H141" s="2192"/>
      <c r="I141" s="518"/>
    </row>
    <row r="142" spans="1:11" s="164" customFormat="1" ht="14.4" thickBot="1" x14ac:dyDescent="0.35">
      <c r="A142" s="8214" t="s">
        <v>1604</v>
      </c>
      <c r="B142" s="8215"/>
      <c r="C142" s="8215"/>
      <c r="D142" s="170"/>
      <c r="E142" s="170"/>
      <c r="F142" s="170"/>
      <c r="G142" s="170"/>
      <c r="H142" s="519"/>
      <c r="I142" s="520">
        <f>SUM(I11+I8)</f>
        <v>9961822300</v>
      </c>
      <c r="K142" s="162"/>
    </row>
    <row r="143" spans="1:11" x14ac:dyDescent="0.3">
      <c r="K143" s="172"/>
    </row>
    <row r="144" spans="1:11" hidden="1" x14ac:dyDescent="0.3">
      <c r="F144" s="8216" t="s">
        <v>3654</v>
      </c>
      <c r="G144" s="8216"/>
      <c r="H144" s="8216"/>
      <c r="I144" s="8216"/>
    </row>
    <row r="145" spans="1:9" hidden="1" x14ac:dyDescent="0.3">
      <c r="F145" s="8216"/>
      <c r="G145" s="8216"/>
      <c r="H145" s="8216"/>
      <c r="I145" s="8216"/>
    </row>
    <row r="146" spans="1:9" hidden="1" x14ac:dyDescent="0.3">
      <c r="F146" s="8216" t="s">
        <v>3655</v>
      </c>
      <c r="G146" s="8216"/>
      <c r="H146" s="8216"/>
      <c r="I146" s="8216"/>
    </row>
    <row r="147" spans="1:9" hidden="1" x14ac:dyDescent="0.3">
      <c r="F147" s="8216" t="s">
        <v>338</v>
      </c>
      <c r="G147" s="8216"/>
      <c r="H147" s="8216"/>
      <c r="I147" s="8216"/>
    </row>
    <row r="148" spans="1:9" hidden="1" x14ac:dyDescent="0.3">
      <c r="F148" s="8216"/>
      <c r="G148" s="8216"/>
      <c r="H148" s="8216"/>
      <c r="I148" s="8216"/>
    </row>
    <row r="149" spans="1:9" hidden="1" x14ac:dyDescent="0.3">
      <c r="F149" s="8216"/>
      <c r="G149" s="8216"/>
      <c r="H149" s="8216"/>
      <c r="I149" s="8216"/>
    </row>
    <row r="150" spans="1:9" hidden="1" x14ac:dyDescent="0.3">
      <c r="F150" s="8216" t="s">
        <v>3656</v>
      </c>
      <c r="G150" s="8216"/>
      <c r="H150" s="8216"/>
      <c r="I150" s="8216"/>
    </row>
    <row r="151" spans="1:9" hidden="1" x14ac:dyDescent="0.3">
      <c r="F151" s="265"/>
      <c r="G151" s="265" t="s">
        <v>3657</v>
      </c>
      <c r="H151" s="265"/>
      <c r="I151" s="265"/>
    </row>
    <row r="152" spans="1:9" hidden="1" x14ac:dyDescent="0.3">
      <c r="A152" s="163"/>
      <c r="F152" s="8216"/>
      <c r="G152" s="8216"/>
      <c r="H152" s="8216"/>
      <c r="I152" s="8216"/>
    </row>
    <row r="153" spans="1:9" hidden="1" x14ac:dyDescent="0.3">
      <c r="A153" s="163"/>
      <c r="F153" s="8216"/>
      <c r="G153" s="8216"/>
      <c r="H153" s="8216"/>
      <c r="I153" s="8216"/>
    </row>
    <row r="154" spans="1:9" hidden="1" x14ac:dyDescent="0.3"/>
  </sheetData>
  <mergeCells count="129">
    <mergeCell ref="B7:C7"/>
    <mergeCell ref="D7:E7"/>
    <mergeCell ref="B12:C12"/>
    <mergeCell ref="J12:K12"/>
    <mergeCell ref="B13:C13"/>
    <mergeCell ref="B14:C14"/>
    <mergeCell ref="A1:I1"/>
    <mergeCell ref="A2:I2"/>
    <mergeCell ref="B5:C6"/>
    <mergeCell ref="D5:F5"/>
    <mergeCell ref="G5:G6"/>
    <mergeCell ref="H5:H6"/>
    <mergeCell ref="I5:I6"/>
    <mergeCell ref="D6:E6"/>
    <mergeCell ref="D21:E22"/>
    <mergeCell ref="B23:C23"/>
    <mergeCell ref="B24:C24"/>
    <mergeCell ref="D24:E25"/>
    <mergeCell ref="B26:C26"/>
    <mergeCell ref="B27:C27"/>
    <mergeCell ref="B15:C15"/>
    <mergeCell ref="B17:C17"/>
    <mergeCell ref="A18:A19"/>
    <mergeCell ref="B18:C19"/>
    <mergeCell ref="B20:C20"/>
    <mergeCell ref="B21:C21"/>
    <mergeCell ref="B54:C56"/>
    <mergeCell ref="B57:C58"/>
    <mergeCell ref="D57:E57"/>
    <mergeCell ref="D60:E60"/>
    <mergeCell ref="B62:C62"/>
    <mergeCell ref="B30:C30"/>
    <mergeCell ref="B31:C31"/>
    <mergeCell ref="B49:C50"/>
    <mergeCell ref="B51:C52"/>
    <mergeCell ref="B53:C53"/>
    <mergeCell ref="B71:C72"/>
    <mergeCell ref="B73:C74"/>
    <mergeCell ref="H73:H74"/>
    <mergeCell ref="B75:C76"/>
    <mergeCell ref="B77:C79"/>
    <mergeCell ref="F77:F78"/>
    <mergeCell ref="H77:H78"/>
    <mergeCell ref="B63:C64"/>
    <mergeCell ref="D65:E66"/>
    <mergeCell ref="F65:F66"/>
    <mergeCell ref="B68:C69"/>
    <mergeCell ref="F68:F69"/>
    <mergeCell ref="G68:G69"/>
    <mergeCell ref="B89:C90"/>
    <mergeCell ref="D89:E90"/>
    <mergeCell ref="F89:F90"/>
    <mergeCell ref="H89:H90"/>
    <mergeCell ref="D91:E91"/>
    <mergeCell ref="F91:F92"/>
    <mergeCell ref="H91:H92"/>
    <mergeCell ref="B80:C81"/>
    <mergeCell ref="F80:F81"/>
    <mergeCell ref="H80:H81"/>
    <mergeCell ref="B82:C84"/>
    <mergeCell ref="B85:C86"/>
    <mergeCell ref="D85:E86"/>
    <mergeCell ref="F85:F86"/>
    <mergeCell ref="H85:H88"/>
    <mergeCell ref="B99:C100"/>
    <mergeCell ref="F99:F100"/>
    <mergeCell ref="B102:C103"/>
    <mergeCell ref="D102:E103"/>
    <mergeCell ref="F102:F103"/>
    <mergeCell ref="H102:H103"/>
    <mergeCell ref="B94:C95"/>
    <mergeCell ref="F94:F95"/>
    <mergeCell ref="H94:H95"/>
    <mergeCell ref="B97:C98"/>
    <mergeCell ref="D97:E98"/>
    <mergeCell ref="F97:F98"/>
    <mergeCell ref="H97:H98"/>
    <mergeCell ref="D105:E106"/>
    <mergeCell ref="H105:H107"/>
    <mergeCell ref="B109:C110"/>
    <mergeCell ref="D109:E110"/>
    <mergeCell ref="H109:H112"/>
    <mergeCell ref="B113:C114"/>
    <mergeCell ref="D113:E114"/>
    <mergeCell ref="F113:F114"/>
    <mergeCell ref="H113:H114"/>
    <mergeCell ref="D116:E117"/>
    <mergeCell ref="F116:F117"/>
    <mergeCell ref="G116:G117"/>
    <mergeCell ref="H116:H117"/>
    <mergeCell ref="B119:C120"/>
    <mergeCell ref="D119:E120"/>
    <mergeCell ref="F119:F120"/>
    <mergeCell ref="G119:G120"/>
    <mergeCell ref="H119:H120"/>
    <mergeCell ref="F132:F133"/>
    <mergeCell ref="H132:H133"/>
    <mergeCell ref="B122:C124"/>
    <mergeCell ref="D122:E123"/>
    <mergeCell ref="F122:F123"/>
    <mergeCell ref="H122:H124"/>
    <mergeCell ref="B125:C127"/>
    <mergeCell ref="D125:E127"/>
    <mergeCell ref="F125:F127"/>
    <mergeCell ref="H125:H126"/>
    <mergeCell ref="B28:C28"/>
    <mergeCell ref="B29:C29"/>
    <mergeCell ref="B60:C60"/>
    <mergeCell ref="B61:C61"/>
    <mergeCell ref="D61:E61"/>
    <mergeCell ref="F152:I152"/>
    <mergeCell ref="F153:I153"/>
    <mergeCell ref="F145:I145"/>
    <mergeCell ref="F146:I146"/>
    <mergeCell ref="F147:I147"/>
    <mergeCell ref="F148:I148"/>
    <mergeCell ref="F149:I149"/>
    <mergeCell ref="F150:I150"/>
    <mergeCell ref="B135:C141"/>
    <mergeCell ref="D135:E136"/>
    <mergeCell ref="F135:F136"/>
    <mergeCell ref="H135:H140"/>
    <mergeCell ref="A142:C142"/>
    <mergeCell ref="F144:I144"/>
    <mergeCell ref="F129:F130"/>
    <mergeCell ref="G129:G130"/>
    <mergeCell ref="H129:H130"/>
    <mergeCell ref="B132:C133"/>
    <mergeCell ref="D132:E133"/>
  </mergeCells>
  <pageMargins left="0.77" right="0.33" top="0.48" bottom="0.51" header="0.31496062992126" footer="0.31496062992126"/>
  <pageSetup paperSize="9" scale="75" orientation="landscape" horizontalDpi="4294967293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FFFF00"/>
  </sheetPr>
  <dimension ref="B2:R180"/>
  <sheetViews>
    <sheetView zoomScale="90" zoomScaleNormal="90" workbookViewId="0">
      <selection activeCell="L16" sqref="L16"/>
    </sheetView>
  </sheetViews>
  <sheetFormatPr defaultRowHeight="13.2" x14ac:dyDescent="0.25"/>
  <cols>
    <col min="1" max="1" width="2.44140625" style="2824" customWidth="1"/>
    <col min="2" max="6" width="3.33203125" style="2824" customWidth="1"/>
    <col min="7" max="8" width="9.109375" style="2824"/>
    <col min="9" max="9" width="17.44140625" style="2824" customWidth="1"/>
    <col min="10" max="10" width="9.109375" style="2824"/>
    <col min="11" max="11" width="25.88671875" style="2824" customWidth="1"/>
    <col min="12" max="12" width="33.109375" style="2824" customWidth="1"/>
    <col min="13" max="13" width="23.5546875" style="2824" customWidth="1"/>
    <col min="14" max="14" width="16.6640625" style="2824" customWidth="1"/>
    <col min="15" max="15" width="19.6640625" style="2824" customWidth="1"/>
    <col min="16" max="17" width="9.109375" style="2824"/>
    <col min="18" max="18" width="11" style="2824" bestFit="1" customWidth="1"/>
    <col min="19" max="256" width="9.109375" style="2824"/>
    <col min="257" max="257" width="2.44140625" style="2824" customWidth="1"/>
    <col min="258" max="262" width="3.33203125" style="2824" customWidth="1"/>
    <col min="263" max="264" width="9.109375" style="2824"/>
    <col min="265" max="265" width="17.44140625" style="2824" customWidth="1"/>
    <col min="266" max="266" width="9.109375" style="2824"/>
    <col min="267" max="267" width="25.88671875" style="2824" customWidth="1"/>
    <col min="268" max="268" width="33.109375" style="2824" customWidth="1"/>
    <col min="269" max="269" width="23.5546875" style="2824" customWidth="1"/>
    <col min="270" max="270" width="16.6640625" style="2824" customWidth="1"/>
    <col min="271" max="271" width="19.6640625" style="2824" customWidth="1"/>
    <col min="272" max="273" width="9.109375" style="2824"/>
    <col min="274" max="274" width="11" style="2824" bestFit="1" customWidth="1"/>
    <col min="275" max="512" width="9.109375" style="2824"/>
    <col min="513" max="513" width="2.44140625" style="2824" customWidth="1"/>
    <col min="514" max="518" width="3.33203125" style="2824" customWidth="1"/>
    <col min="519" max="520" width="9.109375" style="2824"/>
    <col min="521" max="521" width="17.44140625" style="2824" customWidth="1"/>
    <col min="522" max="522" width="9.109375" style="2824"/>
    <col min="523" max="523" width="25.88671875" style="2824" customWidth="1"/>
    <col min="524" max="524" width="33.109375" style="2824" customWidth="1"/>
    <col min="525" max="525" width="23.5546875" style="2824" customWidth="1"/>
    <col min="526" max="526" width="16.6640625" style="2824" customWidth="1"/>
    <col min="527" max="527" width="19.6640625" style="2824" customWidth="1"/>
    <col min="528" max="529" width="9.109375" style="2824"/>
    <col min="530" max="530" width="11" style="2824" bestFit="1" customWidth="1"/>
    <col min="531" max="768" width="9.109375" style="2824"/>
    <col min="769" max="769" width="2.44140625" style="2824" customWidth="1"/>
    <col min="770" max="774" width="3.33203125" style="2824" customWidth="1"/>
    <col min="775" max="776" width="9.109375" style="2824"/>
    <col min="777" max="777" width="17.44140625" style="2824" customWidth="1"/>
    <col min="778" max="778" width="9.109375" style="2824"/>
    <col min="779" max="779" width="25.88671875" style="2824" customWidth="1"/>
    <col min="780" max="780" width="33.109375" style="2824" customWidth="1"/>
    <col min="781" max="781" width="23.5546875" style="2824" customWidth="1"/>
    <col min="782" max="782" width="16.6640625" style="2824" customWidth="1"/>
    <col min="783" max="783" width="19.6640625" style="2824" customWidth="1"/>
    <col min="784" max="785" width="9.109375" style="2824"/>
    <col min="786" max="786" width="11" style="2824" bestFit="1" customWidth="1"/>
    <col min="787" max="1024" width="9.109375" style="2824"/>
    <col min="1025" max="1025" width="2.44140625" style="2824" customWidth="1"/>
    <col min="1026" max="1030" width="3.33203125" style="2824" customWidth="1"/>
    <col min="1031" max="1032" width="9.109375" style="2824"/>
    <col min="1033" max="1033" width="17.44140625" style="2824" customWidth="1"/>
    <col min="1034" max="1034" width="9.109375" style="2824"/>
    <col min="1035" max="1035" width="25.88671875" style="2824" customWidth="1"/>
    <col min="1036" max="1036" width="33.109375" style="2824" customWidth="1"/>
    <col min="1037" max="1037" width="23.5546875" style="2824" customWidth="1"/>
    <col min="1038" max="1038" width="16.6640625" style="2824" customWidth="1"/>
    <col min="1039" max="1039" width="19.6640625" style="2824" customWidth="1"/>
    <col min="1040" max="1041" width="9.109375" style="2824"/>
    <col min="1042" max="1042" width="11" style="2824" bestFit="1" customWidth="1"/>
    <col min="1043" max="1280" width="9.109375" style="2824"/>
    <col min="1281" max="1281" width="2.44140625" style="2824" customWidth="1"/>
    <col min="1282" max="1286" width="3.33203125" style="2824" customWidth="1"/>
    <col min="1287" max="1288" width="9.109375" style="2824"/>
    <col min="1289" max="1289" width="17.44140625" style="2824" customWidth="1"/>
    <col min="1290" max="1290" width="9.109375" style="2824"/>
    <col min="1291" max="1291" width="25.88671875" style="2824" customWidth="1"/>
    <col min="1292" max="1292" width="33.109375" style="2824" customWidth="1"/>
    <col min="1293" max="1293" width="23.5546875" style="2824" customWidth="1"/>
    <col min="1294" max="1294" width="16.6640625" style="2824" customWidth="1"/>
    <col min="1295" max="1295" width="19.6640625" style="2824" customWidth="1"/>
    <col min="1296" max="1297" width="9.109375" style="2824"/>
    <col min="1298" max="1298" width="11" style="2824" bestFit="1" customWidth="1"/>
    <col min="1299" max="1536" width="9.109375" style="2824"/>
    <col min="1537" max="1537" width="2.44140625" style="2824" customWidth="1"/>
    <col min="1538" max="1542" width="3.33203125" style="2824" customWidth="1"/>
    <col min="1543" max="1544" width="9.109375" style="2824"/>
    <col min="1545" max="1545" width="17.44140625" style="2824" customWidth="1"/>
    <col min="1546" max="1546" width="9.109375" style="2824"/>
    <col min="1547" max="1547" width="25.88671875" style="2824" customWidth="1"/>
    <col min="1548" max="1548" width="33.109375" style="2824" customWidth="1"/>
    <col min="1549" max="1549" width="23.5546875" style="2824" customWidth="1"/>
    <col min="1550" max="1550" width="16.6640625" style="2824" customWidth="1"/>
    <col min="1551" max="1551" width="19.6640625" style="2824" customWidth="1"/>
    <col min="1552" max="1553" width="9.109375" style="2824"/>
    <col min="1554" max="1554" width="11" style="2824" bestFit="1" customWidth="1"/>
    <col min="1555" max="1792" width="9.109375" style="2824"/>
    <col min="1793" max="1793" width="2.44140625" style="2824" customWidth="1"/>
    <col min="1794" max="1798" width="3.33203125" style="2824" customWidth="1"/>
    <col min="1799" max="1800" width="9.109375" style="2824"/>
    <col min="1801" max="1801" width="17.44140625" style="2824" customWidth="1"/>
    <col min="1802" max="1802" width="9.109375" style="2824"/>
    <col min="1803" max="1803" width="25.88671875" style="2824" customWidth="1"/>
    <col min="1804" max="1804" width="33.109375" style="2824" customWidth="1"/>
    <col min="1805" max="1805" width="23.5546875" style="2824" customWidth="1"/>
    <col min="1806" max="1806" width="16.6640625" style="2824" customWidth="1"/>
    <col min="1807" max="1807" width="19.6640625" style="2824" customWidth="1"/>
    <col min="1808" max="1809" width="9.109375" style="2824"/>
    <col min="1810" max="1810" width="11" style="2824" bestFit="1" customWidth="1"/>
    <col min="1811" max="2048" width="9.109375" style="2824"/>
    <col min="2049" max="2049" width="2.44140625" style="2824" customWidth="1"/>
    <col min="2050" max="2054" width="3.33203125" style="2824" customWidth="1"/>
    <col min="2055" max="2056" width="9.109375" style="2824"/>
    <col min="2057" max="2057" width="17.44140625" style="2824" customWidth="1"/>
    <col min="2058" max="2058" width="9.109375" style="2824"/>
    <col min="2059" max="2059" width="25.88671875" style="2824" customWidth="1"/>
    <col min="2060" max="2060" width="33.109375" style="2824" customWidth="1"/>
    <col min="2061" max="2061" width="23.5546875" style="2824" customWidth="1"/>
    <col min="2062" max="2062" width="16.6640625" style="2824" customWidth="1"/>
    <col min="2063" max="2063" width="19.6640625" style="2824" customWidth="1"/>
    <col min="2064" max="2065" width="9.109375" style="2824"/>
    <col min="2066" max="2066" width="11" style="2824" bestFit="1" customWidth="1"/>
    <col min="2067" max="2304" width="9.109375" style="2824"/>
    <col min="2305" max="2305" width="2.44140625" style="2824" customWidth="1"/>
    <col min="2306" max="2310" width="3.33203125" style="2824" customWidth="1"/>
    <col min="2311" max="2312" width="9.109375" style="2824"/>
    <col min="2313" max="2313" width="17.44140625" style="2824" customWidth="1"/>
    <col min="2314" max="2314" width="9.109375" style="2824"/>
    <col min="2315" max="2315" width="25.88671875" style="2824" customWidth="1"/>
    <col min="2316" max="2316" width="33.109375" style="2824" customWidth="1"/>
    <col min="2317" max="2317" width="23.5546875" style="2824" customWidth="1"/>
    <col min="2318" max="2318" width="16.6640625" style="2824" customWidth="1"/>
    <col min="2319" max="2319" width="19.6640625" style="2824" customWidth="1"/>
    <col min="2320" max="2321" width="9.109375" style="2824"/>
    <col min="2322" max="2322" width="11" style="2824" bestFit="1" customWidth="1"/>
    <col min="2323" max="2560" width="9.109375" style="2824"/>
    <col min="2561" max="2561" width="2.44140625" style="2824" customWidth="1"/>
    <col min="2562" max="2566" width="3.33203125" style="2824" customWidth="1"/>
    <col min="2567" max="2568" width="9.109375" style="2824"/>
    <col min="2569" max="2569" width="17.44140625" style="2824" customWidth="1"/>
    <col min="2570" max="2570" width="9.109375" style="2824"/>
    <col min="2571" max="2571" width="25.88671875" style="2824" customWidth="1"/>
    <col min="2572" max="2572" width="33.109375" style="2824" customWidth="1"/>
    <col min="2573" max="2573" width="23.5546875" style="2824" customWidth="1"/>
    <col min="2574" max="2574" width="16.6640625" style="2824" customWidth="1"/>
    <col min="2575" max="2575" width="19.6640625" style="2824" customWidth="1"/>
    <col min="2576" max="2577" width="9.109375" style="2824"/>
    <col min="2578" max="2578" width="11" style="2824" bestFit="1" customWidth="1"/>
    <col min="2579" max="2816" width="9.109375" style="2824"/>
    <col min="2817" max="2817" width="2.44140625" style="2824" customWidth="1"/>
    <col min="2818" max="2822" width="3.33203125" style="2824" customWidth="1"/>
    <col min="2823" max="2824" width="9.109375" style="2824"/>
    <col min="2825" max="2825" width="17.44140625" style="2824" customWidth="1"/>
    <col min="2826" max="2826" width="9.109375" style="2824"/>
    <col min="2827" max="2827" width="25.88671875" style="2824" customWidth="1"/>
    <col min="2828" max="2828" width="33.109375" style="2824" customWidth="1"/>
    <col min="2829" max="2829" width="23.5546875" style="2824" customWidth="1"/>
    <col min="2830" max="2830" width="16.6640625" style="2824" customWidth="1"/>
    <col min="2831" max="2831" width="19.6640625" style="2824" customWidth="1"/>
    <col min="2832" max="2833" width="9.109375" style="2824"/>
    <col min="2834" max="2834" width="11" style="2824" bestFit="1" customWidth="1"/>
    <col min="2835" max="3072" width="9.109375" style="2824"/>
    <col min="3073" max="3073" width="2.44140625" style="2824" customWidth="1"/>
    <col min="3074" max="3078" width="3.33203125" style="2824" customWidth="1"/>
    <col min="3079" max="3080" width="9.109375" style="2824"/>
    <col min="3081" max="3081" width="17.44140625" style="2824" customWidth="1"/>
    <col min="3082" max="3082" width="9.109375" style="2824"/>
    <col min="3083" max="3083" width="25.88671875" style="2824" customWidth="1"/>
    <col min="3084" max="3084" width="33.109375" style="2824" customWidth="1"/>
    <col min="3085" max="3085" width="23.5546875" style="2824" customWidth="1"/>
    <col min="3086" max="3086" width="16.6640625" style="2824" customWidth="1"/>
    <col min="3087" max="3087" width="19.6640625" style="2824" customWidth="1"/>
    <col min="3088" max="3089" width="9.109375" style="2824"/>
    <col min="3090" max="3090" width="11" style="2824" bestFit="1" customWidth="1"/>
    <col min="3091" max="3328" width="9.109375" style="2824"/>
    <col min="3329" max="3329" width="2.44140625" style="2824" customWidth="1"/>
    <col min="3330" max="3334" width="3.33203125" style="2824" customWidth="1"/>
    <col min="3335" max="3336" width="9.109375" style="2824"/>
    <col min="3337" max="3337" width="17.44140625" style="2824" customWidth="1"/>
    <col min="3338" max="3338" width="9.109375" style="2824"/>
    <col min="3339" max="3339" width="25.88671875" style="2824" customWidth="1"/>
    <col min="3340" max="3340" width="33.109375" style="2824" customWidth="1"/>
    <col min="3341" max="3341" width="23.5546875" style="2824" customWidth="1"/>
    <col min="3342" max="3342" width="16.6640625" style="2824" customWidth="1"/>
    <col min="3343" max="3343" width="19.6640625" style="2824" customWidth="1"/>
    <col min="3344" max="3345" width="9.109375" style="2824"/>
    <col min="3346" max="3346" width="11" style="2824" bestFit="1" customWidth="1"/>
    <col min="3347" max="3584" width="9.109375" style="2824"/>
    <col min="3585" max="3585" width="2.44140625" style="2824" customWidth="1"/>
    <col min="3586" max="3590" width="3.33203125" style="2824" customWidth="1"/>
    <col min="3591" max="3592" width="9.109375" style="2824"/>
    <col min="3593" max="3593" width="17.44140625" style="2824" customWidth="1"/>
    <col min="3594" max="3594" width="9.109375" style="2824"/>
    <col min="3595" max="3595" width="25.88671875" style="2824" customWidth="1"/>
    <col min="3596" max="3596" width="33.109375" style="2824" customWidth="1"/>
    <col min="3597" max="3597" width="23.5546875" style="2824" customWidth="1"/>
    <col min="3598" max="3598" width="16.6640625" style="2824" customWidth="1"/>
    <col min="3599" max="3599" width="19.6640625" style="2824" customWidth="1"/>
    <col min="3600" max="3601" width="9.109375" style="2824"/>
    <col min="3602" max="3602" width="11" style="2824" bestFit="1" customWidth="1"/>
    <col min="3603" max="3840" width="9.109375" style="2824"/>
    <col min="3841" max="3841" width="2.44140625" style="2824" customWidth="1"/>
    <col min="3842" max="3846" width="3.33203125" style="2824" customWidth="1"/>
    <col min="3847" max="3848" width="9.109375" style="2824"/>
    <col min="3849" max="3849" width="17.44140625" style="2824" customWidth="1"/>
    <col min="3850" max="3850" width="9.109375" style="2824"/>
    <col min="3851" max="3851" width="25.88671875" style="2824" customWidth="1"/>
    <col min="3852" max="3852" width="33.109375" style="2824" customWidth="1"/>
    <col min="3853" max="3853" width="23.5546875" style="2824" customWidth="1"/>
    <col min="3854" max="3854" width="16.6640625" style="2824" customWidth="1"/>
    <col min="3855" max="3855" width="19.6640625" style="2824" customWidth="1"/>
    <col min="3856" max="3857" width="9.109375" style="2824"/>
    <col min="3858" max="3858" width="11" style="2824" bestFit="1" customWidth="1"/>
    <col min="3859" max="4096" width="9.109375" style="2824"/>
    <col min="4097" max="4097" width="2.44140625" style="2824" customWidth="1"/>
    <col min="4098" max="4102" width="3.33203125" style="2824" customWidth="1"/>
    <col min="4103" max="4104" width="9.109375" style="2824"/>
    <col min="4105" max="4105" width="17.44140625" style="2824" customWidth="1"/>
    <col min="4106" max="4106" width="9.109375" style="2824"/>
    <col min="4107" max="4107" width="25.88671875" style="2824" customWidth="1"/>
    <col min="4108" max="4108" width="33.109375" style="2824" customWidth="1"/>
    <col min="4109" max="4109" width="23.5546875" style="2824" customWidth="1"/>
    <col min="4110" max="4110" width="16.6640625" style="2824" customWidth="1"/>
    <col min="4111" max="4111" width="19.6640625" style="2824" customWidth="1"/>
    <col min="4112" max="4113" width="9.109375" style="2824"/>
    <col min="4114" max="4114" width="11" style="2824" bestFit="1" customWidth="1"/>
    <col min="4115" max="4352" width="9.109375" style="2824"/>
    <col min="4353" max="4353" width="2.44140625" style="2824" customWidth="1"/>
    <col min="4354" max="4358" width="3.33203125" style="2824" customWidth="1"/>
    <col min="4359" max="4360" width="9.109375" style="2824"/>
    <col min="4361" max="4361" width="17.44140625" style="2824" customWidth="1"/>
    <col min="4362" max="4362" width="9.109375" style="2824"/>
    <col min="4363" max="4363" width="25.88671875" style="2824" customWidth="1"/>
    <col min="4364" max="4364" width="33.109375" style="2824" customWidth="1"/>
    <col min="4365" max="4365" width="23.5546875" style="2824" customWidth="1"/>
    <col min="4366" max="4366" width="16.6640625" style="2824" customWidth="1"/>
    <col min="4367" max="4367" width="19.6640625" style="2824" customWidth="1"/>
    <col min="4368" max="4369" width="9.109375" style="2824"/>
    <col min="4370" max="4370" width="11" style="2824" bestFit="1" customWidth="1"/>
    <col min="4371" max="4608" width="9.109375" style="2824"/>
    <col min="4609" max="4609" width="2.44140625" style="2824" customWidth="1"/>
    <col min="4610" max="4614" width="3.33203125" style="2824" customWidth="1"/>
    <col min="4615" max="4616" width="9.109375" style="2824"/>
    <col min="4617" max="4617" width="17.44140625" style="2824" customWidth="1"/>
    <col min="4618" max="4618" width="9.109375" style="2824"/>
    <col min="4619" max="4619" width="25.88671875" style="2824" customWidth="1"/>
    <col min="4620" max="4620" width="33.109375" style="2824" customWidth="1"/>
    <col min="4621" max="4621" width="23.5546875" style="2824" customWidth="1"/>
    <col min="4622" max="4622" width="16.6640625" style="2824" customWidth="1"/>
    <col min="4623" max="4623" width="19.6640625" style="2824" customWidth="1"/>
    <col min="4624" max="4625" width="9.109375" style="2824"/>
    <col min="4626" max="4626" width="11" style="2824" bestFit="1" customWidth="1"/>
    <col min="4627" max="4864" width="9.109375" style="2824"/>
    <col min="4865" max="4865" width="2.44140625" style="2824" customWidth="1"/>
    <col min="4866" max="4870" width="3.33203125" style="2824" customWidth="1"/>
    <col min="4871" max="4872" width="9.109375" style="2824"/>
    <col min="4873" max="4873" width="17.44140625" style="2824" customWidth="1"/>
    <col min="4874" max="4874" width="9.109375" style="2824"/>
    <col min="4875" max="4875" width="25.88671875" style="2824" customWidth="1"/>
    <col min="4876" max="4876" width="33.109375" style="2824" customWidth="1"/>
    <col min="4877" max="4877" width="23.5546875" style="2824" customWidth="1"/>
    <col min="4878" max="4878" width="16.6640625" style="2824" customWidth="1"/>
    <col min="4879" max="4879" width="19.6640625" style="2824" customWidth="1"/>
    <col min="4880" max="4881" width="9.109375" style="2824"/>
    <col min="4882" max="4882" width="11" style="2824" bestFit="1" customWidth="1"/>
    <col min="4883" max="5120" width="9.109375" style="2824"/>
    <col min="5121" max="5121" width="2.44140625" style="2824" customWidth="1"/>
    <col min="5122" max="5126" width="3.33203125" style="2824" customWidth="1"/>
    <col min="5127" max="5128" width="9.109375" style="2824"/>
    <col min="5129" max="5129" width="17.44140625" style="2824" customWidth="1"/>
    <col min="5130" max="5130" width="9.109375" style="2824"/>
    <col min="5131" max="5131" width="25.88671875" style="2824" customWidth="1"/>
    <col min="5132" max="5132" width="33.109375" style="2824" customWidth="1"/>
    <col min="5133" max="5133" width="23.5546875" style="2824" customWidth="1"/>
    <col min="5134" max="5134" width="16.6640625" style="2824" customWidth="1"/>
    <col min="5135" max="5135" width="19.6640625" style="2824" customWidth="1"/>
    <col min="5136" max="5137" width="9.109375" style="2824"/>
    <col min="5138" max="5138" width="11" style="2824" bestFit="1" customWidth="1"/>
    <col min="5139" max="5376" width="9.109375" style="2824"/>
    <col min="5377" max="5377" width="2.44140625" style="2824" customWidth="1"/>
    <col min="5378" max="5382" width="3.33203125" style="2824" customWidth="1"/>
    <col min="5383" max="5384" width="9.109375" style="2824"/>
    <col min="5385" max="5385" width="17.44140625" style="2824" customWidth="1"/>
    <col min="5386" max="5386" width="9.109375" style="2824"/>
    <col min="5387" max="5387" width="25.88671875" style="2824" customWidth="1"/>
    <col min="5388" max="5388" width="33.109375" style="2824" customWidth="1"/>
    <col min="5389" max="5389" width="23.5546875" style="2824" customWidth="1"/>
    <col min="5390" max="5390" width="16.6640625" style="2824" customWidth="1"/>
    <col min="5391" max="5391" width="19.6640625" style="2824" customWidth="1"/>
    <col min="5392" max="5393" width="9.109375" style="2824"/>
    <col min="5394" max="5394" width="11" style="2824" bestFit="1" customWidth="1"/>
    <col min="5395" max="5632" width="9.109375" style="2824"/>
    <col min="5633" max="5633" width="2.44140625" style="2824" customWidth="1"/>
    <col min="5634" max="5638" width="3.33203125" style="2824" customWidth="1"/>
    <col min="5639" max="5640" width="9.109375" style="2824"/>
    <col min="5641" max="5641" width="17.44140625" style="2824" customWidth="1"/>
    <col min="5642" max="5642" width="9.109375" style="2824"/>
    <col min="5643" max="5643" width="25.88671875" style="2824" customWidth="1"/>
    <col min="5644" max="5644" width="33.109375" style="2824" customWidth="1"/>
    <col min="5645" max="5645" width="23.5546875" style="2824" customWidth="1"/>
    <col min="5646" max="5646" width="16.6640625" style="2824" customWidth="1"/>
    <col min="5647" max="5647" width="19.6640625" style="2824" customWidth="1"/>
    <col min="5648" max="5649" width="9.109375" style="2824"/>
    <col min="5650" max="5650" width="11" style="2824" bestFit="1" customWidth="1"/>
    <col min="5651" max="5888" width="9.109375" style="2824"/>
    <col min="5889" max="5889" width="2.44140625" style="2824" customWidth="1"/>
    <col min="5890" max="5894" width="3.33203125" style="2824" customWidth="1"/>
    <col min="5895" max="5896" width="9.109375" style="2824"/>
    <col min="5897" max="5897" width="17.44140625" style="2824" customWidth="1"/>
    <col min="5898" max="5898" width="9.109375" style="2824"/>
    <col min="5899" max="5899" width="25.88671875" style="2824" customWidth="1"/>
    <col min="5900" max="5900" width="33.109375" style="2824" customWidth="1"/>
    <col min="5901" max="5901" width="23.5546875" style="2824" customWidth="1"/>
    <col min="5902" max="5902" width="16.6640625" style="2824" customWidth="1"/>
    <col min="5903" max="5903" width="19.6640625" style="2824" customWidth="1"/>
    <col min="5904" max="5905" width="9.109375" style="2824"/>
    <col min="5906" max="5906" width="11" style="2824" bestFit="1" customWidth="1"/>
    <col min="5907" max="6144" width="9.109375" style="2824"/>
    <col min="6145" max="6145" width="2.44140625" style="2824" customWidth="1"/>
    <col min="6146" max="6150" width="3.33203125" style="2824" customWidth="1"/>
    <col min="6151" max="6152" width="9.109375" style="2824"/>
    <col min="6153" max="6153" width="17.44140625" style="2824" customWidth="1"/>
    <col min="6154" max="6154" width="9.109375" style="2824"/>
    <col min="6155" max="6155" width="25.88671875" style="2824" customWidth="1"/>
    <col min="6156" max="6156" width="33.109375" style="2824" customWidth="1"/>
    <col min="6157" max="6157" width="23.5546875" style="2824" customWidth="1"/>
    <col min="6158" max="6158" width="16.6640625" style="2824" customWidth="1"/>
    <col min="6159" max="6159" width="19.6640625" style="2824" customWidth="1"/>
    <col min="6160" max="6161" width="9.109375" style="2824"/>
    <col min="6162" max="6162" width="11" style="2824" bestFit="1" customWidth="1"/>
    <col min="6163" max="6400" width="9.109375" style="2824"/>
    <col min="6401" max="6401" width="2.44140625" style="2824" customWidth="1"/>
    <col min="6402" max="6406" width="3.33203125" style="2824" customWidth="1"/>
    <col min="6407" max="6408" width="9.109375" style="2824"/>
    <col min="6409" max="6409" width="17.44140625" style="2824" customWidth="1"/>
    <col min="6410" max="6410" width="9.109375" style="2824"/>
    <col min="6411" max="6411" width="25.88671875" style="2824" customWidth="1"/>
    <col min="6412" max="6412" width="33.109375" style="2824" customWidth="1"/>
    <col min="6413" max="6413" width="23.5546875" style="2824" customWidth="1"/>
    <col min="6414" max="6414" width="16.6640625" style="2824" customWidth="1"/>
    <col min="6415" max="6415" width="19.6640625" style="2824" customWidth="1"/>
    <col min="6416" max="6417" width="9.109375" style="2824"/>
    <col min="6418" max="6418" width="11" style="2824" bestFit="1" customWidth="1"/>
    <col min="6419" max="6656" width="9.109375" style="2824"/>
    <col min="6657" max="6657" width="2.44140625" style="2824" customWidth="1"/>
    <col min="6658" max="6662" width="3.33203125" style="2824" customWidth="1"/>
    <col min="6663" max="6664" width="9.109375" style="2824"/>
    <col min="6665" max="6665" width="17.44140625" style="2824" customWidth="1"/>
    <col min="6666" max="6666" width="9.109375" style="2824"/>
    <col min="6667" max="6667" width="25.88671875" style="2824" customWidth="1"/>
    <col min="6668" max="6668" width="33.109375" style="2824" customWidth="1"/>
    <col min="6669" max="6669" width="23.5546875" style="2824" customWidth="1"/>
    <col min="6670" max="6670" width="16.6640625" style="2824" customWidth="1"/>
    <col min="6671" max="6671" width="19.6640625" style="2824" customWidth="1"/>
    <col min="6672" max="6673" width="9.109375" style="2824"/>
    <col min="6674" max="6674" width="11" style="2824" bestFit="1" customWidth="1"/>
    <col min="6675" max="6912" width="9.109375" style="2824"/>
    <col min="6913" max="6913" width="2.44140625" style="2824" customWidth="1"/>
    <col min="6914" max="6918" width="3.33203125" style="2824" customWidth="1"/>
    <col min="6919" max="6920" width="9.109375" style="2824"/>
    <col min="6921" max="6921" width="17.44140625" style="2824" customWidth="1"/>
    <col min="6922" max="6922" width="9.109375" style="2824"/>
    <col min="6923" max="6923" width="25.88671875" style="2824" customWidth="1"/>
    <col min="6924" max="6924" width="33.109375" style="2824" customWidth="1"/>
    <col min="6925" max="6925" width="23.5546875" style="2824" customWidth="1"/>
    <col min="6926" max="6926" width="16.6640625" style="2824" customWidth="1"/>
    <col min="6927" max="6927" width="19.6640625" style="2824" customWidth="1"/>
    <col min="6928" max="6929" width="9.109375" style="2824"/>
    <col min="6930" max="6930" width="11" style="2824" bestFit="1" customWidth="1"/>
    <col min="6931" max="7168" width="9.109375" style="2824"/>
    <col min="7169" max="7169" width="2.44140625" style="2824" customWidth="1"/>
    <col min="7170" max="7174" width="3.33203125" style="2824" customWidth="1"/>
    <col min="7175" max="7176" width="9.109375" style="2824"/>
    <col min="7177" max="7177" width="17.44140625" style="2824" customWidth="1"/>
    <col min="7178" max="7178" width="9.109375" style="2824"/>
    <col min="7179" max="7179" width="25.88671875" style="2824" customWidth="1"/>
    <col min="7180" max="7180" width="33.109375" style="2824" customWidth="1"/>
    <col min="7181" max="7181" width="23.5546875" style="2824" customWidth="1"/>
    <col min="7182" max="7182" width="16.6640625" style="2824" customWidth="1"/>
    <col min="7183" max="7183" width="19.6640625" style="2824" customWidth="1"/>
    <col min="7184" max="7185" width="9.109375" style="2824"/>
    <col min="7186" max="7186" width="11" style="2824" bestFit="1" customWidth="1"/>
    <col min="7187" max="7424" width="9.109375" style="2824"/>
    <col min="7425" max="7425" width="2.44140625" style="2824" customWidth="1"/>
    <col min="7426" max="7430" width="3.33203125" style="2824" customWidth="1"/>
    <col min="7431" max="7432" width="9.109375" style="2824"/>
    <col min="7433" max="7433" width="17.44140625" style="2824" customWidth="1"/>
    <col min="7434" max="7434" width="9.109375" style="2824"/>
    <col min="7435" max="7435" width="25.88671875" style="2824" customWidth="1"/>
    <col min="7436" max="7436" width="33.109375" style="2824" customWidth="1"/>
    <col min="7437" max="7437" width="23.5546875" style="2824" customWidth="1"/>
    <col min="7438" max="7438" width="16.6640625" style="2824" customWidth="1"/>
    <col min="7439" max="7439" width="19.6640625" style="2824" customWidth="1"/>
    <col min="7440" max="7441" width="9.109375" style="2824"/>
    <col min="7442" max="7442" width="11" style="2824" bestFit="1" customWidth="1"/>
    <col min="7443" max="7680" width="9.109375" style="2824"/>
    <col min="7681" max="7681" width="2.44140625" style="2824" customWidth="1"/>
    <col min="7682" max="7686" width="3.33203125" style="2824" customWidth="1"/>
    <col min="7687" max="7688" width="9.109375" style="2824"/>
    <col min="7689" max="7689" width="17.44140625" style="2824" customWidth="1"/>
    <col min="7690" max="7690" width="9.109375" style="2824"/>
    <col min="7691" max="7691" width="25.88671875" style="2824" customWidth="1"/>
    <col min="7692" max="7692" width="33.109375" style="2824" customWidth="1"/>
    <col min="7693" max="7693" width="23.5546875" style="2824" customWidth="1"/>
    <col min="7694" max="7694" width="16.6640625" style="2824" customWidth="1"/>
    <col min="7695" max="7695" width="19.6640625" style="2824" customWidth="1"/>
    <col min="7696" max="7697" width="9.109375" style="2824"/>
    <col min="7698" max="7698" width="11" style="2824" bestFit="1" customWidth="1"/>
    <col min="7699" max="7936" width="9.109375" style="2824"/>
    <col min="7937" max="7937" width="2.44140625" style="2824" customWidth="1"/>
    <col min="7938" max="7942" width="3.33203125" style="2824" customWidth="1"/>
    <col min="7943" max="7944" width="9.109375" style="2824"/>
    <col min="7945" max="7945" width="17.44140625" style="2824" customWidth="1"/>
    <col min="7946" max="7946" width="9.109375" style="2824"/>
    <col min="7947" max="7947" width="25.88671875" style="2824" customWidth="1"/>
    <col min="7948" max="7948" width="33.109375" style="2824" customWidth="1"/>
    <col min="7949" max="7949" width="23.5546875" style="2824" customWidth="1"/>
    <col min="7950" max="7950" width="16.6640625" style="2824" customWidth="1"/>
    <col min="7951" max="7951" width="19.6640625" style="2824" customWidth="1"/>
    <col min="7952" max="7953" width="9.109375" style="2824"/>
    <col min="7954" max="7954" width="11" style="2824" bestFit="1" customWidth="1"/>
    <col min="7955" max="8192" width="9.109375" style="2824"/>
    <col min="8193" max="8193" width="2.44140625" style="2824" customWidth="1"/>
    <col min="8194" max="8198" width="3.33203125" style="2824" customWidth="1"/>
    <col min="8199" max="8200" width="9.109375" style="2824"/>
    <col min="8201" max="8201" width="17.44140625" style="2824" customWidth="1"/>
    <col min="8202" max="8202" width="9.109375" style="2824"/>
    <col min="8203" max="8203" width="25.88671875" style="2824" customWidth="1"/>
    <col min="8204" max="8204" width="33.109375" style="2824" customWidth="1"/>
    <col min="8205" max="8205" width="23.5546875" style="2824" customWidth="1"/>
    <col min="8206" max="8206" width="16.6640625" style="2824" customWidth="1"/>
    <col min="8207" max="8207" width="19.6640625" style="2824" customWidth="1"/>
    <col min="8208" max="8209" width="9.109375" style="2824"/>
    <col min="8210" max="8210" width="11" style="2824" bestFit="1" customWidth="1"/>
    <col min="8211" max="8448" width="9.109375" style="2824"/>
    <col min="8449" max="8449" width="2.44140625" style="2824" customWidth="1"/>
    <col min="8450" max="8454" width="3.33203125" style="2824" customWidth="1"/>
    <col min="8455" max="8456" width="9.109375" style="2824"/>
    <col min="8457" max="8457" width="17.44140625" style="2824" customWidth="1"/>
    <col min="8458" max="8458" width="9.109375" style="2824"/>
    <col min="8459" max="8459" width="25.88671875" style="2824" customWidth="1"/>
    <col min="8460" max="8460" width="33.109375" style="2824" customWidth="1"/>
    <col min="8461" max="8461" width="23.5546875" style="2824" customWidth="1"/>
    <col min="8462" max="8462" width="16.6640625" style="2824" customWidth="1"/>
    <col min="8463" max="8463" width="19.6640625" style="2824" customWidth="1"/>
    <col min="8464" max="8465" width="9.109375" style="2824"/>
    <col min="8466" max="8466" width="11" style="2824" bestFit="1" customWidth="1"/>
    <col min="8467" max="8704" width="9.109375" style="2824"/>
    <col min="8705" max="8705" width="2.44140625" style="2824" customWidth="1"/>
    <col min="8706" max="8710" width="3.33203125" style="2824" customWidth="1"/>
    <col min="8711" max="8712" width="9.109375" style="2824"/>
    <col min="8713" max="8713" width="17.44140625" style="2824" customWidth="1"/>
    <col min="8714" max="8714" width="9.109375" style="2824"/>
    <col min="8715" max="8715" width="25.88671875" style="2824" customWidth="1"/>
    <col min="8716" max="8716" width="33.109375" style="2824" customWidth="1"/>
    <col min="8717" max="8717" width="23.5546875" style="2824" customWidth="1"/>
    <col min="8718" max="8718" width="16.6640625" style="2824" customWidth="1"/>
    <col min="8719" max="8719" width="19.6640625" style="2824" customWidth="1"/>
    <col min="8720" max="8721" width="9.109375" style="2824"/>
    <col min="8722" max="8722" width="11" style="2824" bestFit="1" customWidth="1"/>
    <col min="8723" max="8960" width="9.109375" style="2824"/>
    <col min="8961" max="8961" width="2.44140625" style="2824" customWidth="1"/>
    <col min="8962" max="8966" width="3.33203125" style="2824" customWidth="1"/>
    <col min="8967" max="8968" width="9.109375" style="2824"/>
    <col min="8969" max="8969" width="17.44140625" style="2824" customWidth="1"/>
    <col min="8970" max="8970" width="9.109375" style="2824"/>
    <col min="8971" max="8971" width="25.88671875" style="2824" customWidth="1"/>
    <col min="8972" max="8972" width="33.109375" style="2824" customWidth="1"/>
    <col min="8973" max="8973" width="23.5546875" style="2824" customWidth="1"/>
    <col min="8974" max="8974" width="16.6640625" style="2824" customWidth="1"/>
    <col min="8975" max="8975" width="19.6640625" style="2824" customWidth="1"/>
    <col min="8976" max="8977" width="9.109375" style="2824"/>
    <col min="8978" max="8978" width="11" style="2824" bestFit="1" customWidth="1"/>
    <col min="8979" max="9216" width="9.109375" style="2824"/>
    <col min="9217" max="9217" width="2.44140625" style="2824" customWidth="1"/>
    <col min="9218" max="9222" width="3.33203125" style="2824" customWidth="1"/>
    <col min="9223" max="9224" width="9.109375" style="2824"/>
    <col min="9225" max="9225" width="17.44140625" style="2824" customWidth="1"/>
    <col min="9226" max="9226" width="9.109375" style="2824"/>
    <col min="9227" max="9227" width="25.88671875" style="2824" customWidth="1"/>
    <col min="9228" max="9228" width="33.109375" style="2824" customWidth="1"/>
    <col min="9229" max="9229" width="23.5546875" style="2824" customWidth="1"/>
    <col min="9230" max="9230" width="16.6640625" style="2824" customWidth="1"/>
    <col min="9231" max="9231" width="19.6640625" style="2824" customWidth="1"/>
    <col min="9232" max="9233" width="9.109375" style="2824"/>
    <col min="9234" max="9234" width="11" style="2824" bestFit="1" customWidth="1"/>
    <col min="9235" max="9472" width="9.109375" style="2824"/>
    <col min="9473" max="9473" width="2.44140625" style="2824" customWidth="1"/>
    <col min="9474" max="9478" width="3.33203125" style="2824" customWidth="1"/>
    <col min="9479" max="9480" width="9.109375" style="2824"/>
    <col min="9481" max="9481" width="17.44140625" style="2824" customWidth="1"/>
    <col min="9482" max="9482" width="9.109375" style="2824"/>
    <col min="9483" max="9483" width="25.88671875" style="2824" customWidth="1"/>
    <col min="9484" max="9484" width="33.109375" style="2824" customWidth="1"/>
    <col min="9485" max="9485" width="23.5546875" style="2824" customWidth="1"/>
    <col min="9486" max="9486" width="16.6640625" style="2824" customWidth="1"/>
    <col min="9487" max="9487" width="19.6640625" style="2824" customWidth="1"/>
    <col min="9488" max="9489" width="9.109375" style="2824"/>
    <col min="9490" max="9490" width="11" style="2824" bestFit="1" customWidth="1"/>
    <col min="9491" max="9728" width="9.109375" style="2824"/>
    <col min="9729" max="9729" width="2.44140625" style="2824" customWidth="1"/>
    <col min="9730" max="9734" width="3.33203125" style="2824" customWidth="1"/>
    <col min="9735" max="9736" width="9.109375" style="2824"/>
    <col min="9737" max="9737" width="17.44140625" style="2824" customWidth="1"/>
    <col min="9738" max="9738" width="9.109375" style="2824"/>
    <col min="9739" max="9739" width="25.88671875" style="2824" customWidth="1"/>
    <col min="9740" max="9740" width="33.109375" style="2824" customWidth="1"/>
    <col min="9741" max="9741" width="23.5546875" style="2824" customWidth="1"/>
    <col min="9742" max="9742" width="16.6640625" style="2824" customWidth="1"/>
    <col min="9743" max="9743" width="19.6640625" style="2824" customWidth="1"/>
    <col min="9744" max="9745" width="9.109375" style="2824"/>
    <col min="9746" max="9746" width="11" style="2824" bestFit="1" customWidth="1"/>
    <col min="9747" max="9984" width="9.109375" style="2824"/>
    <col min="9985" max="9985" width="2.44140625" style="2824" customWidth="1"/>
    <col min="9986" max="9990" width="3.33203125" style="2824" customWidth="1"/>
    <col min="9991" max="9992" width="9.109375" style="2824"/>
    <col min="9993" max="9993" width="17.44140625" style="2824" customWidth="1"/>
    <col min="9994" max="9994" width="9.109375" style="2824"/>
    <col min="9995" max="9995" width="25.88671875" style="2824" customWidth="1"/>
    <col min="9996" max="9996" width="33.109375" style="2824" customWidth="1"/>
    <col min="9997" max="9997" width="23.5546875" style="2824" customWidth="1"/>
    <col min="9998" max="9998" width="16.6640625" style="2824" customWidth="1"/>
    <col min="9999" max="9999" width="19.6640625" style="2824" customWidth="1"/>
    <col min="10000" max="10001" width="9.109375" style="2824"/>
    <col min="10002" max="10002" width="11" style="2824" bestFit="1" customWidth="1"/>
    <col min="10003" max="10240" width="9.109375" style="2824"/>
    <col min="10241" max="10241" width="2.44140625" style="2824" customWidth="1"/>
    <col min="10242" max="10246" width="3.33203125" style="2824" customWidth="1"/>
    <col min="10247" max="10248" width="9.109375" style="2824"/>
    <col min="10249" max="10249" width="17.44140625" style="2824" customWidth="1"/>
    <col min="10250" max="10250" width="9.109375" style="2824"/>
    <col min="10251" max="10251" width="25.88671875" style="2824" customWidth="1"/>
    <col min="10252" max="10252" width="33.109375" style="2824" customWidth="1"/>
    <col min="10253" max="10253" width="23.5546875" style="2824" customWidth="1"/>
    <col min="10254" max="10254" width="16.6640625" style="2824" customWidth="1"/>
    <col min="10255" max="10255" width="19.6640625" style="2824" customWidth="1"/>
    <col min="10256" max="10257" width="9.109375" style="2824"/>
    <col min="10258" max="10258" width="11" style="2824" bestFit="1" customWidth="1"/>
    <col min="10259" max="10496" width="9.109375" style="2824"/>
    <col min="10497" max="10497" width="2.44140625" style="2824" customWidth="1"/>
    <col min="10498" max="10502" width="3.33203125" style="2824" customWidth="1"/>
    <col min="10503" max="10504" width="9.109375" style="2824"/>
    <col min="10505" max="10505" width="17.44140625" style="2824" customWidth="1"/>
    <col min="10506" max="10506" width="9.109375" style="2824"/>
    <col min="10507" max="10507" width="25.88671875" style="2824" customWidth="1"/>
    <col min="10508" max="10508" width="33.109375" style="2824" customWidth="1"/>
    <col min="10509" max="10509" width="23.5546875" style="2824" customWidth="1"/>
    <col min="10510" max="10510" width="16.6640625" style="2824" customWidth="1"/>
    <col min="10511" max="10511" width="19.6640625" style="2824" customWidth="1"/>
    <col min="10512" max="10513" width="9.109375" style="2824"/>
    <col min="10514" max="10514" width="11" style="2824" bestFit="1" customWidth="1"/>
    <col min="10515" max="10752" width="9.109375" style="2824"/>
    <col min="10753" max="10753" width="2.44140625" style="2824" customWidth="1"/>
    <col min="10754" max="10758" width="3.33203125" style="2824" customWidth="1"/>
    <col min="10759" max="10760" width="9.109375" style="2824"/>
    <col min="10761" max="10761" width="17.44140625" style="2824" customWidth="1"/>
    <col min="10762" max="10762" width="9.109375" style="2824"/>
    <col min="10763" max="10763" width="25.88671875" style="2824" customWidth="1"/>
    <col min="10764" max="10764" width="33.109375" style="2824" customWidth="1"/>
    <col min="10765" max="10765" width="23.5546875" style="2824" customWidth="1"/>
    <col min="10766" max="10766" width="16.6640625" style="2824" customWidth="1"/>
    <col min="10767" max="10767" width="19.6640625" style="2824" customWidth="1"/>
    <col min="10768" max="10769" width="9.109375" style="2824"/>
    <col min="10770" max="10770" width="11" style="2824" bestFit="1" customWidth="1"/>
    <col min="10771" max="11008" width="9.109375" style="2824"/>
    <col min="11009" max="11009" width="2.44140625" style="2824" customWidth="1"/>
    <col min="11010" max="11014" width="3.33203125" style="2824" customWidth="1"/>
    <col min="11015" max="11016" width="9.109375" style="2824"/>
    <col min="11017" max="11017" width="17.44140625" style="2824" customWidth="1"/>
    <col min="11018" max="11018" width="9.109375" style="2824"/>
    <col min="11019" max="11019" width="25.88671875" style="2824" customWidth="1"/>
    <col min="11020" max="11020" width="33.109375" style="2824" customWidth="1"/>
    <col min="11021" max="11021" width="23.5546875" style="2824" customWidth="1"/>
    <col min="11022" max="11022" width="16.6640625" style="2824" customWidth="1"/>
    <col min="11023" max="11023" width="19.6640625" style="2824" customWidth="1"/>
    <col min="11024" max="11025" width="9.109375" style="2824"/>
    <col min="11026" max="11026" width="11" style="2824" bestFit="1" customWidth="1"/>
    <col min="11027" max="11264" width="9.109375" style="2824"/>
    <col min="11265" max="11265" width="2.44140625" style="2824" customWidth="1"/>
    <col min="11266" max="11270" width="3.33203125" style="2824" customWidth="1"/>
    <col min="11271" max="11272" width="9.109375" style="2824"/>
    <col min="11273" max="11273" width="17.44140625" style="2824" customWidth="1"/>
    <col min="11274" max="11274" width="9.109375" style="2824"/>
    <col min="11275" max="11275" width="25.88671875" style="2824" customWidth="1"/>
    <col min="11276" max="11276" width="33.109375" style="2824" customWidth="1"/>
    <col min="11277" max="11277" width="23.5546875" style="2824" customWidth="1"/>
    <col min="11278" max="11278" width="16.6640625" style="2824" customWidth="1"/>
    <col min="11279" max="11279" width="19.6640625" style="2824" customWidth="1"/>
    <col min="11280" max="11281" width="9.109375" style="2824"/>
    <col min="11282" max="11282" width="11" style="2824" bestFit="1" customWidth="1"/>
    <col min="11283" max="11520" width="9.109375" style="2824"/>
    <col min="11521" max="11521" width="2.44140625" style="2824" customWidth="1"/>
    <col min="11522" max="11526" width="3.33203125" style="2824" customWidth="1"/>
    <col min="11527" max="11528" width="9.109375" style="2824"/>
    <col min="11529" max="11529" width="17.44140625" style="2824" customWidth="1"/>
    <col min="11530" max="11530" width="9.109375" style="2824"/>
    <col min="11531" max="11531" width="25.88671875" style="2824" customWidth="1"/>
    <col min="11532" max="11532" width="33.109375" style="2824" customWidth="1"/>
    <col min="11533" max="11533" width="23.5546875" style="2824" customWidth="1"/>
    <col min="11534" max="11534" width="16.6640625" style="2824" customWidth="1"/>
    <col min="11535" max="11535" width="19.6640625" style="2824" customWidth="1"/>
    <col min="11536" max="11537" width="9.109375" style="2824"/>
    <col min="11538" max="11538" width="11" style="2824" bestFit="1" customWidth="1"/>
    <col min="11539" max="11776" width="9.109375" style="2824"/>
    <col min="11777" max="11777" width="2.44140625" style="2824" customWidth="1"/>
    <col min="11778" max="11782" width="3.33203125" style="2824" customWidth="1"/>
    <col min="11783" max="11784" width="9.109375" style="2824"/>
    <col min="11785" max="11785" width="17.44140625" style="2824" customWidth="1"/>
    <col min="11786" max="11786" width="9.109375" style="2824"/>
    <col min="11787" max="11787" width="25.88671875" style="2824" customWidth="1"/>
    <col min="11788" max="11788" width="33.109375" style="2824" customWidth="1"/>
    <col min="11789" max="11789" width="23.5546875" style="2824" customWidth="1"/>
    <col min="11790" max="11790" width="16.6640625" style="2824" customWidth="1"/>
    <col min="11791" max="11791" width="19.6640625" style="2824" customWidth="1"/>
    <col min="11792" max="11793" width="9.109375" style="2824"/>
    <col min="11794" max="11794" width="11" style="2824" bestFit="1" customWidth="1"/>
    <col min="11795" max="12032" width="9.109375" style="2824"/>
    <col min="12033" max="12033" width="2.44140625" style="2824" customWidth="1"/>
    <col min="12034" max="12038" width="3.33203125" style="2824" customWidth="1"/>
    <col min="12039" max="12040" width="9.109375" style="2824"/>
    <col min="12041" max="12041" width="17.44140625" style="2824" customWidth="1"/>
    <col min="12042" max="12042" width="9.109375" style="2824"/>
    <col min="12043" max="12043" width="25.88671875" style="2824" customWidth="1"/>
    <col min="12044" max="12044" width="33.109375" style="2824" customWidth="1"/>
    <col min="12045" max="12045" width="23.5546875" style="2824" customWidth="1"/>
    <col min="12046" max="12046" width="16.6640625" style="2824" customWidth="1"/>
    <col min="12047" max="12047" width="19.6640625" style="2824" customWidth="1"/>
    <col min="12048" max="12049" width="9.109375" style="2824"/>
    <col min="12050" max="12050" width="11" style="2824" bestFit="1" customWidth="1"/>
    <col min="12051" max="12288" width="9.109375" style="2824"/>
    <col min="12289" max="12289" width="2.44140625" style="2824" customWidth="1"/>
    <col min="12290" max="12294" width="3.33203125" style="2824" customWidth="1"/>
    <col min="12295" max="12296" width="9.109375" style="2824"/>
    <col min="12297" max="12297" width="17.44140625" style="2824" customWidth="1"/>
    <col min="12298" max="12298" width="9.109375" style="2824"/>
    <col min="12299" max="12299" width="25.88671875" style="2824" customWidth="1"/>
    <col min="12300" max="12300" width="33.109375" style="2824" customWidth="1"/>
    <col min="12301" max="12301" width="23.5546875" style="2824" customWidth="1"/>
    <col min="12302" max="12302" width="16.6640625" style="2824" customWidth="1"/>
    <col min="12303" max="12303" width="19.6640625" style="2824" customWidth="1"/>
    <col min="12304" max="12305" width="9.109375" style="2824"/>
    <col min="12306" max="12306" width="11" style="2824" bestFit="1" customWidth="1"/>
    <col min="12307" max="12544" width="9.109375" style="2824"/>
    <col min="12545" max="12545" width="2.44140625" style="2824" customWidth="1"/>
    <col min="12546" max="12550" width="3.33203125" style="2824" customWidth="1"/>
    <col min="12551" max="12552" width="9.109375" style="2824"/>
    <col min="12553" max="12553" width="17.44140625" style="2824" customWidth="1"/>
    <col min="12554" max="12554" width="9.109375" style="2824"/>
    <col min="12555" max="12555" width="25.88671875" style="2824" customWidth="1"/>
    <col min="12556" max="12556" width="33.109375" style="2824" customWidth="1"/>
    <col min="12557" max="12557" width="23.5546875" style="2824" customWidth="1"/>
    <col min="12558" max="12558" width="16.6640625" style="2824" customWidth="1"/>
    <col min="12559" max="12559" width="19.6640625" style="2824" customWidth="1"/>
    <col min="12560" max="12561" width="9.109375" style="2824"/>
    <col min="12562" max="12562" width="11" style="2824" bestFit="1" customWidth="1"/>
    <col min="12563" max="12800" width="9.109375" style="2824"/>
    <col min="12801" max="12801" width="2.44140625" style="2824" customWidth="1"/>
    <col min="12802" max="12806" width="3.33203125" style="2824" customWidth="1"/>
    <col min="12807" max="12808" width="9.109375" style="2824"/>
    <col min="12809" max="12809" width="17.44140625" style="2824" customWidth="1"/>
    <col min="12810" max="12810" width="9.109375" style="2824"/>
    <col min="12811" max="12811" width="25.88671875" style="2824" customWidth="1"/>
    <col min="12812" max="12812" width="33.109375" style="2824" customWidth="1"/>
    <col min="12813" max="12813" width="23.5546875" style="2824" customWidth="1"/>
    <col min="12814" max="12814" width="16.6640625" style="2824" customWidth="1"/>
    <col min="12815" max="12815" width="19.6640625" style="2824" customWidth="1"/>
    <col min="12816" max="12817" width="9.109375" style="2824"/>
    <col min="12818" max="12818" width="11" style="2824" bestFit="1" customWidth="1"/>
    <col min="12819" max="13056" width="9.109375" style="2824"/>
    <col min="13057" max="13057" width="2.44140625" style="2824" customWidth="1"/>
    <col min="13058" max="13062" width="3.33203125" style="2824" customWidth="1"/>
    <col min="13063" max="13064" width="9.109375" style="2824"/>
    <col min="13065" max="13065" width="17.44140625" style="2824" customWidth="1"/>
    <col min="13066" max="13066" width="9.109375" style="2824"/>
    <col min="13067" max="13067" width="25.88671875" style="2824" customWidth="1"/>
    <col min="13068" max="13068" width="33.109375" style="2824" customWidth="1"/>
    <col min="13069" max="13069" width="23.5546875" style="2824" customWidth="1"/>
    <col min="13070" max="13070" width="16.6640625" style="2824" customWidth="1"/>
    <col min="13071" max="13071" width="19.6640625" style="2824" customWidth="1"/>
    <col min="13072" max="13073" width="9.109375" style="2824"/>
    <col min="13074" max="13074" width="11" style="2824" bestFit="1" customWidth="1"/>
    <col min="13075" max="13312" width="9.109375" style="2824"/>
    <col min="13313" max="13313" width="2.44140625" style="2824" customWidth="1"/>
    <col min="13314" max="13318" width="3.33203125" style="2824" customWidth="1"/>
    <col min="13319" max="13320" width="9.109375" style="2824"/>
    <col min="13321" max="13321" width="17.44140625" style="2824" customWidth="1"/>
    <col min="13322" max="13322" width="9.109375" style="2824"/>
    <col min="13323" max="13323" width="25.88671875" style="2824" customWidth="1"/>
    <col min="13324" max="13324" width="33.109375" style="2824" customWidth="1"/>
    <col min="13325" max="13325" width="23.5546875" style="2824" customWidth="1"/>
    <col min="13326" max="13326" width="16.6640625" style="2824" customWidth="1"/>
    <col min="13327" max="13327" width="19.6640625" style="2824" customWidth="1"/>
    <col min="13328" max="13329" width="9.109375" style="2824"/>
    <col min="13330" max="13330" width="11" style="2824" bestFit="1" customWidth="1"/>
    <col min="13331" max="13568" width="9.109375" style="2824"/>
    <col min="13569" max="13569" width="2.44140625" style="2824" customWidth="1"/>
    <col min="13570" max="13574" width="3.33203125" style="2824" customWidth="1"/>
    <col min="13575" max="13576" width="9.109375" style="2824"/>
    <col min="13577" max="13577" width="17.44140625" style="2824" customWidth="1"/>
    <col min="13578" max="13578" width="9.109375" style="2824"/>
    <col min="13579" max="13579" width="25.88671875" style="2824" customWidth="1"/>
    <col min="13580" max="13580" width="33.109375" style="2824" customWidth="1"/>
    <col min="13581" max="13581" width="23.5546875" style="2824" customWidth="1"/>
    <col min="13582" max="13582" width="16.6640625" style="2824" customWidth="1"/>
    <col min="13583" max="13583" width="19.6640625" style="2824" customWidth="1"/>
    <col min="13584" max="13585" width="9.109375" style="2824"/>
    <col min="13586" max="13586" width="11" style="2824" bestFit="1" customWidth="1"/>
    <col min="13587" max="13824" width="9.109375" style="2824"/>
    <col min="13825" max="13825" width="2.44140625" style="2824" customWidth="1"/>
    <col min="13826" max="13830" width="3.33203125" style="2824" customWidth="1"/>
    <col min="13831" max="13832" width="9.109375" style="2824"/>
    <col min="13833" max="13833" width="17.44140625" style="2824" customWidth="1"/>
    <col min="13834" max="13834" width="9.109375" style="2824"/>
    <col min="13835" max="13835" width="25.88671875" style="2824" customWidth="1"/>
    <col min="13836" max="13836" width="33.109375" style="2824" customWidth="1"/>
    <col min="13837" max="13837" width="23.5546875" style="2824" customWidth="1"/>
    <col min="13838" max="13838" width="16.6640625" style="2824" customWidth="1"/>
    <col min="13839" max="13839" width="19.6640625" style="2824" customWidth="1"/>
    <col min="13840" max="13841" width="9.109375" style="2824"/>
    <col min="13842" max="13842" width="11" style="2824" bestFit="1" customWidth="1"/>
    <col min="13843" max="14080" width="9.109375" style="2824"/>
    <col min="14081" max="14081" width="2.44140625" style="2824" customWidth="1"/>
    <col min="14082" max="14086" width="3.33203125" style="2824" customWidth="1"/>
    <col min="14087" max="14088" width="9.109375" style="2824"/>
    <col min="14089" max="14089" width="17.44140625" style="2824" customWidth="1"/>
    <col min="14090" max="14090" width="9.109375" style="2824"/>
    <col min="14091" max="14091" width="25.88671875" style="2824" customWidth="1"/>
    <col min="14092" max="14092" width="33.109375" style="2824" customWidth="1"/>
    <col min="14093" max="14093" width="23.5546875" style="2824" customWidth="1"/>
    <col min="14094" max="14094" width="16.6640625" style="2824" customWidth="1"/>
    <col min="14095" max="14095" width="19.6640625" style="2824" customWidth="1"/>
    <col min="14096" max="14097" width="9.109375" style="2824"/>
    <col min="14098" max="14098" width="11" style="2824" bestFit="1" customWidth="1"/>
    <col min="14099" max="14336" width="9.109375" style="2824"/>
    <col min="14337" max="14337" width="2.44140625" style="2824" customWidth="1"/>
    <col min="14338" max="14342" width="3.33203125" style="2824" customWidth="1"/>
    <col min="14343" max="14344" width="9.109375" style="2824"/>
    <col min="14345" max="14345" width="17.44140625" style="2824" customWidth="1"/>
    <col min="14346" max="14346" width="9.109375" style="2824"/>
    <col min="14347" max="14347" width="25.88671875" style="2824" customWidth="1"/>
    <col min="14348" max="14348" width="33.109375" style="2824" customWidth="1"/>
    <col min="14349" max="14349" width="23.5546875" style="2824" customWidth="1"/>
    <col min="14350" max="14350" width="16.6640625" style="2824" customWidth="1"/>
    <col min="14351" max="14351" width="19.6640625" style="2824" customWidth="1"/>
    <col min="14352" max="14353" width="9.109375" style="2824"/>
    <col min="14354" max="14354" width="11" style="2824" bestFit="1" customWidth="1"/>
    <col min="14355" max="14592" width="9.109375" style="2824"/>
    <col min="14593" max="14593" width="2.44140625" style="2824" customWidth="1"/>
    <col min="14594" max="14598" width="3.33203125" style="2824" customWidth="1"/>
    <col min="14599" max="14600" width="9.109375" style="2824"/>
    <col min="14601" max="14601" width="17.44140625" style="2824" customWidth="1"/>
    <col min="14602" max="14602" width="9.109375" style="2824"/>
    <col min="14603" max="14603" width="25.88671875" style="2824" customWidth="1"/>
    <col min="14604" max="14604" width="33.109375" style="2824" customWidth="1"/>
    <col min="14605" max="14605" width="23.5546875" style="2824" customWidth="1"/>
    <col min="14606" max="14606" width="16.6640625" style="2824" customWidth="1"/>
    <col min="14607" max="14607" width="19.6640625" style="2824" customWidth="1"/>
    <col min="14608" max="14609" width="9.109375" style="2824"/>
    <col min="14610" max="14610" width="11" style="2824" bestFit="1" customWidth="1"/>
    <col min="14611" max="14848" width="9.109375" style="2824"/>
    <col min="14849" max="14849" width="2.44140625" style="2824" customWidth="1"/>
    <col min="14850" max="14854" width="3.33203125" style="2824" customWidth="1"/>
    <col min="14855" max="14856" width="9.109375" style="2824"/>
    <col min="14857" max="14857" width="17.44140625" style="2824" customWidth="1"/>
    <col min="14858" max="14858" width="9.109375" style="2824"/>
    <col min="14859" max="14859" width="25.88671875" style="2824" customWidth="1"/>
    <col min="14860" max="14860" width="33.109375" style="2824" customWidth="1"/>
    <col min="14861" max="14861" width="23.5546875" style="2824" customWidth="1"/>
    <col min="14862" max="14862" width="16.6640625" style="2824" customWidth="1"/>
    <col min="14863" max="14863" width="19.6640625" style="2824" customWidth="1"/>
    <col min="14864" max="14865" width="9.109375" style="2824"/>
    <col min="14866" max="14866" width="11" style="2824" bestFit="1" customWidth="1"/>
    <col min="14867" max="15104" width="9.109375" style="2824"/>
    <col min="15105" max="15105" width="2.44140625" style="2824" customWidth="1"/>
    <col min="15106" max="15110" width="3.33203125" style="2824" customWidth="1"/>
    <col min="15111" max="15112" width="9.109375" style="2824"/>
    <col min="15113" max="15113" width="17.44140625" style="2824" customWidth="1"/>
    <col min="15114" max="15114" width="9.109375" style="2824"/>
    <col min="15115" max="15115" width="25.88671875" style="2824" customWidth="1"/>
    <col min="15116" max="15116" width="33.109375" style="2824" customWidth="1"/>
    <col min="15117" max="15117" width="23.5546875" style="2824" customWidth="1"/>
    <col min="15118" max="15118" width="16.6640625" style="2824" customWidth="1"/>
    <col min="15119" max="15119" width="19.6640625" style="2824" customWidth="1"/>
    <col min="15120" max="15121" width="9.109375" style="2824"/>
    <col min="15122" max="15122" width="11" style="2824" bestFit="1" customWidth="1"/>
    <col min="15123" max="15360" width="9.109375" style="2824"/>
    <col min="15361" max="15361" width="2.44140625" style="2824" customWidth="1"/>
    <col min="15362" max="15366" width="3.33203125" style="2824" customWidth="1"/>
    <col min="15367" max="15368" width="9.109375" style="2824"/>
    <col min="15369" max="15369" width="17.44140625" style="2824" customWidth="1"/>
    <col min="15370" max="15370" width="9.109375" style="2824"/>
    <col min="15371" max="15371" width="25.88671875" style="2824" customWidth="1"/>
    <col min="15372" max="15372" width="33.109375" style="2824" customWidth="1"/>
    <col min="15373" max="15373" width="23.5546875" style="2824" customWidth="1"/>
    <col min="15374" max="15374" width="16.6640625" style="2824" customWidth="1"/>
    <col min="15375" max="15375" width="19.6640625" style="2824" customWidth="1"/>
    <col min="15376" max="15377" width="9.109375" style="2824"/>
    <col min="15378" max="15378" width="11" style="2824" bestFit="1" customWidth="1"/>
    <col min="15379" max="15616" width="9.109375" style="2824"/>
    <col min="15617" max="15617" width="2.44140625" style="2824" customWidth="1"/>
    <col min="15618" max="15622" width="3.33203125" style="2824" customWidth="1"/>
    <col min="15623" max="15624" width="9.109375" style="2824"/>
    <col min="15625" max="15625" width="17.44140625" style="2824" customWidth="1"/>
    <col min="15626" max="15626" width="9.109375" style="2824"/>
    <col min="15627" max="15627" width="25.88671875" style="2824" customWidth="1"/>
    <col min="15628" max="15628" width="33.109375" style="2824" customWidth="1"/>
    <col min="15629" max="15629" width="23.5546875" style="2824" customWidth="1"/>
    <col min="15630" max="15630" width="16.6640625" style="2824" customWidth="1"/>
    <col min="15631" max="15631" width="19.6640625" style="2824" customWidth="1"/>
    <col min="15632" max="15633" width="9.109375" style="2824"/>
    <col min="15634" max="15634" width="11" style="2824" bestFit="1" customWidth="1"/>
    <col min="15635" max="15872" width="9.109375" style="2824"/>
    <col min="15873" max="15873" width="2.44140625" style="2824" customWidth="1"/>
    <col min="15874" max="15878" width="3.33203125" style="2824" customWidth="1"/>
    <col min="15879" max="15880" width="9.109375" style="2824"/>
    <col min="15881" max="15881" width="17.44140625" style="2824" customWidth="1"/>
    <col min="15882" max="15882" width="9.109375" style="2824"/>
    <col min="15883" max="15883" width="25.88671875" style="2824" customWidth="1"/>
    <col min="15884" max="15884" width="33.109375" style="2824" customWidth="1"/>
    <col min="15885" max="15885" width="23.5546875" style="2824" customWidth="1"/>
    <col min="15886" max="15886" width="16.6640625" style="2824" customWidth="1"/>
    <col min="15887" max="15887" width="19.6640625" style="2824" customWidth="1"/>
    <col min="15888" max="15889" width="9.109375" style="2824"/>
    <col min="15890" max="15890" width="11" style="2824" bestFit="1" customWidth="1"/>
    <col min="15891" max="16128" width="9.109375" style="2824"/>
    <col min="16129" max="16129" width="2.44140625" style="2824" customWidth="1"/>
    <col min="16130" max="16134" width="3.33203125" style="2824" customWidth="1"/>
    <col min="16135" max="16136" width="9.109375" style="2824"/>
    <col min="16137" max="16137" width="17.44140625" style="2824" customWidth="1"/>
    <col min="16138" max="16138" width="9.109375" style="2824"/>
    <col min="16139" max="16139" width="25.88671875" style="2824" customWidth="1"/>
    <col min="16140" max="16140" width="33.109375" style="2824" customWidth="1"/>
    <col min="16141" max="16141" width="23.5546875" style="2824" customWidth="1"/>
    <col min="16142" max="16142" width="16.6640625" style="2824" customWidth="1"/>
    <col min="16143" max="16143" width="19.6640625" style="2824" customWidth="1"/>
    <col min="16144" max="16145" width="9.109375" style="2824"/>
    <col min="16146" max="16146" width="11" style="2824" bestFit="1" customWidth="1"/>
    <col min="16147" max="16384" width="9.109375" style="2824"/>
  </cols>
  <sheetData>
    <row r="2" spans="2:17" ht="15" x14ac:dyDescent="0.25">
      <c r="B2" s="8866" t="s">
        <v>3197</v>
      </c>
      <c r="C2" s="8866"/>
      <c r="D2" s="8866"/>
      <c r="E2" s="8866"/>
      <c r="F2" s="8866"/>
      <c r="G2" s="8866"/>
      <c r="H2" s="8866"/>
      <c r="I2" s="8866"/>
      <c r="J2" s="8866"/>
      <c r="K2" s="8866"/>
      <c r="L2" s="8866"/>
      <c r="M2" s="8866"/>
      <c r="N2" s="8866"/>
      <c r="O2" s="8866"/>
      <c r="P2" s="2823"/>
      <c r="Q2" s="2823"/>
    </row>
    <row r="3" spans="2:17" ht="15" x14ac:dyDescent="0.25">
      <c r="B3" s="2825"/>
      <c r="C3" s="2825"/>
      <c r="D3" s="2825"/>
      <c r="E3" s="2825"/>
      <c r="F3" s="2825"/>
      <c r="G3" s="2825"/>
      <c r="H3" s="2825"/>
      <c r="I3" s="2825"/>
      <c r="J3" s="2825"/>
      <c r="K3" s="2825"/>
      <c r="L3" s="2825"/>
      <c r="M3" s="2825"/>
      <c r="N3" s="2825"/>
      <c r="O3" s="2825"/>
      <c r="P3" s="2825"/>
      <c r="Q3" s="2825"/>
    </row>
    <row r="4" spans="2:17" ht="15" x14ac:dyDescent="0.25">
      <c r="B4" s="2826" t="s">
        <v>3983</v>
      </c>
      <c r="C4" s="2826"/>
      <c r="D4" s="2826"/>
      <c r="E4" s="2826"/>
      <c r="F4" s="2826"/>
      <c r="G4" s="2827"/>
      <c r="H4" s="2827"/>
      <c r="I4" s="2827"/>
      <c r="J4" s="2827"/>
      <c r="K4" s="2827"/>
      <c r="L4" s="2827"/>
      <c r="M4" s="2827"/>
      <c r="N4" s="2827"/>
      <c r="O4" s="2827"/>
      <c r="P4" s="2827"/>
      <c r="Q4" s="2827"/>
    </row>
    <row r="5" spans="2:17" ht="13.8" thickBot="1" x14ac:dyDescent="0.3"/>
    <row r="6" spans="2:17" ht="13.8" x14ac:dyDescent="0.25">
      <c r="B6" s="8867" t="s">
        <v>59</v>
      </c>
      <c r="C6" s="8868"/>
      <c r="D6" s="8868"/>
      <c r="E6" s="8868"/>
      <c r="F6" s="8869"/>
      <c r="G6" s="8876" t="s">
        <v>3984</v>
      </c>
      <c r="H6" s="8877"/>
      <c r="I6" s="8878"/>
      <c r="J6" s="8879" t="s">
        <v>62</v>
      </c>
      <c r="K6" s="8880"/>
      <c r="L6" s="8880"/>
      <c r="M6" s="2828"/>
      <c r="N6" s="2828"/>
      <c r="O6" s="2829" t="s">
        <v>235</v>
      </c>
      <c r="P6" s="2830"/>
    </row>
    <row r="7" spans="2:17" ht="13.8" x14ac:dyDescent="0.25">
      <c r="B7" s="8870"/>
      <c r="C7" s="8871"/>
      <c r="D7" s="8871"/>
      <c r="E7" s="8871"/>
      <c r="F7" s="8872"/>
      <c r="G7" s="8881" t="s">
        <v>3985</v>
      </c>
      <c r="H7" s="8882"/>
      <c r="I7" s="8883"/>
      <c r="J7" s="8882" t="s">
        <v>65</v>
      </c>
      <c r="K7" s="8882"/>
      <c r="L7" s="2831" t="s">
        <v>66</v>
      </c>
      <c r="M7" s="2832" t="s">
        <v>63</v>
      </c>
      <c r="N7" s="2832" t="s">
        <v>234</v>
      </c>
      <c r="O7" s="2833" t="s">
        <v>3986</v>
      </c>
      <c r="P7" s="2830"/>
    </row>
    <row r="8" spans="2:17" ht="14.4" thickBot="1" x14ac:dyDescent="0.3">
      <c r="B8" s="8873"/>
      <c r="C8" s="8874"/>
      <c r="D8" s="8874"/>
      <c r="E8" s="8874"/>
      <c r="F8" s="8875"/>
      <c r="G8" s="8884" t="s">
        <v>3987</v>
      </c>
      <c r="H8" s="8885"/>
      <c r="I8" s="8886"/>
      <c r="J8" s="2834"/>
      <c r="K8" s="2834"/>
      <c r="L8" s="2835"/>
      <c r="M8" s="2835"/>
      <c r="N8" s="2835"/>
      <c r="O8" s="2836"/>
      <c r="P8" s="2830"/>
    </row>
    <row r="9" spans="2:17" ht="15.75" customHeight="1" thickBot="1" x14ac:dyDescent="0.3">
      <c r="B9" s="8855">
        <v>1</v>
      </c>
      <c r="C9" s="8856"/>
      <c r="D9" s="8856"/>
      <c r="E9" s="8856"/>
      <c r="F9" s="8857"/>
      <c r="G9" s="8858">
        <v>2</v>
      </c>
      <c r="H9" s="8856"/>
      <c r="I9" s="8857"/>
      <c r="J9" s="8856">
        <v>3</v>
      </c>
      <c r="K9" s="8856"/>
      <c r="L9" s="2837">
        <v>4</v>
      </c>
      <c r="M9" s="2837">
        <v>5</v>
      </c>
      <c r="N9" s="2837">
        <v>6</v>
      </c>
      <c r="O9" s="2838">
        <v>7</v>
      </c>
    </row>
    <row r="10" spans="2:17" ht="13.8" thickBot="1" x14ac:dyDescent="0.3">
      <c r="B10" s="2839"/>
      <c r="C10" s="2840"/>
      <c r="D10" s="2840"/>
      <c r="E10" s="2840"/>
      <c r="F10" s="2840"/>
      <c r="G10" s="2841" t="s">
        <v>665</v>
      </c>
      <c r="H10" s="2840"/>
      <c r="I10" s="2842"/>
      <c r="J10" s="2840"/>
      <c r="K10" s="2840"/>
      <c r="L10" s="2837"/>
      <c r="M10" s="2837"/>
      <c r="N10" s="2837"/>
      <c r="O10" s="2838"/>
    </row>
    <row r="11" spans="2:17" ht="13.8" thickBot="1" x14ac:dyDescent="0.3">
      <c r="B11" s="2843"/>
      <c r="C11" s="2844"/>
      <c r="D11" s="2844"/>
      <c r="E11" s="2844"/>
      <c r="F11" s="2844"/>
      <c r="G11" s="2845" t="s">
        <v>3988</v>
      </c>
      <c r="H11" s="2844"/>
      <c r="I11" s="2846"/>
      <c r="J11" s="2844"/>
      <c r="K11" s="2844"/>
      <c r="L11" s="2847"/>
      <c r="M11" s="2847"/>
      <c r="N11" s="2847"/>
      <c r="O11" s="2848"/>
    </row>
    <row r="12" spans="2:17" ht="13.8" thickBot="1" x14ac:dyDescent="0.3">
      <c r="B12" s="2849">
        <v>5</v>
      </c>
      <c r="C12" s="2850">
        <v>1</v>
      </c>
      <c r="D12" s="2850"/>
      <c r="E12" s="2850"/>
      <c r="F12" s="2850"/>
      <c r="G12" s="2851" t="s">
        <v>68</v>
      </c>
      <c r="H12" s="2852"/>
      <c r="I12" s="2853"/>
      <c r="J12" s="8859"/>
      <c r="K12" s="8860"/>
      <c r="L12" s="2854"/>
      <c r="M12" s="2854"/>
      <c r="N12" s="2854"/>
      <c r="O12" s="2855">
        <f>O13</f>
        <v>13288795000</v>
      </c>
    </row>
    <row r="13" spans="2:17" ht="30.75" customHeight="1" x14ac:dyDescent="0.25">
      <c r="B13" s="2856"/>
      <c r="C13" s="2857"/>
      <c r="D13" s="2857"/>
      <c r="E13" s="2857"/>
      <c r="F13" s="2857"/>
      <c r="G13" s="2858" t="s">
        <v>3880</v>
      </c>
      <c r="H13" s="2859"/>
      <c r="I13" s="2860"/>
      <c r="J13" s="8861" t="s">
        <v>3881</v>
      </c>
      <c r="K13" s="8862"/>
      <c r="L13" s="2861"/>
      <c r="M13" s="2862" t="s">
        <v>297</v>
      </c>
      <c r="N13" s="2863" t="s">
        <v>3989</v>
      </c>
      <c r="O13" s="2864">
        <v>13288795000</v>
      </c>
    </row>
    <row r="14" spans="2:17" ht="13.8" thickBot="1" x14ac:dyDescent="0.3">
      <c r="B14" s="2856"/>
      <c r="C14" s="2857"/>
      <c r="D14" s="2857"/>
      <c r="E14" s="2857"/>
      <c r="F14" s="2857"/>
      <c r="G14" s="2865"/>
      <c r="H14" s="2859"/>
      <c r="I14" s="2860"/>
      <c r="J14" s="2859"/>
      <c r="K14" s="2859"/>
      <c r="L14" s="2866"/>
      <c r="M14" s="2866"/>
      <c r="N14" s="2866"/>
      <c r="O14" s="2867"/>
    </row>
    <row r="15" spans="2:17" ht="13.8" thickBot="1" x14ac:dyDescent="0.3">
      <c r="B15" s="2849">
        <v>5</v>
      </c>
      <c r="C15" s="2850">
        <v>2</v>
      </c>
      <c r="D15" s="2850"/>
      <c r="E15" s="2850"/>
      <c r="F15" s="2850"/>
      <c r="G15" s="2851" t="s">
        <v>3375</v>
      </c>
      <c r="H15" s="2852"/>
      <c r="I15" s="2853"/>
      <c r="J15" s="2852"/>
      <c r="K15" s="2852"/>
      <c r="L15" s="2868"/>
      <c r="M15" s="2868"/>
      <c r="N15" s="2868"/>
      <c r="O15" s="2869">
        <f>O16+O32+O45+O47+O51+O56+O58+O64+O66+O83+O89+O91+O95+O118+O123+O125+O128</f>
        <v>5062940000</v>
      </c>
    </row>
    <row r="16" spans="2:17" ht="66" customHeight="1" thickBot="1" x14ac:dyDescent="0.3">
      <c r="B16" s="2870">
        <v>2</v>
      </c>
      <c r="C16" s="2871" t="s">
        <v>72</v>
      </c>
      <c r="D16" s="2871" t="s">
        <v>67</v>
      </c>
      <c r="E16" s="2872" t="s">
        <v>67</v>
      </c>
      <c r="F16" s="2873"/>
      <c r="G16" s="8863" t="s">
        <v>73</v>
      </c>
      <c r="H16" s="8864"/>
      <c r="I16" s="8865"/>
      <c r="J16" s="8863" t="s">
        <v>3990</v>
      </c>
      <c r="K16" s="8865"/>
      <c r="L16" s="2874"/>
      <c r="M16" s="2875">
        <v>1</v>
      </c>
      <c r="N16" s="2874" t="s">
        <v>3991</v>
      </c>
      <c r="O16" s="2876">
        <f>SUM(O17:O31)</f>
        <v>1239541020</v>
      </c>
    </row>
    <row r="17" spans="2:15" ht="57.75" customHeight="1" x14ac:dyDescent="0.25">
      <c r="B17" s="2877">
        <v>2</v>
      </c>
      <c r="C17" s="2878" t="s">
        <v>72</v>
      </c>
      <c r="D17" s="2878" t="s">
        <v>67</v>
      </c>
      <c r="E17" s="2878" t="s">
        <v>67</v>
      </c>
      <c r="F17" s="2879" t="s">
        <v>67</v>
      </c>
      <c r="G17" s="2880" t="s">
        <v>248</v>
      </c>
      <c r="H17" s="2881"/>
      <c r="I17" s="2882"/>
      <c r="J17" s="8893" t="s">
        <v>3992</v>
      </c>
      <c r="K17" s="8894"/>
      <c r="L17" s="2883" t="s">
        <v>3993</v>
      </c>
      <c r="M17" s="2884" t="s">
        <v>3994</v>
      </c>
      <c r="N17" s="2885" t="s">
        <v>3989</v>
      </c>
      <c r="O17" s="2886">
        <v>1500000</v>
      </c>
    </row>
    <row r="18" spans="2:15" ht="43.5" customHeight="1" x14ac:dyDescent="0.25">
      <c r="B18" s="2887">
        <v>2</v>
      </c>
      <c r="C18" s="2888" t="s">
        <v>72</v>
      </c>
      <c r="D18" s="2888" t="s">
        <v>67</v>
      </c>
      <c r="E18" s="2888" t="s">
        <v>67</v>
      </c>
      <c r="F18" s="2889" t="s">
        <v>72</v>
      </c>
      <c r="G18" s="8890" t="s">
        <v>2075</v>
      </c>
      <c r="H18" s="8891"/>
      <c r="I18" s="8892"/>
      <c r="J18" s="8890" t="s">
        <v>3995</v>
      </c>
      <c r="K18" s="8892"/>
      <c r="L18" s="2890" t="s">
        <v>3996</v>
      </c>
      <c r="M18" s="2890" t="s">
        <v>3997</v>
      </c>
      <c r="N18" s="2890" t="s">
        <v>3989</v>
      </c>
      <c r="O18" s="2891">
        <v>123600000</v>
      </c>
    </row>
    <row r="19" spans="2:15" ht="48" hidden="1" customHeight="1" x14ac:dyDescent="0.25">
      <c r="B19" s="2892">
        <v>2</v>
      </c>
      <c r="C19" s="2893" t="s">
        <v>72</v>
      </c>
      <c r="D19" s="2893" t="s">
        <v>67</v>
      </c>
      <c r="E19" s="2893" t="s">
        <v>67</v>
      </c>
      <c r="F19" s="2894" t="s">
        <v>114</v>
      </c>
      <c r="G19" s="8895" t="s">
        <v>3998</v>
      </c>
      <c r="H19" s="8896"/>
      <c r="I19" s="8897"/>
      <c r="J19" s="8887" t="s">
        <v>3999</v>
      </c>
      <c r="K19" s="8889"/>
      <c r="L19" s="2895" t="s">
        <v>3996</v>
      </c>
      <c r="M19" s="2895" t="s">
        <v>1945</v>
      </c>
      <c r="N19" s="2895" t="s">
        <v>3989</v>
      </c>
      <c r="O19" s="2896">
        <v>0</v>
      </c>
    </row>
    <row r="20" spans="2:15" ht="60" customHeight="1" x14ac:dyDescent="0.25">
      <c r="B20" s="2887">
        <v>2</v>
      </c>
      <c r="C20" s="2888" t="s">
        <v>72</v>
      </c>
      <c r="D20" s="2888" t="s">
        <v>67</v>
      </c>
      <c r="E20" s="2888" t="s">
        <v>67</v>
      </c>
      <c r="F20" s="2889" t="s">
        <v>139</v>
      </c>
      <c r="G20" s="8890" t="s">
        <v>677</v>
      </c>
      <c r="H20" s="8891"/>
      <c r="I20" s="8892"/>
      <c r="J20" s="8890" t="s">
        <v>4000</v>
      </c>
      <c r="K20" s="8892"/>
      <c r="L20" s="2890" t="s">
        <v>3996</v>
      </c>
      <c r="M20" s="2890" t="s">
        <v>4001</v>
      </c>
      <c r="N20" s="2890" t="s">
        <v>3989</v>
      </c>
      <c r="O20" s="2891">
        <v>15500000</v>
      </c>
    </row>
    <row r="21" spans="2:15" ht="45" hidden="1" customHeight="1" x14ac:dyDescent="0.25">
      <c r="B21" s="2897">
        <v>2</v>
      </c>
      <c r="C21" s="2898" t="s">
        <v>72</v>
      </c>
      <c r="D21" s="2898" t="s">
        <v>67</v>
      </c>
      <c r="E21" s="2898" t="s">
        <v>67</v>
      </c>
      <c r="F21" s="2899" t="s">
        <v>119</v>
      </c>
      <c r="G21" s="8887" t="s">
        <v>679</v>
      </c>
      <c r="H21" s="8888"/>
      <c r="I21" s="8889"/>
      <c r="J21" s="8887" t="s">
        <v>4002</v>
      </c>
      <c r="K21" s="8889"/>
      <c r="L21" s="2895" t="s">
        <v>3996</v>
      </c>
      <c r="M21" s="2895" t="s">
        <v>4003</v>
      </c>
      <c r="N21" s="2895" t="s">
        <v>3989</v>
      </c>
      <c r="O21" s="2896">
        <v>0</v>
      </c>
    </row>
    <row r="22" spans="2:15" ht="110.25" customHeight="1" x14ac:dyDescent="0.25">
      <c r="B22" s="2887">
        <v>2</v>
      </c>
      <c r="C22" s="2888" t="s">
        <v>72</v>
      </c>
      <c r="D22" s="2888" t="s">
        <v>67</v>
      </c>
      <c r="E22" s="2888" t="s">
        <v>67</v>
      </c>
      <c r="F22" s="2889" t="s">
        <v>185</v>
      </c>
      <c r="G22" s="8890" t="s">
        <v>89</v>
      </c>
      <c r="H22" s="8891"/>
      <c r="I22" s="8892"/>
      <c r="J22" s="8890" t="s">
        <v>4004</v>
      </c>
      <c r="K22" s="8892"/>
      <c r="L22" s="2890" t="s">
        <v>3996</v>
      </c>
      <c r="M22" s="2890" t="s">
        <v>4005</v>
      </c>
      <c r="N22" s="2890" t="s">
        <v>3989</v>
      </c>
      <c r="O22" s="2891">
        <v>50140000</v>
      </c>
    </row>
    <row r="23" spans="2:15" ht="56.25" customHeight="1" x14ac:dyDescent="0.25">
      <c r="B23" s="2887">
        <v>2</v>
      </c>
      <c r="C23" s="2888" t="s">
        <v>72</v>
      </c>
      <c r="D23" s="2888" t="s">
        <v>67</v>
      </c>
      <c r="E23" s="2888" t="s">
        <v>67</v>
      </c>
      <c r="F23" s="2900">
        <f t="shared" ref="F23:F28" si="0">F22+1</f>
        <v>11</v>
      </c>
      <c r="G23" s="8890" t="s">
        <v>282</v>
      </c>
      <c r="H23" s="8891"/>
      <c r="I23" s="8892"/>
      <c r="J23" s="8890" t="s">
        <v>4006</v>
      </c>
      <c r="K23" s="8892"/>
      <c r="L23" s="2890" t="s">
        <v>3996</v>
      </c>
      <c r="M23" s="2890" t="s">
        <v>4007</v>
      </c>
      <c r="N23" s="2890" t="s">
        <v>3989</v>
      </c>
      <c r="O23" s="2891">
        <v>28990000</v>
      </c>
    </row>
    <row r="24" spans="2:15" ht="69" customHeight="1" x14ac:dyDescent="0.25">
      <c r="B24" s="2887">
        <v>2</v>
      </c>
      <c r="C24" s="2888" t="s">
        <v>72</v>
      </c>
      <c r="D24" s="2888" t="s">
        <v>67</v>
      </c>
      <c r="E24" s="2888" t="s">
        <v>67</v>
      </c>
      <c r="F24" s="2900">
        <f t="shared" si="0"/>
        <v>12</v>
      </c>
      <c r="G24" s="8890" t="s">
        <v>4008</v>
      </c>
      <c r="H24" s="8891"/>
      <c r="I24" s="8892"/>
      <c r="J24" s="8890" t="s">
        <v>4009</v>
      </c>
      <c r="K24" s="8892"/>
      <c r="L24" s="2890" t="s">
        <v>3996</v>
      </c>
      <c r="M24" s="2890" t="s">
        <v>4010</v>
      </c>
      <c r="N24" s="2890" t="s">
        <v>3989</v>
      </c>
      <c r="O24" s="2891">
        <v>4806020</v>
      </c>
    </row>
    <row r="25" spans="2:15" ht="56.25" customHeight="1" x14ac:dyDescent="0.25">
      <c r="B25" s="2887">
        <v>2</v>
      </c>
      <c r="C25" s="2888" t="s">
        <v>72</v>
      </c>
      <c r="D25" s="2888" t="s">
        <v>67</v>
      </c>
      <c r="E25" s="2888" t="s">
        <v>67</v>
      </c>
      <c r="F25" s="2900">
        <v>15</v>
      </c>
      <c r="G25" s="8890" t="s">
        <v>4011</v>
      </c>
      <c r="H25" s="8891"/>
      <c r="I25" s="8892"/>
      <c r="J25" s="8890" t="s">
        <v>4012</v>
      </c>
      <c r="K25" s="8892"/>
      <c r="L25" s="2890" t="s">
        <v>3996</v>
      </c>
      <c r="M25" s="2890" t="s">
        <v>4013</v>
      </c>
      <c r="N25" s="2890" t="s">
        <v>3989</v>
      </c>
      <c r="O25" s="2891">
        <v>13200000</v>
      </c>
    </row>
    <row r="26" spans="2:15" ht="57" customHeight="1" x14ac:dyDescent="0.25">
      <c r="B26" s="2887">
        <v>2</v>
      </c>
      <c r="C26" s="2888" t="s">
        <v>72</v>
      </c>
      <c r="D26" s="2888" t="s">
        <v>67</v>
      </c>
      <c r="E26" s="2888" t="s">
        <v>67</v>
      </c>
      <c r="F26" s="2900">
        <f>F25+2</f>
        <v>17</v>
      </c>
      <c r="G26" s="8890" t="s">
        <v>287</v>
      </c>
      <c r="H26" s="8891"/>
      <c r="I26" s="8892"/>
      <c r="J26" s="8890" t="s">
        <v>4014</v>
      </c>
      <c r="K26" s="8892"/>
      <c r="L26" s="2890" t="s">
        <v>4015</v>
      </c>
      <c r="M26" s="2890" t="s">
        <v>4016</v>
      </c>
      <c r="N26" s="2890" t="s">
        <v>3989</v>
      </c>
      <c r="O26" s="2891">
        <v>19635000</v>
      </c>
    </row>
    <row r="27" spans="2:15" ht="52.8" x14ac:dyDescent="0.25">
      <c r="B27" s="2887">
        <v>2</v>
      </c>
      <c r="C27" s="2888" t="s">
        <v>72</v>
      </c>
      <c r="D27" s="2888" t="s">
        <v>67</v>
      </c>
      <c r="E27" s="2888" t="s">
        <v>67</v>
      </c>
      <c r="F27" s="2900">
        <f t="shared" si="0"/>
        <v>18</v>
      </c>
      <c r="G27" s="8890" t="s">
        <v>4017</v>
      </c>
      <c r="H27" s="8891"/>
      <c r="I27" s="8892"/>
      <c r="J27" s="8890" t="s">
        <v>4018</v>
      </c>
      <c r="K27" s="8892"/>
      <c r="L27" s="2890" t="s">
        <v>4019</v>
      </c>
      <c r="M27" s="2890" t="s">
        <v>4020</v>
      </c>
      <c r="N27" s="2890" t="s">
        <v>4021</v>
      </c>
      <c r="O27" s="2891">
        <v>403230000</v>
      </c>
    </row>
    <row r="28" spans="2:15" ht="54" customHeight="1" x14ac:dyDescent="0.25">
      <c r="B28" s="2887">
        <v>2</v>
      </c>
      <c r="C28" s="2888" t="s">
        <v>72</v>
      </c>
      <c r="D28" s="2888" t="s">
        <v>67</v>
      </c>
      <c r="E28" s="2888" t="s">
        <v>67</v>
      </c>
      <c r="F28" s="2900">
        <f t="shared" si="0"/>
        <v>19</v>
      </c>
      <c r="G28" s="8890" t="s">
        <v>260</v>
      </c>
      <c r="H28" s="8891"/>
      <c r="I28" s="8892"/>
      <c r="J28" s="8890" t="s">
        <v>4022</v>
      </c>
      <c r="K28" s="8892"/>
      <c r="L28" s="2890" t="s">
        <v>4023</v>
      </c>
      <c r="M28" s="2890" t="s">
        <v>2622</v>
      </c>
      <c r="N28" s="2890" t="s">
        <v>3989</v>
      </c>
      <c r="O28" s="2891">
        <v>420500000</v>
      </c>
    </row>
    <row r="29" spans="2:15" ht="55.5" customHeight="1" x14ac:dyDescent="0.25">
      <c r="B29" s="2887">
        <v>2</v>
      </c>
      <c r="C29" s="2888" t="s">
        <v>72</v>
      </c>
      <c r="D29" s="2888" t="s">
        <v>67</v>
      </c>
      <c r="E29" s="2888" t="s">
        <v>67</v>
      </c>
      <c r="F29" s="2900">
        <f>F28+2</f>
        <v>21</v>
      </c>
      <c r="G29" s="8890" t="s">
        <v>1123</v>
      </c>
      <c r="H29" s="8891"/>
      <c r="I29" s="8892"/>
      <c r="J29" s="8890" t="s">
        <v>4024</v>
      </c>
      <c r="K29" s="8892"/>
      <c r="L29" s="2890" t="s">
        <v>3996</v>
      </c>
      <c r="M29" s="2890" t="s">
        <v>4025</v>
      </c>
      <c r="N29" s="2890" t="s">
        <v>3989</v>
      </c>
      <c r="O29" s="2891">
        <v>10000000</v>
      </c>
    </row>
    <row r="30" spans="2:15" ht="56.25" customHeight="1" x14ac:dyDescent="0.25">
      <c r="B30" s="2887">
        <v>2</v>
      </c>
      <c r="C30" s="2888" t="s">
        <v>72</v>
      </c>
      <c r="D30" s="2888" t="s">
        <v>67</v>
      </c>
      <c r="E30" s="2888" t="s">
        <v>67</v>
      </c>
      <c r="F30" s="2900">
        <v>26</v>
      </c>
      <c r="G30" s="8890" t="s">
        <v>3388</v>
      </c>
      <c r="H30" s="8891"/>
      <c r="I30" s="8892"/>
      <c r="J30" s="8890" t="s">
        <v>4026</v>
      </c>
      <c r="K30" s="8892"/>
      <c r="L30" s="2890" t="s">
        <v>4027</v>
      </c>
      <c r="M30" s="2890" t="s">
        <v>4028</v>
      </c>
      <c r="N30" s="2890" t="s">
        <v>3989</v>
      </c>
      <c r="O30" s="2891">
        <v>91940000</v>
      </c>
    </row>
    <row r="31" spans="2:15" ht="30.75" customHeight="1" thickBot="1" x14ac:dyDescent="0.3">
      <c r="B31" s="2901">
        <v>2</v>
      </c>
      <c r="C31" s="2902" t="s">
        <v>72</v>
      </c>
      <c r="D31" s="2902" t="s">
        <v>67</v>
      </c>
      <c r="E31" s="2902" t="s">
        <v>67</v>
      </c>
      <c r="F31" s="2903">
        <v>28</v>
      </c>
      <c r="G31" s="8903" t="s">
        <v>3756</v>
      </c>
      <c r="H31" s="8904"/>
      <c r="I31" s="8905"/>
      <c r="J31" s="8903" t="s">
        <v>4029</v>
      </c>
      <c r="K31" s="8905"/>
      <c r="L31" s="2904" t="s">
        <v>4030</v>
      </c>
      <c r="M31" s="2904" t="s">
        <v>4031</v>
      </c>
      <c r="N31" s="2904" t="s">
        <v>3989</v>
      </c>
      <c r="O31" s="2905">
        <v>56500000</v>
      </c>
    </row>
    <row r="32" spans="2:15" ht="66.599999999999994" thickBot="1" x14ac:dyDescent="0.3">
      <c r="B32" s="2906">
        <v>2</v>
      </c>
      <c r="C32" s="2907" t="s">
        <v>72</v>
      </c>
      <c r="D32" s="2907" t="s">
        <v>67</v>
      </c>
      <c r="E32" s="2907" t="s">
        <v>72</v>
      </c>
      <c r="F32" s="2908"/>
      <c r="G32" s="8863" t="s">
        <v>4032</v>
      </c>
      <c r="H32" s="8864"/>
      <c r="I32" s="8865"/>
      <c r="J32" s="8863" t="s">
        <v>3990</v>
      </c>
      <c r="K32" s="8865"/>
      <c r="L32" s="2874"/>
      <c r="M32" s="2875">
        <v>1</v>
      </c>
      <c r="N32" s="2909" t="s">
        <v>3991</v>
      </c>
      <c r="O32" s="2876">
        <f>SUM(O33:O44)</f>
        <v>1510486480</v>
      </c>
    </row>
    <row r="33" spans="2:15" ht="42.75" customHeight="1" x14ac:dyDescent="0.25">
      <c r="B33" s="2877">
        <v>2</v>
      </c>
      <c r="C33" s="2878" t="s">
        <v>72</v>
      </c>
      <c r="D33" s="2878" t="s">
        <v>67</v>
      </c>
      <c r="E33" s="2878" t="s">
        <v>72</v>
      </c>
      <c r="F33" s="2878" t="s">
        <v>109</v>
      </c>
      <c r="G33" s="8893" t="s">
        <v>516</v>
      </c>
      <c r="H33" s="8898"/>
      <c r="I33" s="8899"/>
      <c r="J33" s="8893" t="s">
        <v>4033</v>
      </c>
      <c r="K33" s="8900"/>
      <c r="L33" s="2883" t="s">
        <v>4034</v>
      </c>
      <c r="M33" s="2883" t="s">
        <v>1239</v>
      </c>
      <c r="N33" s="2890" t="s">
        <v>4035</v>
      </c>
      <c r="O33" s="2910">
        <v>410288480</v>
      </c>
    </row>
    <row r="34" spans="2:15" ht="55.5" customHeight="1" x14ac:dyDescent="0.25">
      <c r="B34" s="2887">
        <v>2</v>
      </c>
      <c r="C34" s="2888" t="s">
        <v>72</v>
      </c>
      <c r="D34" s="2888" t="s">
        <v>67</v>
      </c>
      <c r="E34" s="2888" t="s">
        <v>72</v>
      </c>
      <c r="F34" s="2888" t="s">
        <v>114</v>
      </c>
      <c r="G34" s="8890" t="s">
        <v>939</v>
      </c>
      <c r="H34" s="8901"/>
      <c r="I34" s="8902"/>
      <c r="J34" s="8890" t="s">
        <v>4036</v>
      </c>
      <c r="K34" s="8902"/>
      <c r="L34" s="2890" t="s">
        <v>4037</v>
      </c>
      <c r="M34" s="2890" t="s">
        <v>1801</v>
      </c>
      <c r="N34" s="2890" t="s">
        <v>3989</v>
      </c>
      <c r="O34" s="2891">
        <v>527500000</v>
      </c>
    </row>
    <row r="35" spans="2:15" ht="43.5" customHeight="1" x14ac:dyDescent="0.25">
      <c r="B35" s="2887">
        <v>2</v>
      </c>
      <c r="C35" s="2888" t="s">
        <v>72</v>
      </c>
      <c r="D35" s="2888" t="s">
        <v>67</v>
      </c>
      <c r="E35" s="2888" t="s">
        <v>72</v>
      </c>
      <c r="F35" s="2888" t="s">
        <v>81</v>
      </c>
      <c r="G35" s="8890" t="s">
        <v>688</v>
      </c>
      <c r="H35" s="8901"/>
      <c r="I35" s="8902"/>
      <c r="J35" s="8890" t="s">
        <v>4038</v>
      </c>
      <c r="K35" s="8902"/>
      <c r="L35" s="2890" t="s">
        <v>4039</v>
      </c>
      <c r="M35" s="2890" t="s">
        <v>4040</v>
      </c>
      <c r="N35" s="2890" t="s">
        <v>3989</v>
      </c>
      <c r="O35" s="2891">
        <v>88100000</v>
      </c>
    </row>
    <row r="36" spans="2:15" ht="41.25" customHeight="1" x14ac:dyDescent="0.25">
      <c r="B36" s="2887">
        <v>2</v>
      </c>
      <c r="C36" s="2888" t="s">
        <v>72</v>
      </c>
      <c r="D36" s="2888" t="s">
        <v>67</v>
      </c>
      <c r="E36" s="2888" t="s">
        <v>72</v>
      </c>
      <c r="F36" s="2888" t="s">
        <v>119</v>
      </c>
      <c r="G36" s="8890" t="s">
        <v>120</v>
      </c>
      <c r="H36" s="8901"/>
      <c r="I36" s="8902"/>
      <c r="J36" s="8890" t="s">
        <v>4041</v>
      </c>
      <c r="K36" s="8902"/>
      <c r="L36" s="2890" t="s">
        <v>4042</v>
      </c>
      <c r="M36" s="2890" t="s">
        <v>1191</v>
      </c>
      <c r="N36" s="2890" t="s">
        <v>3989</v>
      </c>
      <c r="O36" s="2891">
        <v>169841000</v>
      </c>
    </row>
    <row r="37" spans="2:15" ht="29.25" customHeight="1" x14ac:dyDescent="0.25">
      <c r="B37" s="2887">
        <v>2</v>
      </c>
      <c r="C37" s="2888" t="s">
        <v>72</v>
      </c>
      <c r="D37" s="2888" t="s">
        <v>67</v>
      </c>
      <c r="E37" s="2888" t="s">
        <v>72</v>
      </c>
      <c r="F37" s="2900">
        <v>10</v>
      </c>
      <c r="G37" s="8890" t="s">
        <v>292</v>
      </c>
      <c r="H37" s="8901"/>
      <c r="I37" s="8902"/>
      <c r="J37" s="8890" t="s">
        <v>4043</v>
      </c>
      <c r="K37" s="8902"/>
      <c r="L37" s="2890" t="s">
        <v>4044</v>
      </c>
      <c r="M37" s="2890" t="s">
        <v>4045</v>
      </c>
      <c r="N37" s="2890" t="s">
        <v>3989</v>
      </c>
      <c r="O37" s="2891">
        <v>5000000</v>
      </c>
    </row>
    <row r="38" spans="2:15" ht="45" customHeight="1" x14ac:dyDescent="0.25">
      <c r="B38" s="2887">
        <v>2</v>
      </c>
      <c r="C38" s="2888" t="s">
        <v>72</v>
      </c>
      <c r="D38" s="2888" t="s">
        <v>67</v>
      </c>
      <c r="E38" s="2888" t="s">
        <v>72</v>
      </c>
      <c r="F38" s="2900">
        <v>22</v>
      </c>
      <c r="G38" s="8890" t="s">
        <v>294</v>
      </c>
      <c r="H38" s="8901"/>
      <c r="I38" s="8902"/>
      <c r="J38" s="8890" t="s">
        <v>4046</v>
      </c>
      <c r="K38" s="8902"/>
      <c r="L38" s="2890" t="s">
        <v>4047</v>
      </c>
      <c r="M38" s="2890" t="s">
        <v>3754</v>
      </c>
      <c r="N38" s="2890" t="s">
        <v>3989</v>
      </c>
      <c r="O38" s="2891">
        <v>100007000</v>
      </c>
    </row>
    <row r="39" spans="2:15" ht="41.25" customHeight="1" x14ac:dyDescent="0.25">
      <c r="B39" s="2887">
        <v>2</v>
      </c>
      <c r="C39" s="2888" t="s">
        <v>72</v>
      </c>
      <c r="D39" s="2888" t="s">
        <v>67</v>
      </c>
      <c r="E39" s="2888" t="s">
        <v>72</v>
      </c>
      <c r="F39" s="2900">
        <v>24</v>
      </c>
      <c r="G39" s="8890" t="s">
        <v>4048</v>
      </c>
      <c r="H39" s="8901"/>
      <c r="I39" s="8902"/>
      <c r="J39" s="8890" t="s">
        <v>4049</v>
      </c>
      <c r="K39" s="8902"/>
      <c r="L39" s="2890" t="s">
        <v>3996</v>
      </c>
      <c r="M39" s="2890" t="s">
        <v>1799</v>
      </c>
      <c r="N39" s="2890" t="s">
        <v>3989</v>
      </c>
      <c r="O39" s="2891">
        <v>193500000</v>
      </c>
    </row>
    <row r="40" spans="2:15" ht="41.25" customHeight="1" x14ac:dyDescent="0.25">
      <c r="B40" s="2887">
        <v>2</v>
      </c>
      <c r="C40" s="2888" t="s">
        <v>72</v>
      </c>
      <c r="D40" s="2888" t="s">
        <v>67</v>
      </c>
      <c r="E40" s="2888" t="s">
        <v>72</v>
      </c>
      <c r="F40" s="2911">
        <v>26</v>
      </c>
      <c r="G40" s="8890" t="s">
        <v>4050</v>
      </c>
      <c r="H40" s="8901"/>
      <c r="I40" s="8902"/>
      <c r="J40" s="8890" t="s">
        <v>4051</v>
      </c>
      <c r="K40" s="8902"/>
      <c r="L40" s="2890" t="s">
        <v>4052</v>
      </c>
      <c r="M40" s="2890" t="s">
        <v>4053</v>
      </c>
      <c r="N40" s="2890" t="s">
        <v>3989</v>
      </c>
      <c r="O40" s="2891">
        <v>10500000</v>
      </c>
    </row>
    <row r="41" spans="2:15" ht="41.25" customHeight="1" x14ac:dyDescent="0.25">
      <c r="B41" s="2887">
        <v>2</v>
      </c>
      <c r="C41" s="2888" t="s">
        <v>72</v>
      </c>
      <c r="D41" s="2888" t="s">
        <v>67</v>
      </c>
      <c r="E41" s="2888" t="s">
        <v>72</v>
      </c>
      <c r="F41" s="2911">
        <v>28</v>
      </c>
      <c r="G41" s="8890" t="s">
        <v>4054</v>
      </c>
      <c r="H41" s="8901"/>
      <c r="I41" s="8902"/>
      <c r="J41" s="8890" t="s">
        <v>4055</v>
      </c>
      <c r="K41" s="8902"/>
      <c r="L41" s="2890" t="s">
        <v>4056</v>
      </c>
      <c r="M41" s="2890" t="s">
        <v>2952</v>
      </c>
      <c r="N41" s="2890" t="s">
        <v>3989</v>
      </c>
      <c r="O41" s="2891">
        <v>5750000</v>
      </c>
    </row>
    <row r="42" spans="2:15" ht="38.25" hidden="1" customHeight="1" x14ac:dyDescent="0.25">
      <c r="B42" s="2897">
        <v>2</v>
      </c>
      <c r="C42" s="2898" t="s">
        <v>72</v>
      </c>
      <c r="D42" s="2898" t="s">
        <v>67</v>
      </c>
      <c r="E42" s="2898" t="s">
        <v>72</v>
      </c>
      <c r="F42" s="2912">
        <v>29</v>
      </c>
      <c r="G42" s="8887" t="s">
        <v>4057</v>
      </c>
      <c r="H42" s="8911"/>
      <c r="I42" s="8912"/>
      <c r="J42" s="8887" t="s">
        <v>4058</v>
      </c>
      <c r="K42" s="8912"/>
      <c r="L42" s="2895" t="s">
        <v>4059</v>
      </c>
      <c r="M42" s="2895" t="s">
        <v>4060</v>
      </c>
      <c r="N42" s="2895" t="s">
        <v>3989</v>
      </c>
      <c r="O42" s="2896">
        <v>0</v>
      </c>
    </row>
    <row r="43" spans="2:15" ht="41.25" hidden="1" customHeight="1" x14ac:dyDescent="0.25">
      <c r="B43" s="2897">
        <v>2</v>
      </c>
      <c r="C43" s="2898" t="s">
        <v>72</v>
      </c>
      <c r="D43" s="2898" t="s">
        <v>67</v>
      </c>
      <c r="E43" s="2898" t="s">
        <v>72</v>
      </c>
      <c r="F43" s="2913">
        <v>42</v>
      </c>
      <c r="G43" s="8887" t="s">
        <v>1518</v>
      </c>
      <c r="H43" s="8911"/>
      <c r="I43" s="8912"/>
      <c r="J43" s="8887" t="s">
        <v>4061</v>
      </c>
      <c r="K43" s="8912"/>
      <c r="L43" s="2895" t="s">
        <v>4062</v>
      </c>
      <c r="M43" s="2895" t="s">
        <v>321</v>
      </c>
      <c r="N43" s="2895" t="s">
        <v>3989</v>
      </c>
      <c r="O43" s="2896">
        <v>0</v>
      </c>
    </row>
    <row r="44" spans="2:15" ht="41.25" hidden="1" customHeight="1" thickBot="1" x14ac:dyDescent="0.3">
      <c r="B44" s="2914">
        <v>2</v>
      </c>
      <c r="C44" s="2915" t="s">
        <v>72</v>
      </c>
      <c r="D44" s="2915" t="s">
        <v>67</v>
      </c>
      <c r="E44" s="2915" t="s">
        <v>72</v>
      </c>
      <c r="F44" s="2916">
        <v>45</v>
      </c>
      <c r="G44" s="8913" t="s">
        <v>2548</v>
      </c>
      <c r="H44" s="8914"/>
      <c r="I44" s="8915"/>
      <c r="J44" s="8913" t="s">
        <v>4063</v>
      </c>
      <c r="K44" s="8915"/>
      <c r="L44" s="2917" t="s">
        <v>4064</v>
      </c>
      <c r="M44" s="2917" t="s">
        <v>297</v>
      </c>
      <c r="N44" s="2917" t="s">
        <v>4065</v>
      </c>
      <c r="O44" s="2918">
        <v>0</v>
      </c>
    </row>
    <row r="45" spans="2:15" ht="66.75" customHeight="1" thickBot="1" x14ac:dyDescent="0.3">
      <c r="B45" s="2919">
        <v>2</v>
      </c>
      <c r="C45" s="2872" t="s">
        <v>72</v>
      </c>
      <c r="D45" s="2872" t="s">
        <v>67</v>
      </c>
      <c r="E45" s="2872" t="s">
        <v>109</v>
      </c>
      <c r="F45" s="2908"/>
      <c r="G45" s="8863" t="s">
        <v>362</v>
      </c>
      <c r="H45" s="8906"/>
      <c r="I45" s="8907"/>
      <c r="J45" s="8863" t="s">
        <v>4066</v>
      </c>
      <c r="K45" s="8907"/>
      <c r="L45" s="2874"/>
      <c r="M45" s="2875">
        <v>1</v>
      </c>
      <c r="N45" s="2874" t="s">
        <v>3991</v>
      </c>
      <c r="O45" s="2876">
        <f>O46</f>
        <v>317500000</v>
      </c>
    </row>
    <row r="46" spans="2:15" ht="30.75" customHeight="1" thickBot="1" x14ac:dyDescent="0.3">
      <c r="B46" s="2920">
        <v>2</v>
      </c>
      <c r="C46" s="2921" t="s">
        <v>72</v>
      </c>
      <c r="D46" s="2921" t="s">
        <v>67</v>
      </c>
      <c r="E46" s="2921" t="s">
        <v>109</v>
      </c>
      <c r="F46" s="2922" t="s">
        <v>114</v>
      </c>
      <c r="G46" s="8908" t="s">
        <v>327</v>
      </c>
      <c r="H46" s="8909"/>
      <c r="I46" s="8910"/>
      <c r="J46" s="8908" t="s">
        <v>4067</v>
      </c>
      <c r="K46" s="8910"/>
      <c r="L46" s="2923" t="s">
        <v>4068</v>
      </c>
      <c r="M46" s="2923" t="s">
        <v>4069</v>
      </c>
      <c r="N46" s="2923"/>
      <c r="O46" s="2924">
        <v>317500000</v>
      </c>
    </row>
    <row r="47" spans="2:15" ht="41.25" customHeight="1" thickBot="1" x14ac:dyDescent="0.3">
      <c r="B47" s="2925">
        <v>2</v>
      </c>
      <c r="C47" s="2926" t="s">
        <v>72</v>
      </c>
      <c r="D47" s="2926" t="s">
        <v>67</v>
      </c>
      <c r="E47" s="2926" t="s">
        <v>114</v>
      </c>
      <c r="F47" s="2927"/>
      <c r="G47" s="8863" t="s">
        <v>459</v>
      </c>
      <c r="H47" s="8906"/>
      <c r="I47" s="8907"/>
      <c r="J47" s="8863" t="s">
        <v>4070</v>
      </c>
      <c r="K47" s="8907"/>
      <c r="L47" s="2874"/>
      <c r="M47" s="2875">
        <v>1</v>
      </c>
      <c r="N47" s="2874" t="s">
        <v>1573</v>
      </c>
      <c r="O47" s="2876">
        <f>SUM(O48:O50)</f>
        <v>25500000</v>
      </c>
    </row>
    <row r="48" spans="2:15" ht="55.5" hidden="1" customHeight="1" x14ac:dyDescent="0.25">
      <c r="B48" s="2928">
        <v>2</v>
      </c>
      <c r="C48" s="2929" t="s">
        <v>72</v>
      </c>
      <c r="D48" s="2929" t="s">
        <v>67</v>
      </c>
      <c r="E48" s="2929" t="s">
        <v>114</v>
      </c>
      <c r="F48" s="2930" t="s">
        <v>72</v>
      </c>
      <c r="G48" s="8917" t="s">
        <v>4071</v>
      </c>
      <c r="H48" s="8918"/>
      <c r="I48" s="8919"/>
      <c r="J48" s="8917" t="s">
        <v>4072</v>
      </c>
      <c r="K48" s="8919"/>
      <c r="L48" s="2931" t="s">
        <v>4073</v>
      </c>
      <c r="M48" s="2931" t="s">
        <v>270</v>
      </c>
      <c r="N48" s="2931" t="s">
        <v>316</v>
      </c>
      <c r="O48" s="2932">
        <v>0</v>
      </c>
    </row>
    <row r="49" spans="2:15" ht="55.5" customHeight="1" thickBot="1" x14ac:dyDescent="0.3">
      <c r="B49" s="2887">
        <v>2</v>
      </c>
      <c r="C49" s="2888" t="s">
        <v>72</v>
      </c>
      <c r="D49" s="2888" t="s">
        <v>67</v>
      </c>
      <c r="E49" s="2888" t="s">
        <v>114</v>
      </c>
      <c r="F49" s="2889" t="s">
        <v>144</v>
      </c>
      <c r="G49" s="8890" t="s">
        <v>1141</v>
      </c>
      <c r="H49" s="8901"/>
      <c r="I49" s="8902"/>
      <c r="J49" s="8890" t="s">
        <v>4074</v>
      </c>
      <c r="K49" s="8902"/>
      <c r="L49" s="2890" t="s">
        <v>4075</v>
      </c>
      <c r="M49" s="2890" t="s">
        <v>4076</v>
      </c>
      <c r="N49" s="2890" t="s">
        <v>4077</v>
      </c>
      <c r="O49" s="2891">
        <v>25500000</v>
      </c>
    </row>
    <row r="50" spans="2:15" ht="55.5" hidden="1" customHeight="1" thickBot="1" x14ac:dyDescent="0.3">
      <c r="B50" s="2933">
        <v>2</v>
      </c>
      <c r="C50" s="2934" t="s">
        <v>72</v>
      </c>
      <c r="D50" s="2934" t="s">
        <v>67</v>
      </c>
      <c r="E50" s="2934" t="s">
        <v>114</v>
      </c>
      <c r="F50" s="2935" t="s">
        <v>81</v>
      </c>
      <c r="G50" s="8913" t="s">
        <v>4078</v>
      </c>
      <c r="H50" s="8914"/>
      <c r="I50" s="8915"/>
      <c r="J50" s="8913" t="s">
        <v>4079</v>
      </c>
      <c r="K50" s="8915"/>
      <c r="L50" s="2917" t="s">
        <v>4075</v>
      </c>
      <c r="M50" s="2917" t="s">
        <v>371</v>
      </c>
      <c r="N50" s="2917" t="s">
        <v>4077</v>
      </c>
      <c r="O50" s="2918">
        <v>0</v>
      </c>
    </row>
    <row r="51" spans="2:15" ht="69.75" customHeight="1" thickBot="1" x14ac:dyDescent="0.3">
      <c r="B51" s="2925">
        <v>2</v>
      </c>
      <c r="C51" s="2926" t="s">
        <v>72</v>
      </c>
      <c r="D51" s="2926" t="s">
        <v>67</v>
      </c>
      <c r="E51" s="2926" t="s">
        <v>139</v>
      </c>
      <c r="F51" s="2927"/>
      <c r="G51" s="8863" t="s">
        <v>140</v>
      </c>
      <c r="H51" s="8906"/>
      <c r="I51" s="8907"/>
      <c r="J51" s="8863" t="s">
        <v>4080</v>
      </c>
      <c r="K51" s="8907"/>
      <c r="L51" s="2874"/>
      <c r="M51" s="2936" t="s">
        <v>143</v>
      </c>
      <c r="N51" s="2937" t="s">
        <v>316</v>
      </c>
      <c r="O51" s="2876">
        <f>SUM(O52:O55)</f>
        <v>58140000</v>
      </c>
    </row>
    <row r="52" spans="2:15" ht="69" customHeight="1" x14ac:dyDescent="0.25">
      <c r="B52" s="2938">
        <v>2</v>
      </c>
      <c r="C52" s="2939" t="s">
        <v>72</v>
      </c>
      <c r="D52" s="2939" t="s">
        <v>67</v>
      </c>
      <c r="E52" s="2939" t="s">
        <v>139</v>
      </c>
      <c r="F52" s="2940" t="s">
        <v>67</v>
      </c>
      <c r="G52" s="8893" t="s">
        <v>4081</v>
      </c>
      <c r="H52" s="8916"/>
      <c r="I52" s="8894"/>
      <c r="J52" s="8893" t="s">
        <v>4082</v>
      </c>
      <c r="K52" s="8894"/>
      <c r="L52" s="2883" t="s">
        <v>864</v>
      </c>
      <c r="M52" s="2883" t="s">
        <v>4083</v>
      </c>
      <c r="N52" s="2941" t="s">
        <v>4084</v>
      </c>
      <c r="O52" s="2910">
        <v>5000000</v>
      </c>
    </row>
    <row r="53" spans="2:15" ht="53.25" hidden="1" customHeight="1" x14ac:dyDescent="0.25">
      <c r="B53" s="2897">
        <v>2</v>
      </c>
      <c r="C53" s="2898" t="s">
        <v>72</v>
      </c>
      <c r="D53" s="2898" t="s">
        <v>67</v>
      </c>
      <c r="E53" s="2898" t="s">
        <v>139</v>
      </c>
      <c r="F53" s="2899" t="s">
        <v>72</v>
      </c>
      <c r="G53" s="8887" t="s">
        <v>854</v>
      </c>
      <c r="H53" s="8888"/>
      <c r="I53" s="8889"/>
      <c r="J53" s="8887" t="s">
        <v>4085</v>
      </c>
      <c r="K53" s="8889"/>
      <c r="L53" s="2895" t="s">
        <v>4086</v>
      </c>
      <c r="M53" s="2895" t="s">
        <v>4087</v>
      </c>
      <c r="N53" s="2895" t="s">
        <v>4084</v>
      </c>
      <c r="O53" s="2896">
        <v>0</v>
      </c>
    </row>
    <row r="54" spans="2:15" ht="38.25" customHeight="1" x14ac:dyDescent="0.25">
      <c r="B54" s="2887">
        <v>2</v>
      </c>
      <c r="C54" s="2888" t="s">
        <v>72</v>
      </c>
      <c r="D54" s="2888" t="s">
        <v>67</v>
      </c>
      <c r="E54" s="2888" t="s">
        <v>139</v>
      </c>
      <c r="F54" s="2889" t="s">
        <v>144</v>
      </c>
      <c r="G54" s="8890" t="s">
        <v>298</v>
      </c>
      <c r="H54" s="8891"/>
      <c r="I54" s="8892"/>
      <c r="J54" s="8890" t="s">
        <v>4088</v>
      </c>
      <c r="K54" s="8892"/>
      <c r="L54" s="2890" t="s">
        <v>4086</v>
      </c>
      <c r="M54" s="2890" t="s">
        <v>4089</v>
      </c>
      <c r="N54" s="2890" t="s">
        <v>4084</v>
      </c>
      <c r="O54" s="2891">
        <v>5000000</v>
      </c>
    </row>
    <row r="55" spans="2:15" ht="43.5" customHeight="1" thickBot="1" x14ac:dyDescent="0.3">
      <c r="B55" s="2942">
        <v>2</v>
      </c>
      <c r="C55" s="2943" t="s">
        <v>72</v>
      </c>
      <c r="D55" s="2943" t="s">
        <v>67</v>
      </c>
      <c r="E55" s="2943" t="s">
        <v>139</v>
      </c>
      <c r="F55" s="2944" t="s">
        <v>114</v>
      </c>
      <c r="G55" s="8903" t="s">
        <v>4090</v>
      </c>
      <c r="H55" s="8904"/>
      <c r="I55" s="8905"/>
      <c r="J55" s="8903" t="s">
        <v>4091</v>
      </c>
      <c r="K55" s="8905"/>
      <c r="L55" s="2904" t="s">
        <v>4092</v>
      </c>
      <c r="M55" s="2904" t="s">
        <v>226</v>
      </c>
      <c r="N55" s="2904" t="s">
        <v>4093</v>
      </c>
      <c r="O55" s="2905">
        <v>48140000</v>
      </c>
    </row>
    <row r="56" spans="2:15" ht="42" customHeight="1" thickBot="1" x14ac:dyDescent="0.3">
      <c r="B56" s="2945">
        <v>2</v>
      </c>
      <c r="C56" s="2946" t="s">
        <v>72</v>
      </c>
      <c r="D56" s="2946" t="s">
        <v>67</v>
      </c>
      <c r="E56" s="2946" t="s">
        <v>81</v>
      </c>
      <c r="F56" s="2908"/>
      <c r="G56" s="8863" t="s">
        <v>4094</v>
      </c>
      <c r="H56" s="8864"/>
      <c r="I56" s="8865"/>
      <c r="J56" s="8863" t="s">
        <v>4095</v>
      </c>
      <c r="K56" s="8865"/>
      <c r="L56" s="2874"/>
      <c r="M56" s="2936" t="s">
        <v>226</v>
      </c>
      <c r="N56" s="2874" t="s">
        <v>316</v>
      </c>
      <c r="O56" s="2876">
        <f>O57</f>
        <v>5000000</v>
      </c>
    </row>
    <row r="57" spans="2:15" ht="42.75" customHeight="1" thickBot="1" x14ac:dyDescent="0.3">
      <c r="B57" s="2920">
        <v>2</v>
      </c>
      <c r="C57" s="2921" t="s">
        <v>72</v>
      </c>
      <c r="D57" s="2921" t="s">
        <v>67</v>
      </c>
      <c r="E57" s="2921" t="s">
        <v>81</v>
      </c>
      <c r="F57" s="2947" t="s">
        <v>72</v>
      </c>
      <c r="G57" s="8908" t="s">
        <v>983</v>
      </c>
      <c r="H57" s="8920"/>
      <c r="I57" s="8921"/>
      <c r="J57" s="8908" t="s">
        <v>4096</v>
      </c>
      <c r="K57" s="8921"/>
      <c r="L57" s="2923" t="s">
        <v>4097</v>
      </c>
      <c r="M57" s="2923" t="s">
        <v>424</v>
      </c>
      <c r="N57" s="2883" t="s">
        <v>4084</v>
      </c>
      <c r="O57" s="2924">
        <v>5000000</v>
      </c>
    </row>
    <row r="58" spans="2:15" ht="30.75" customHeight="1" thickBot="1" x14ac:dyDescent="0.3">
      <c r="B58" s="2925">
        <v>2</v>
      </c>
      <c r="C58" s="2926" t="s">
        <v>72</v>
      </c>
      <c r="D58" s="2926" t="s">
        <v>67</v>
      </c>
      <c r="E58" s="2948">
        <v>15</v>
      </c>
      <c r="F58" s="2927"/>
      <c r="G58" s="8922" t="s">
        <v>4098</v>
      </c>
      <c r="H58" s="8923"/>
      <c r="I58" s="8924"/>
      <c r="J58" s="8922" t="s">
        <v>4099</v>
      </c>
      <c r="K58" s="8924"/>
      <c r="L58" s="2937"/>
      <c r="M58" s="2949" t="s">
        <v>4100</v>
      </c>
      <c r="N58" s="2937" t="s">
        <v>481</v>
      </c>
      <c r="O58" s="2950">
        <f>SUM(O59:O63)</f>
        <v>71940000</v>
      </c>
    </row>
    <row r="59" spans="2:15" ht="92.4" x14ac:dyDescent="0.25">
      <c r="B59" s="2938">
        <v>2</v>
      </c>
      <c r="C59" s="2939" t="s">
        <v>72</v>
      </c>
      <c r="D59" s="2939" t="s">
        <v>67</v>
      </c>
      <c r="E59" s="2951">
        <v>15</v>
      </c>
      <c r="F59" s="2939" t="s">
        <v>67</v>
      </c>
      <c r="G59" s="8893" t="s">
        <v>1574</v>
      </c>
      <c r="H59" s="8916"/>
      <c r="I59" s="8894"/>
      <c r="J59" s="8893" t="s">
        <v>4101</v>
      </c>
      <c r="K59" s="8894"/>
      <c r="L59" s="2883" t="s">
        <v>4102</v>
      </c>
      <c r="M59" s="2883" t="s">
        <v>4103</v>
      </c>
      <c r="N59" s="2883" t="s">
        <v>4104</v>
      </c>
      <c r="O59" s="2910">
        <v>35570000</v>
      </c>
    </row>
    <row r="60" spans="2:15" ht="56.25" hidden="1" customHeight="1" x14ac:dyDescent="0.25">
      <c r="B60" s="2897">
        <v>2</v>
      </c>
      <c r="C60" s="2898" t="s">
        <v>72</v>
      </c>
      <c r="D60" s="2898" t="s">
        <v>67</v>
      </c>
      <c r="E60" s="2913">
        <v>15</v>
      </c>
      <c r="F60" s="2898" t="s">
        <v>109</v>
      </c>
      <c r="G60" s="8887" t="s">
        <v>4105</v>
      </c>
      <c r="H60" s="8888"/>
      <c r="I60" s="8889"/>
      <c r="J60" s="8887" t="s">
        <v>4106</v>
      </c>
      <c r="K60" s="8889"/>
      <c r="L60" s="2895" t="s">
        <v>4107</v>
      </c>
      <c r="M60" s="2895" t="s">
        <v>4108</v>
      </c>
      <c r="N60" s="2895" t="s">
        <v>4109</v>
      </c>
      <c r="O60" s="2896">
        <v>0</v>
      </c>
    </row>
    <row r="61" spans="2:15" ht="45" hidden="1" customHeight="1" x14ac:dyDescent="0.25">
      <c r="B61" s="2897">
        <v>2</v>
      </c>
      <c r="C61" s="2898" t="s">
        <v>72</v>
      </c>
      <c r="D61" s="2898" t="s">
        <v>67</v>
      </c>
      <c r="E61" s="2913">
        <v>15</v>
      </c>
      <c r="F61" s="2913">
        <v>13</v>
      </c>
      <c r="G61" s="8887" t="s">
        <v>4110</v>
      </c>
      <c r="H61" s="8888"/>
      <c r="I61" s="8889"/>
      <c r="J61" s="8887" t="s">
        <v>4111</v>
      </c>
      <c r="K61" s="8889"/>
      <c r="L61" s="2895" t="s">
        <v>4112</v>
      </c>
      <c r="M61" s="2895" t="s">
        <v>4100</v>
      </c>
      <c r="N61" s="2895" t="s">
        <v>1567</v>
      </c>
      <c r="O61" s="2896">
        <v>0</v>
      </c>
    </row>
    <row r="62" spans="2:15" ht="45" customHeight="1" thickBot="1" x14ac:dyDescent="0.3">
      <c r="B62" s="2887">
        <v>2</v>
      </c>
      <c r="C62" s="2888" t="s">
        <v>72</v>
      </c>
      <c r="D62" s="2888" t="s">
        <v>67</v>
      </c>
      <c r="E62" s="2900">
        <v>15</v>
      </c>
      <c r="F62" s="2900">
        <v>14</v>
      </c>
      <c r="G62" s="8890" t="s">
        <v>1578</v>
      </c>
      <c r="H62" s="8891"/>
      <c r="I62" s="8892"/>
      <c r="J62" s="8890" t="s">
        <v>4113</v>
      </c>
      <c r="K62" s="8892"/>
      <c r="L62" s="2890" t="s">
        <v>4107</v>
      </c>
      <c r="M62" s="2890" t="s">
        <v>4114</v>
      </c>
      <c r="N62" s="2890" t="s">
        <v>1577</v>
      </c>
      <c r="O62" s="2891">
        <v>36370000</v>
      </c>
    </row>
    <row r="63" spans="2:15" ht="33" hidden="1" customHeight="1" thickBot="1" x14ac:dyDescent="0.3">
      <c r="B63" s="2933">
        <v>2</v>
      </c>
      <c r="C63" s="2934" t="s">
        <v>72</v>
      </c>
      <c r="D63" s="2934" t="s">
        <v>67</v>
      </c>
      <c r="E63" s="2952">
        <v>15</v>
      </c>
      <c r="F63" s="2952">
        <v>15</v>
      </c>
      <c r="G63" s="8913" t="s">
        <v>4115</v>
      </c>
      <c r="H63" s="8925"/>
      <c r="I63" s="8926"/>
      <c r="J63" s="8913" t="s">
        <v>4116</v>
      </c>
      <c r="K63" s="8926"/>
      <c r="L63" s="2917" t="s">
        <v>4117</v>
      </c>
      <c r="M63" s="2917" t="s">
        <v>1879</v>
      </c>
      <c r="N63" s="2917" t="s">
        <v>4118</v>
      </c>
      <c r="O63" s="2918">
        <v>0</v>
      </c>
    </row>
    <row r="64" spans="2:15" ht="41.25" customHeight="1" thickBot="1" x14ac:dyDescent="0.3">
      <c r="B64" s="2925">
        <v>1</v>
      </c>
      <c r="C64" s="2926" t="s">
        <v>154</v>
      </c>
      <c r="D64" s="2926" t="s">
        <v>67</v>
      </c>
      <c r="E64" s="2926" t="s">
        <v>285</v>
      </c>
      <c r="F64" s="2927"/>
      <c r="G64" s="8927" t="s">
        <v>4119</v>
      </c>
      <c r="H64" s="8928"/>
      <c r="I64" s="8929"/>
      <c r="J64" s="8927" t="s">
        <v>4120</v>
      </c>
      <c r="K64" s="8929"/>
      <c r="L64" s="2909"/>
      <c r="M64" s="2953" t="s">
        <v>4121</v>
      </c>
      <c r="N64" s="2909" t="s">
        <v>316</v>
      </c>
      <c r="O64" s="2954">
        <f>O65</f>
        <v>15000000</v>
      </c>
    </row>
    <row r="65" spans="2:15" ht="41.25" customHeight="1" thickBot="1" x14ac:dyDescent="0.3">
      <c r="B65" s="2920">
        <v>1</v>
      </c>
      <c r="C65" s="2921" t="s">
        <v>154</v>
      </c>
      <c r="D65" s="2921" t="s">
        <v>67</v>
      </c>
      <c r="E65" s="2921" t="s">
        <v>285</v>
      </c>
      <c r="F65" s="2921" t="s">
        <v>119</v>
      </c>
      <c r="G65" s="8908" t="s">
        <v>4122</v>
      </c>
      <c r="H65" s="8920"/>
      <c r="I65" s="8921"/>
      <c r="J65" s="8908" t="s">
        <v>4123</v>
      </c>
      <c r="K65" s="8921"/>
      <c r="L65" s="2923" t="s">
        <v>4124</v>
      </c>
      <c r="M65" s="2923" t="s">
        <v>4125</v>
      </c>
      <c r="N65" s="2923" t="s">
        <v>316</v>
      </c>
      <c r="O65" s="2924">
        <v>15000000</v>
      </c>
    </row>
    <row r="66" spans="2:15" ht="46.5" customHeight="1" thickBot="1" x14ac:dyDescent="0.3">
      <c r="B66" s="2925">
        <v>2</v>
      </c>
      <c r="C66" s="2926" t="s">
        <v>72</v>
      </c>
      <c r="D66" s="2926" t="s">
        <v>67</v>
      </c>
      <c r="E66" s="2948">
        <v>16</v>
      </c>
      <c r="F66" s="2927"/>
      <c r="G66" s="8863" t="s">
        <v>4126</v>
      </c>
      <c r="H66" s="8864"/>
      <c r="I66" s="8865"/>
      <c r="J66" s="8863" t="s">
        <v>4127</v>
      </c>
      <c r="K66" s="8865"/>
      <c r="L66" s="2874"/>
      <c r="M66" s="2936" t="s">
        <v>4128</v>
      </c>
      <c r="N66" s="2874" t="s">
        <v>481</v>
      </c>
      <c r="O66" s="2876">
        <f>SUM(O67:O82)</f>
        <v>1209152500</v>
      </c>
    </row>
    <row r="67" spans="2:15" ht="45" hidden="1" customHeight="1" x14ac:dyDescent="0.25">
      <c r="B67" s="2928">
        <v>2</v>
      </c>
      <c r="C67" s="2929" t="s">
        <v>72</v>
      </c>
      <c r="D67" s="2929" t="s">
        <v>67</v>
      </c>
      <c r="E67" s="2955">
        <v>16</v>
      </c>
      <c r="F67" s="2929" t="s">
        <v>67</v>
      </c>
      <c r="G67" s="8917" t="s">
        <v>4129</v>
      </c>
      <c r="H67" s="8930"/>
      <c r="I67" s="8931"/>
      <c r="J67" s="8917" t="s">
        <v>4130</v>
      </c>
      <c r="K67" s="8931"/>
      <c r="L67" s="2931" t="s">
        <v>4131</v>
      </c>
      <c r="M67" s="2931" t="s">
        <v>670</v>
      </c>
      <c r="N67" s="2931" t="s">
        <v>4132</v>
      </c>
      <c r="O67" s="2932">
        <v>0</v>
      </c>
    </row>
    <row r="68" spans="2:15" ht="44.25" customHeight="1" x14ac:dyDescent="0.25">
      <c r="B68" s="2887">
        <v>2</v>
      </c>
      <c r="C68" s="2888" t="s">
        <v>72</v>
      </c>
      <c r="D68" s="2888" t="s">
        <v>67</v>
      </c>
      <c r="E68" s="2900">
        <v>16</v>
      </c>
      <c r="F68" s="2888" t="s">
        <v>72</v>
      </c>
      <c r="G68" s="8890" t="s">
        <v>1579</v>
      </c>
      <c r="H68" s="8891"/>
      <c r="I68" s="8892"/>
      <c r="J68" s="8890" t="s">
        <v>4133</v>
      </c>
      <c r="K68" s="8892"/>
      <c r="L68" s="2890" t="s">
        <v>4134</v>
      </c>
      <c r="M68" s="2890" t="s">
        <v>4135</v>
      </c>
      <c r="N68" s="2890" t="s">
        <v>4136</v>
      </c>
      <c r="O68" s="2891">
        <v>50202500</v>
      </c>
    </row>
    <row r="69" spans="2:15" ht="54" hidden="1" customHeight="1" x14ac:dyDescent="0.25">
      <c r="B69" s="2897">
        <v>2</v>
      </c>
      <c r="C69" s="2898" t="s">
        <v>72</v>
      </c>
      <c r="D69" s="2898" t="s">
        <v>67</v>
      </c>
      <c r="E69" s="2913">
        <v>16</v>
      </c>
      <c r="F69" s="2898" t="s">
        <v>139</v>
      </c>
      <c r="G69" s="8887" t="s">
        <v>4137</v>
      </c>
      <c r="H69" s="8888"/>
      <c r="I69" s="8889"/>
      <c r="J69" s="8887" t="s">
        <v>4138</v>
      </c>
      <c r="K69" s="8889"/>
      <c r="L69" s="2956" t="s">
        <v>4139</v>
      </c>
      <c r="M69" s="2895" t="s">
        <v>1156</v>
      </c>
      <c r="N69" s="2895" t="s">
        <v>4140</v>
      </c>
      <c r="O69" s="2896">
        <v>0</v>
      </c>
    </row>
    <row r="70" spans="2:15" ht="42.75" customHeight="1" x14ac:dyDescent="0.25">
      <c r="B70" s="2957">
        <v>2</v>
      </c>
      <c r="C70" s="2958" t="s">
        <v>72</v>
      </c>
      <c r="D70" s="2958" t="s">
        <v>67</v>
      </c>
      <c r="E70" s="2959">
        <v>16</v>
      </c>
      <c r="F70" s="2958" t="s">
        <v>119</v>
      </c>
      <c r="G70" s="8890" t="s">
        <v>4141</v>
      </c>
      <c r="H70" s="8891"/>
      <c r="I70" s="8892"/>
      <c r="J70" s="8890" t="s">
        <v>4142</v>
      </c>
      <c r="K70" s="8892"/>
      <c r="L70" s="2890" t="s">
        <v>4131</v>
      </c>
      <c r="M70" s="2890" t="s">
        <v>4143</v>
      </c>
      <c r="N70" s="2890" t="s">
        <v>4144</v>
      </c>
      <c r="O70" s="2891">
        <v>989470000</v>
      </c>
    </row>
    <row r="71" spans="2:15" ht="44.25" hidden="1" customHeight="1" x14ac:dyDescent="0.25">
      <c r="B71" s="2897">
        <v>2</v>
      </c>
      <c r="C71" s="2898" t="s">
        <v>72</v>
      </c>
      <c r="D71" s="2898" t="s">
        <v>67</v>
      </c>
      <c r="E71" s="2913">
        <v>16</v>
      </c>
      <c r="F71" s="2898" t="s">
        <v>185</v>
      </c>
      <c r="G71" s="8887" t="s">
        <v>1581</v>
      </c>
      <c r="H71" s="8888"/>
      <c r="I71" s="8889"/>
      <c r="J71" s="8887" t="s">
        <v>4145</v>
      </c>
      <c r="K71" s="8889"/>
      <c r="L71" s="2960" t="s">
        <v>4146</v>
      </c>
      <c r="M71" s="2895" t="s">
        <v>304</v>
      </c>
      <c r="N71" s="2895" t="s">
        <v>316</v>
      </c>
      <c r="O71" s="2896">
        <v>0</v>
      </c>
    </row>
    <row r="72" spans="2:15" ht="44.25" customHeight="1" x14ac:dyDescent="0.25">
      <c r="B72" s="2887">
        <v>2</v>
      </c>
      <c r="C72" s="2888" t="s">
        <v>72</v>
      </c>
      <c r="D72" s="2888" t="s">
        <v>67</v>
      </c>
      <c r="E72" s="2900">
        <v>16</v>
      </c>
      <c r="F72" s="2900">
        <v>11</v>
      </c>
      <c r="G72" s="8890" t="s">
        <v>1582</v>
      </c>
      <c r="H72" s="8891"/>
      <c r="I72" s="8892"/>
      <c r="J72" s="8890" t="s">
        <v>4147</v>
      </c>
      <c r="K72" s="8892"/>
      <c r="L72" s="2890" t="s">
        <v>4148</v>
      </c>
      <c r="M72" s="2890" t="s">
        <v>1879</v>
      </c>
      <c r="N72" s="2890" t="s">
        <v>4149</v>
      </c>
      <c r="O72" s="2891">
        <v>35080000</v>
      </c>
    </row>
    <row r="73" spans="2:15" ht="44.25" hidden="1" customHeight="1" x14ac:dyDescent="0.25">
      <c r="B73" s="2887">
        <v>2</v>
      </c>
      <c r="C73" s="2888" t="s">
        <v>72</v>
      </c>
      <c r="D73" s="2888" t="s">
        <v>67</v>
      </c>
      <c r="E73" s="2900">
        <v>16</v>
      </c>
      <c r="F73" s="2900">
        <v>12</v>
      </c>
      <c r="G73" s="8890" t="s">
        <v>4150</v>
      </c>
      <c r="H73" s="8891"/>
      <c r="I73" s="8892"/>
      <c r="J73" s="8890" t="s">
        <v>4151</v>
      </c>
      <c r="K73" s="8892"/>
      <c r="L73" s="2890" t="s">
        <v>4152</v>
      </c>
      <c r="M73" s="2890" t="s">
        <v>4153</v>
      </c>
      <c r="N73" s="2890" t="s">
        <v>443</v>
      </c>
      <c r="O73" s="2891">
        <v>0</v>
      </c>
    </row>
    <row r="74" spans="2:15" ht="57" hidden="1" customHeight="1" x14ac:dyDescent="0.25">
      <c r="B74" s="2887">
        <v>2</v>
      </c>
      <c r="C74" s="2888" t="s">
        <v>72</v>
      </c>
      <c r="D74" s="2888" t="s">
        <v>67</v>
      </c>
      <c r="E74" s="2900">
        <v>16</v>
      </c>
      <c r="F74" s="2900">
        <v>13</v>
      </c>
      <c r="G74" s="8890" t="s">
        <v>1584</v>
      </c>
      <c r="H74" s="8891"/>
      <c r="I74" s="8892"/>
      <c r="J74" s="8890" t="s">
        <v>4154</v>
      </c>
      <c r="K74" s="8892"/>
      <c r="L74" s="2890" t="s">
        <v>4155</v>
      </c>
      <c r="M74" s="2890" t="s">
        <v>385</v>
      </c>
      <c r="N74" s="2890" t="s">
        <v>4156</v>
      </c>
      <c r="O74" s="2891">
        <v>0</v>
      </c>
    </row>
    <row r="75" spans="2:15" ht="28.5" customHeight="1" x14ac:dyDescent="0.25">
      <c r="B75" s="2887">
        <v>2</v>
      </c>
      <c r="C75" s="2888" t="s">
        <v>72</v>
      </c>
      <c r="D75" s="2888" t="s">
        <v>67</v>
      </c>
      <c r="E75" s="2900">
        <v>16</v>
      </c>
      <c r="F75" s="2900">
        <v>14</v>
      </c>
      <c r="G75" s="8890" t="s">
        <v>1585</v>
      </c>
      <c r="H75" s="8891"/>
      <c r="I75" s="8892"/>
      <c r="J75" s="8890" t="s">
        <v>4157</v>
      </c>
      <c r="K75" s="8892"/>
      <c r="L75" s="2890" t="s">
        <v>4158</v>
      </c>
      <c r="M75" s="2890" t="s">
        <v>4159</v>
      </c>
      <c r="N75" s="2890" t="s">
        <v>4159</v>
      </c>
      <c r="O75" s="2891">
        <v>0</v>
      </c>
    </row>
    <row r="76" spans="2:15" ht="25.5" customHeight="1" x14ac:dyDescent="0.25">
      <c r="B76" s="2887">
        <v>2</v>
      </c>
      <c r="C76" s="2888" t="s">
        <v>72</v>
      </c>
      <c r="D76" s="2888" t="s">
        <v>67</v>
      </c>
      <c r="E76" s="2900">
        <v>16</v>
      </c>
      <c r="F76" s="2900">
        <v>15</v>
      </c>
      <c r="G76" s="8890" t="s">
        <v>302</v>
      </c>
      <c r="H76" s="8891"/>
      <c r="I76" s="8892"/>
      <c r="J76" s="8890" t="s">
        <v>4160</v>
      </c>
      <c r="K76" s="8892"/>
      <c r="L76" s="2890" t="s">
        <v>4161</v>
      </c>
      <c r="M76" s="2890" t="s">
        <v>152</v>
      </c>
      <c r="N76" s="2890" t="s">
        <v>152</v>
      </c>
      <c r="O76" s="2891">
        <v>45350000</v>
      </c>
    </row>
    <row r="77" spans="2:15" ht="39" customHeight="1" x14ac:dyDescent="0.25">
      <c r="B77" s="2887">
        <v>2</v>
      </c>
      <c r="C77" s="2888" t="s">
        <v>72</v>
      </c>
      <c r="D77" s="2888" t="s">
        <v>67</v>
      </c>
      <c r="E77" s="2900">
        <v>16</v>
      </c>
      <c r="F77" s="2900">
        <v>16</v>
      </c>
      <c r="G77" s="8890" t="s">
        <v>4162</v>
      </c>
      <c r="H77" s="8891"/>
      <c r="I77" s="8892"/>
      <c r="J77" s="8890" t="s">
        <v>4163</v>
      </c>
      <c r="K77" s="8892"/>
      <c r="L77" s="2890" t="s">
        <v>4164</v>
      </c>
      <c r="M77" s="2890" t="s">
        <v>443</v>
      </c>
      <c r="N77" s="2890" t="s">
        <v>443</v>
      </c>
      <c r="O77" s="2891">
        <v>0</v>
      </c>
    </row>
    <row r="78" spans="2:15" ht="79.5" customHeight="1" thickBot="1" x14ac:dyDescent="0.3">
      <c r="B78" s="2887">
        <v>2</v>
      </c>
      <c r="C78" s="2888" t="s">
        <v>72</v>
      </c>
      <c r="D78" s="2888" t="s">
        <v>67</v>
      </c>
      <c r="E78" s="2900">
        <v>16</v>
      </c>
      <c r="F78" s="2961">
        <v>17</v>
      </c>
      <c r="G78" s="8890" t="s">
        <v>4165</v>
      </c>
      <c r="H78" s="8891"/>
      <c r="I78" s="8892"/>
      <c r="J78" s="8890" t="s">
        <v>4166</v>
      </c>
      <c r="K78" s="8892"/>
      <c r="L78" s="2890" t="s">
        <v>4167</v>
      </c>
      <c r="M78" s="2890" t="s">
        <v>4168</v>
      </c>
      <c r="N78" s="2890" t="s">
        <v>4169</v>
      </c>
      <c r="O78" s="2891">
        <v>89050000</v>
      </c>
    </row>
    <row r="79" spans="2:15" ht="43.5" hidden="1" customHeight="1" x14ac:dyDescent="0.25">
      <c r="B79" s="2897">
        <v>2</v>
      </c>
      <c r="C79" s="2898" t="s">
        <v>72</v>
      </c>
      <c r="D79" s="2898" t="s">
        <v>67</v>
      </c>
      <c r="E79" s="2913">
        <v>16</v>
      </c>
      <c r="F79" s="2962">
        <v>18</v>
      </c>
      <c r="G79" s="8887" t="s">
        <v>4170</v>
      </c>
      <c r="H79" s="8888"/>
      <c r="I79" s="8889"/>
      <c r="J79" s="8887" t="s">
        <v>4171</v>
      </c>
      <c r="K79" s="8889"/>
      <c r="L79" s="2895" t="s">
        <v>4172</v>
      </c>
      <c r="M79" s="2895" t="s">
        <v>4168</v>
      </c>
      <c r="N79" s="2895" t="s">
        <v>4173</v>
      </c>
      <c r="O79" s="2896">
        <v>0</v>
      </c>
    </row>
    <row r="80" spans="2:15" ht="56.25" hidden="1" customHeight="1" x14ac:dyDescent="0.25">
      <c r="B80" s="2897">
        <v>2</v>
      </c>
      <c r="C80" s="2898" t="s">
        <v>72</v>
      </c>
      <c r="D80" s="2898" t="s">
        <v>67</v>
      </c>
      <c r="E80" s="2913">
        <v>16</v>
      </c>
      <c r="F80" s="2962">
        <v>19</v>
      </c>
      <c r="G80" s="8887" t="s">
        <v>4174</v>
      </c>
      <c r="H80" s="8888"/>
      <c r="I80" s="8889"/>
      <c r="J80" s="8887" t="s">
        <v>4175</v>
      </c>
      <c r="K80" s="8889"/>
      <c r="L80" s="2895" t="s">
        <v>4176</v>
      </c>
      <c r="M80" s="2895" t="s">
        <v>385</v>
      </c>
      <c r="N80" s="2895" t="s">
        <v>385</v>
      </c>
      <c r="O80" s="2896">
        <v>0</v>
      </c>
    </row>
    <row r="81" spans="2:18" ht="33.75" hidden="1" customHeight="1" x14ac:dyDescent="0.25">
      <c r="B81" s="2897">
        <v>2</v>
      </c>
      <c r="C81" s="2898" t="s">
        <v>72</v>
      </c>
      <c r="D81" s="2898" t="s">
        <v>67</v>
      </c>
      <c r="E81" s="2913">
        <v>16</v>
      </c>
      <c r="F81" s="2962">
        <v>20</v>
      </c>
      <c r="G81" s="8887" t="s">
        <v>4177</v>
      </c>
      <c r="H81" s="8888"/>
      <c r="I81" s="8889"/>
      <c r="J81" s="8887" t="s">
        <v>4178</v>
      </c>
      <c r="K81" s="8889"/>
      <c r="L81" s="2895" t="s">
        <v>4179</v>
      </c>
      <c r="M81" s="2895" t="s">
        <v>226</v>
      </c>
      <c r="N81" s="2895" t="s">
        <v>316</v>
      </c>
      <c r="O81" s="2896">
        <v>0</v>
      </c>
    </row>
    <row r="82" spans="2:18" ht="46.5" hidden="1" customHeight="1" thickBot="1" x14ac:dyDescent="0.3">
      <c r="B82" s="2933">
        <v>2</v>
      </c>
      <c r="C82" s="2934" t="s">
        <v>72</v>
      </c>
      <c r="D82" s="2934" t="s">
        <v>67</v>
      </c>
      <c r="E82" s="2952">
        <v>16</v>
      </c>
      <c r="F82" s="2963">
        <v>21</v>
      </c>
      <c r="G82" s="8913" t="s">
        <v>4180</v>
      </c>
      <c r="H82" s="8925"/>
      <c r="I82" s="8926"/>
      <c r="J82" s="8913" t="s">
        <v>4181</v>
      </c>
      <c r="K82" s="8926"/>
      <c r="L82" s="2917" t="s">
        <v>4182</v>
      </c>
      <c r="M82" s="2917" t="s">
        <v>4168</v>
      </c>
      <c r="N82" s="2917" t="s">
        <v>4168</v>
      </c>
      <c r="O82" s="2918">
        <v>0</v>
      </c>
    </row>
    <row r="83" spans="2:18" ht="33.75" customHeight="1" thickBot="1" x14ac:dyDescent="0.3">
      <c r="B83" s="2925">
        <v>2</v>
      </c>
      <c r="C83" s="2926" t="s">
        <v>72</v>
      </c>
      <c r="D83" s="2926" t="s">
        <v>67</v>
      </c>
      <c r="E83" s="2948">
        <v>17</v>
      </c>
      <c r="F83" s="2927"/>
      <c r="G83" s="8863" t="s">
        <v>4183</v>
      </c>
      <c r="H83" s="8864"/>
      <c r="I83" s="8865"/>
      <c r="J83" s="8863" t="s">
        <v>4184</v>
      </c>
      <c r="K83" s="8865"/>
      <c r="L83" s="2874"/>
      <c r="M83" s="2936" t="s">
        <v>4185</v>
      </c>
      <c r="N83" s="2874" t="s">
        <v>481</v>
      </c>
      <c r="O83" s="2876">
        <f>SUM(O84:O88)</f>
        <v>49660000</v>
      </c>
    </row>
    <row r="84" spans="2:18" ht="39" hidden="1" customHeight="1" x14ac:dyDescent="0.25">
      <c r="B84" s="2928">
        <v>2</v>
      </c>
      <c r="C84" s="2929" t="s">
        <v>72</v>
      </c>
      <c r="D84" s="2929" t="s">
        <v>67</v>
      </c>
      <c r="E84" s="2955">
        <v>17</v>
      </c>
      <c r="F84" s="2929" t="s">
        <v>67</v>
      </c>
      <c r="G84" s="8917" t="s">
        <v>1588</v>
      </c>
      <c r="H84" s="8930"/>
      <c r="I84" s="8931"/>
      <c r="J84" s="8917" t="s">
        <v>4186</v>
      </c>
      <c r="K84" s="8931"/>
      <c r="L84" s="2931" t="s">
        <v>4187</v>
      </c>
      <c r="M84" s="2964">
        <v>0.05</v>
      </c>
      <c r="N84" s="2931" t="s">
        <v>4173</v>
      </c>
      <c r="O84" s="2932">
        <v>0</v>
      </c>
    </row>
    <row r="85" spans="2:18" ht="45" hidden="1" customHeight="1" x14ac:dyDescent="0.25">
      <c r="B85" s="2897">
        <v>2</v>
      </c>
      <c r="C85" s="2898" t="s">
        <v>72</v>
      </c>
      <c r="D85" s="2898" t="s">
        <v>67</v>
      </c>
      <c r="E85" s="2913">
        <v>17</v>
      </c>
      <c r="F85" s="2898" t="s">
        <v>114</v>
      </c>
      <c r="G85" s="8887" t="s">
        <v>1589</v>
      </c>
      <c r="H85" s="8888"/>
      <c r="I85" s="8889"/>
      <c r="J85" s="8887" t="s">
        <v>1590</v>
      </c>
      <c r="K85" s="8889"/>
      <c r="L85" s="2895" t="s">
        <v>4188</v>
      </c>
      <c r="M85" s="2965" t="s">
        <v>4168</v>
      </c>
      <c r="N85" s="2895" t="s">
        <v>3459</v>
      </c>
      <c r="O85" s="2896">
        <v>0</v>
      </c>
    </row>
    <row r="86" spans="2:18" ht="93.75" customHeight="1" thickBot="1" x14ac:dyDescent="0.3">
      <c r="B86" s="2887">
        <v>2</v>
      </c>
      <c r="C86" s="2888" t="s">
        <v>72</v>
      </c>
      <c r="D86" s="2888" t="s">
        <v>67</v>
      </c>
      <c r="E86" s="2900">
        <v>17</v>
      </c>
      <c r="F86" s="2888" t="s">
        <v>139</v>
      </c>
      <c r="G86" s="8890" t="s">
        <v>1591</v>
      </c>
      <c r="H86" s="8891"/>
      <c r="I86" s="8892"/>
      <c r="J86" s="8890" t="s">
        <v>4189</v>
      </c>
      <c r="K86" s="8892"/>
      <c r="L86" s="2890" t="s">
        <v>4190</v>
      </c>
      <c r="M86" s="2966" t="s">
        <v>4185</v>
      </c>
      <c r="N86" s="2890" t="s">
        <v>481</v>
      </c>
      <c r="O86" s="2891">
        <v>49660000</v>
      </c>
    </row>
    <row r="87" spans="2:18" ht="51" hidden="1" customHeight="1" x14ac:dyDescent="0.25">
      <c r="B87" s="2897">
        <v>2</v>
      </c>
      <c r="C87" s="2898" t="s">
        <v>72</v>
      </c>
      <c r="D87" s="2898" t="s">
        <v>67</v>
      </c>
      <c r="E87" s="2913">
        <v>17</v>
      </c>
      <c r="F87" s="2898" t="s">
        <v>81</v>
      </c>
      <c r="G87" s="8887" t="s">
        <v>1592</v>
      </c>
      <c r="H87" s="8888"/>
      <c r="I87" s="8889"/>
      <c r="J87" s="8887" t="s">
        <v>4191</v>
      </c>
      <c r="K87" s="8889"/>
      <c r="L87" s="2895" t="s">
        <v>4192</v>
      </c>
      <c r="M87" s="2965" t="s">
        <v>4108</v>
      </c>
      <c r="N87" s="2895" t="s">
        <v>1575</v>
      </c>
      <c r="O87" s="2896">
        <v>0</v>
      </c>
    </row>
    <row r="88" spans="2:18" ht="42.75" hidden="1" customHeight="1" x14ac:dyDescent="0.25">
      <c r="B88" s="2897">
        <v>2</v>
      </c>
      <c r="C88" s="2898" t="s">
        <v>72</v>
      </c>
      <c r="D88" s="2898" t="s">
        <v>67</v>
      </c>
      <c r="E88" s="2913">
        <v>17</v>
      </c>
      <c r="F88" s="2898" t="s">
        <v>119</v>
      </c>
      <c r="G88" s="8887" t="s">
        <v>4193</v>
      </c>
      <c r="H88" s="8888"/>
      <c r="I88" s="8889"/>
      <c r="J88" s="8887" t="s">
        <v>4194</v>
      </c>
      <c r="K88" s="8889"/>
      <c r="L88" s="2895" t="s">
        <v>4195</v>
      </c>
      <c r="M88" s="2965" t="s">
        <v>4196</v>
      </c>
      <c r="N88" s="2895" t="s">
        <v>4197</v>
      </c>
      <c r="O88" s="2896">
        <v>0</v>
      </c>
    </row>
    <row r="89" spans="2:18" ht="38.25" hidden="1" customHeight="1" thickBot="1" x14ac:dyDescent="0.3">
      <c r="B89" s="2967">
        <v>2</v>
      </c>
      <c r="C89" s="2968" t="s">
        <v>72</v>
      </c>
      <c r="D89" s="2968" t="s">
        <v>67</v>
      </c>
      <c r="E89" s="2969">
        <v>18</v>
      </c>
      <c r="F89" s="2970"/>
      <c r="G89" s="8922" t="s">
        <v>4198</v>
      </c>
      <c r="H89" s="8923"/>
      <c r="I89" s="8924"/>
      <c r="J89" s="8922" t="s">
        <v>4199</v>
      </c>
      <c r="K89" s="8924"/>
      <c r="L89" s="2937"/>
      <c r="M89" s="2949" t="s">
        <v>1595</v>
      </c>
      <c r="N89" s="2937" t="s">
        <v>481</v>
      </c>
      <c r="O89" s="2950">
        <f>O90</f>
        <v>0</v>
      </c>
    </row>
    <row r="90" spans="2:18" ht="33.75" hidden="1" customHeight="1" thickBot="1" x14ac:dyDescent="0.3">
      <c r="B90" s="2971">
        <v>2</v>
      </c>
      <c r="C90" s="2972" t="s">
        <v>72</v>
      </c>
      <c r="D90" s="2972" t="s">
        <v>67</v>
      </c>
      <c r="E90" s="2973">
        <v>18</v>
      </c>
      <c r="F90" s="2972" t="s">
        <v>72</v>
      </c>
      <c r="G90" s="8932" t="s">
        <v>1594</v>
      </c>
      <c r="H90" s="8933"/>
      <c r="I90" s="8934"/>
      <c r="J90" s="8932" t="s">
        <v>4200</v>
      </c>
      <c r="K90" s="8934"/>
      <c r="L90" s="2974" t="s">
        <v>4201</v>
      </c>
      <c r="M90" s="2975" t="s">
        <v>1595</v>
      </c>
      <c r="N90" s="2974" t="s">
        <v>4202</v>
      </c>
      <c r="O90" s="2976">
        <v>0</v>
      </c>
    </row>
    <row r="91" spans="2:18" ht="43.5" hidden="1" customHeight="1" thickBot="1" x14ac:dyDescent="0.3">
      <c r="B91" s="2925">
        <v>2</v>
      </c>
      <c r="C91" s="2926" t="s">
        <v>72</v>
      </c>
      <c r="D91" s="2926" t="s">
        <v>67</v>
      </c>
      <c r="E91" s="2948">
        <v>19</v>
      </c>
      <c r="F91" s="2977"/>
      <c r="G91" s="8927" t="s">
        <v>4203</v>
      </c>
      <c r="H91" s="8928"/>
      <c r="I91" s="8929"/>
      <c r="J91" s="8863" t="s">
        <v>4204</v>
      </c>
      <c r="K91" s="8865"/>
      <c r="L91" s="2874"/>
      <c r="M91" s="2936" t="s">
        <v>1598</v>
      </c>
      <c r="N91" s="2874" t="s">
        <v>481</v>
      </c>
      <c r="O91" s="2876">
        <f>SUM(O92:O94)</f>
        <v>0</v>
      </c>
    </row>
    <row r="92" spans="2:18" ht="28.5" hidden="1" customHeight="1" x14ac:dyDescent="0.25">
      <c r="B92" s="2928">
        <v>2</v>
      </c>
      <c r="C92" s="2929" t="s">
        <v>72</v>
      </c>
      <c r="D92" s="2929" t="s">
        <v>67</v>
      </c>
      <c r="E92" s="2955">
        <v>19</v>
      </c>
      <c r="F92" s="2929" t="s">
        <v>139</v>
      </c>
      <c r="G92" s="8935" t="s">
        <v>1597</v>
      </c>
      <c r="H92" s="8936"/>
      <c r="I92" s="8937"/>
      <c r="J92" s="8917" t="s">
        <v>4205</v>
      </c>
      <c r="K92" s="8931"/>
      <c r="L92" s="2931" t="s">
        <v>4206</v>
      </c>
      <c r="M92" s="2978" t="s">
        <v>4207</v>
      </c>
      <c r="N92" s="2978" t="s">
        <v>4207</v>
      </c>
      <c r="O92" s="2932">
        <v>0</v>
      </c>
    </row>
    <row r="93" spans="2:18" ht="36.75" hidden="1" customHeight="1" x14ac:dyDescent="0.25">
      <c r="B93" s="2897">
        <v>2</v>
      </c>
      <c r="C93" s="2898" t="s">
        <v>72</v>
      </c>
      <c r="D93" s="2898" t="s">
        <v>67</v>
      </c>
      <c r="E93" s="2913">
        <v>19</v>
      </c>
      <c r="F93" s="2898" t="s">
        <v>81</v>
      </c>
      <c r="G93" s="8887" t="s">
        <v>4208</v>
      </c>
      <c r="H93" s="8888"/>
      <c r="I93" s="8889"/>
      <c r="J93" s="8887" t="s">
        <v>4209</v>
      </c>
      <c r="K93" s="8889"/>
      <c r="L93" s="2895" t="s">
        <v>4210</v>
      </c>
      <c r="M93" s="2965" t="s">
        <v>1598</v>
      </c>
      <c r="N93" s="2895" t="s">
        <v>4211</v>
      </c>
      <c r="O93" s="2896">
        <v>0</v>
      </c>
    </row>
    <row r="94" spans="2:18" ht="41.25" hidden="1" customHeight="1" thickBot="1" x14ac:dyDescent="0.3">
      <c r="B94" s="2933">
        <v>2</v>
      </c>
      <c r="C94" s="2934" t="s">
        <v>72</v>
      </c>
      <c r="D94" s="2934" t="s">
        <v>67</v>
      </c>
      <c r="E94" s="2952">
        <v>19</v>
      </c>
      <c r="F94" s="2934" t="s">
        <v>84</v>
      </c>
      <c r="G94" s="8913" t="s">
        <v>4212</v>
      </c>
      <c r="H94" s="8925"/>
      <c r="I94" s="8926"/>
      <c r="J94" s="8913" t="s">
        <v>4213</v>
      </c>
      <c r="K94" s="8926"/>
      <c r="L94" s="2917" t="s">
        <v>4214</v>
      </c>
      <c r="M94" s="2979" t="s">
        <v>1375</v>
      </c>
      <c r="N94" s="2917" t="s">
        <v>316</v>
      </c>
      <c r="O94" s="2918">
        <v>0</v>
      </c>
    </row>
    <row r="95" spans="2:18" ht="33" customHeight="1" thickBot="1" x14ac:dyDescent="0.3">
      <c r="B95" s="2925">
        <v>2</v>
      </c>
      <c r="C95" s="2926" t="s">
        <v>72</v>
      </c>
      <c r="D95" s="2926" t="s">
        <v>67</v>
      </c>
      <c r="E95" s="2948">
        <v>20</v>
      </c>
      <c r="F95" s="2927"/>
      <c r="G95" s="8863" t="s">
        <v>4215</v>
      </c>
      <c r="H95" s="8864"/>
      <c r="I95" s="8865"/>
      <c r="J95" s="8863" t="s">
        <v>4216</v>
      </c>
      <c r="K95" s="8865"/>
      <c r="L95" s="2874"/>
      <c r="M95" s="2936" t="s">
        <v>264</v>
      </c>
      <c r="N95" s="2874" t="s">
        <v>481</v>
      </c>
      <c r="O95" s="2876">
        <f>SUM(O96:O117)</f>
        <v>437880000</v>
      </c>
      <c r="R95" s="2980"/>
    </row>
    <row r="96" spans="2:18" ht="47.25" customHeight="1" x14ac:dyDescent="0.25">
      <c r="B96" s="2981">
        <v>2</v>
      </c>
      <c r="C96" s="2940" t="s">
        <v>72</v>
      </c>
      <c r="D96" s="2940" t="s">
        <v>67</v>
      </c>
      <c r="E96" s="2982">
        <v>20</v>
      </c>
      <c r="F96" s="2940" t="s">
        <v>109</v>
      </c>
      <c r="G96" s="8893" t="s">
        <v>4217</v>
      </c>
      <c r="H96" s="8916"/>
      <c r="I96" s="8894"/>
      <c r="J96" s="8893" t="s">
        <v>4218</v>
      </c>
      <c r="K96" s="8894"/>
      <c r="L96" s="2883" t="s">
        <v>4219</v>
      </c>
      <c r="M96" s="2883" t="s">
        <v>670</v>
      </c>
      <c r="N96" s="2883" t="s">
        <v>2695</v>
      </c>
      <c r="O96" s="2910">
        <v>65310000</v>
      </c>
    </row>
    <row r="97" spans="2:15" ht="47.25" customHeight="1" x14ac:dyDescent="0.25">
      <c r="B97" s="2887">
        <v>2</v>
      </c>
      <c r="C97" s="2888" t="s">
        <v>72</v>
      </c>
      <c r="D97" s="2888" t="s">
        <v>67</v>
      </c>
      <c r="E97" s="2900">
        <v>20</v>
      </c>
      <c r="F97" s="2888" t="s">
        <v>144</v>
      </c>
      <c r="G97" s="8890" t="s">
        <v>4220</v>
      </c>
      <c r="H97" s="8891"/>
      <c r="I97" s="8892"/>
      <c r="J97" s="8890" t="s">
        <v>4221</v>
      </c>
      <c r="K97" s="8892"/>
      <c r="L97" s="2890" t="s">
        <v>4222</v>
      </c>
      <c r="M97" s="2890" t="s">
        <v>373</v>
      </c>
      <c r="N97" s="2890" t="s">
        <v>229</v>
      </c>
      <c r="O97" s="2891">
        <v>36470000</v>
      </c>
    </row>
    <row r="98" spans="2:15" ht="47.25" customHeight="1" x14ac:dyDescent="0.25">
      <c r="B98" s="2887">
        <v>2</v>
      </c>
      <c r="C98" s="2888" t="s">
        <v>72</v>
      </c>
      <c r="D98" s="2888" t="s">
        <v>67</v>
      </c>
      <c r="E98" s="2900">
        <v>20</v>
      </c>
      <c r="F98" s="2888" t="s">
        <v>114</v>
      </c>
      <c r="G98" s="8890" t="s">
        <v>1600</v>
      </c>
      <c r="H98" s="8891"/>
      <c r="I98" s="8892"/>
      <c r="J98" s="8890" t="s">
        <v>4223</v>
      </c>
      <c r="K98" s="8892"/>
      <c r="L98" s="2890" t="s">
        <v>4222</v>
      </c>
      <c r="M98" s="2890" t="s">
        <v>291</v>
      </c>
      <c r="N98" s="2890" t="s">
        <v>316</v>
      </c>
      <c r="O98" s="2891">
        <v>41480000</v>
      </c>
    </row>
    <row r="99" spans="2:15" ht="34.5" hidden="1" customHeight="1" x14ac:dyDescent="0.25">
      <c r="B99" s="2897">
        <v>2</v>
      </c>
      <c r="C99" s="2898" t="s">
        <v>72</v>
      </c>
      <c r="D99" s="2898" t="s">
        <v>67</v>
      </c>
      <c r="E99" s="2913">
        <v>20</v>
      </c>
      <c r="F99" s="2898" t="s">
        <v>139</v>
      </c>
      <c r="G99" s="8887" t="s">
        <v>4224</v>
      </c>
      <c r="H99" s="8888"/>
      <c r="I99" s="8889"/>
      <c r="J99" s="8887" t="s">
        <v>4225</v>
      </c>
      <c r="K99" s="8889"/>
      <c r="L99" s="2895" t="s">
        <v>4226</v>
      </c>
      <c r="M99" s="2895" t="s">
        <v>4227</v>
      </c>
      <c r="N99" s="2895" t="s">
        <v>4228</v>
      </c>
      <c r="O99" s="2896">
        <v>0</v>
      </c>
    </row>
    <row r="100" spans="2:15" ht="47.25" hidden="1" customHeight="1" x14ac:dyDescent="0.25">
      <c r="B100" s="2897">
        <v>2</v>
      </c>
      <c r="C100" s="2898" t="s">
        <v>72</v>
      </c>
      <c r="D100" s="2898" t="s">
        <v>67</v>
      </c>
      <c r="E100" s="2913">
        <v>20</v>
      </c>
      <c r="F100" s="2898" t="s">
        <v>81</v>
      </c>
      <c r="G100" s="8887" t="s">
        <v>4229</v>
      </c>
      <c r="H100" s="8888"/>
      <c r="I100" s="8889"/>
      <c r="J100" s="8887" t="s">
        <v>4230</v>
      </c>
      <c r="K100" s="8889"/>
      <c r="L100" s="2895" t="s">
        <v>4231</v>
      </c>
      <c r="M100" s="2895" t="s">
        <v>4232</v>
      </c>
      <c r="N100" s="2895" t="s">
        <v>4233</v>
      </c>
      <c r="O100" s="2896">
        <v>0</v>
      </c>
    </row>
    <row r="101" spans="2:15" ht="43.5" hidden="1" customHeight="1" x14ac:dyDescent="0.25">
      <c r="B101" s="2897">
        <v>2</v>
      </c>
      <c r="C101" s="2898" t="s">
        <v>72</v>
      </c>
      <c r="D101" s="2898" t="s">
        <v>67</v>
      </c>
      <c r="E101" s="2913">
        <v>20</v>
      </c>
      <c r="F101" s="2898" t="s">
        <v>84</v>
      </c>
      <c r="G101" s="8887" t="s">
        <v>4234</v>
      </c>
      <c r="H101" s="8888"/>
      <c r="I101" s="8889"/>
      <c r="J101" s="8887" t="s">
        <v>4235</v>
      </c>
      <c r="K101" s="8889"/>
      <c r="L101" s="2895" t="s">
        <v>4188</v>
      </c>
      <c r="M101" s="2895" t="s">
        <v>4232</v>
      </c>
      <c r="N101" s="2895" t="s">
        <v>4233</v>
      </c>
      <c r="O101" s="2896">
        <v>0</v>
      </c>
    </row>
    <row r="102" spans="2:15" ht="45" customHeight="1" x14ac:dyDescent="0.25">
      <c r="B102" s="2887">
        <v>2</v>
      </c>
      <c r="C102" s="2888" t="s">
        <v>72</v>
      </c>
      <c r="D102" s="2888" t="s">
        <v>67</v>
      </c>
      <c r="E102" s="2900">
        <v>20</v>
      </c>
      <c r="F102" s="2888" t="s">
        <v>119</v>
      </c>
      <c r="G102" s="8890" t="s">
        <v>4236</v>
      </c>
      <c r="H102" s="8891"/>
      <c r="I102" s="8892"/>
      <c r="J102" s="8890" t="s">
        <v>4237</v>
      </c>
      <c r="K102" s="8892"/>
      <c r="L102" s="2890" t="s">
        <v>4238</v>
      </c>
      <c r="M102" s="2890" t="s">
        <v>4232</v>
      </c>
      <c r="N102" s="2890" t="s">
        <v>4239</v>
      </c>
      <c r="O102" s="2891">
        <v>229990000</v>
      </c>
    </row>
    <row r="103" spans="2:15" ht="43.5" customHeight="1" thickBot="1" x14ac:dyDescent="0.3">
      <c r="B103" s="2887">
        <v>2</v>
      </c>
      <c r="C103" s="2888" t="s">
        <v>72</v>
      </c>
      <c r="D103" s="2888" t="s">
        <v>67</v>
      </c>
      <c r="E103" s="2900">
        <v>20</v>
      </c>
      <c r="F103" s="2900">
        <v>10</v>
      </c>
      <c r="G103" s="8890" t="s">
        <v>1602</v>
      </c>
      <c r="H103" s="8891"/>
      <c r="I103" s="8892"/>
      <c r="J103" s="8890" t="s">
        <v>4240</v>
      </c>
      <c r="K103" s="8892"/>
      <c r="L103" s="2890" t="s">
        <v>4241</v>
      </c>
      <c r="M103" s="2890" t="s">
        <v>4242</v>
      </c>
      <c r="N103" s="2890" t="s">
        <v>4243</v>
      </c>
      <c r="O103" s="2891">
        <v>64630000</v>
      </c>
    </row>
    <row r="104" spans="2:15" ht="47.25" hidden="1" customHeight="1" x14ac:dyDescent="0.25">
      <c r="B104" s="2897">
        <v>2</v>
      </c>
      <c r="C104" s="2898" t="s">
        <v>72</v>
      </c>
      <c r="D104" s="2898" t="s">
        <v>67</v>
      </c>
      <c r="E104" s="2913">
        <v>20</v>
      </c>
      <c r="F104" s="2913">
        <v>13</v>
      </c>
      <c r="G104" s="8887" t="s">
        <v>1601</v>
      </c>
      <c r="H104" s="8888"/>
      <c r="I104" s="8889"/>
      <c r="J104" s="8887" t="s">
        <v>4244</v>
      </c>
      <c r="K104" s="8889"/>
      <c r="L104" s="2895" t="s">
        <v>4245</v>
      </c>
      <c r="M104" s="2895" t="s">
        <v>373</v>
      </c>
      <c r="N104" s="2895" t="s">
        <v>4246</v>
      </c>
      <c r="O104" s="2896">
        <v>0</v>
      </c>
    </row>
    <row r="105" spans="2:15" ht="47.25" hidden="1" customHeight="1" x14ac:dyDescent="0.25">
      <c r="B105" s="2897">
        <v>2</v>
      </c>
      <c r="C105" s="2898" t="s">
        <v>72</v>
      </c>
      <c r="D105" s="2898" t="s">
        <v>67</v>
      </c>
      <c r="E105" s="2913">
        <v>20</v>
      </c>
      <c r="F105" s="2983">
        <v>15</v>
      </c>
      <c r="G105" s="8887" t="s">
        <v>4247</v>
      </c>
      <c r="H105" s="8888"/>
      <c r="I105" s="8889"/>
      <c r="J105" s="8887" t="s">
        <v>4248</v>
      </c>
      <c r="K105" s="8889"/>
      <c r="L105" s="2895" t="s">
        <v>4226</v>
      </c>
      <c r="M105" s="2965" t="s">
        <v>4249</v>
      </c>
      <c r="N105" s="2895" t="s">
        <v>481</v>
      </c>
      <c r="O105" s="2896">
        <v>0</v>
      </c>
    </row>
    <row r="106" spans="2:15" ht="44.25" hidden="1" customHeight="1" x14ac:dyDescent="0.25">
      <c r="B106" s="2897">
        <v>2</v>
      </c>
      <c r="C106" s="2898" t="s">
        <v>72</v>
      </c>
      <c r="D106" s="2898" t="s">
        <v>67</v>
      </c>
      <c r="E106" s="2913">
        <v>20</v>
      </c>
      <c r="F106" s="2913">
        <v>16</v>
      </c>
      <c r="G106" s="8887" t="s">
        <v>4250</v>
      </c>
      <c r="H106" s="8888"/>
      <c r="I106" s="8889"/>
      <c r="J106" s="8887" t="s">
        <v>4251</v>
      </c>
      <c r="K106" s="8889"/>
      <c r="L106" s="2895" t="s">
        <v>4252</v>
      </c>
      <c r="M106" s="2965" t="s">
        <v>4253</v>
      </c>
      <c r="N106" s="2895" t="s">
        <v>481</v>
      </c>
      <c r="O106" s="2896">
        <v>0</v>
      </c>
    </row>
    <row r="107" spans="2:15" ht="82.5" hidden="1" customHeight="1" x14ac:dyDescent="0.25">
      <c r="B107" s="2897">
        <v>2</v>
      </c>
      <c r="C107" s="2898" t="s">
        <v>72</v>
      </c>
      <c r="D107" s="2898" t="s">
        <v>67</v>
      </c>
      <c r="E107" s="2913">
        <v>20</v>
      </c>
      <c r="F107" s="2913">
        <v>17</v>
      </c>
      <c r="G107" s="8887" t="s">
        <v>4254</v>
      </c>
      <c r="H107" s="8888"/>
      <c r="I107" s="8889"/>
      <c r="J107" s="8887" t="s">
        <v>4255</v>
      </c>
      <c r="K107" s="8889"/>
      <c r="L107" s="2895" t="s">
        <v>4256</v>
      </c>
      <c r="M107" s="2965" t="s">
        <v>4232</v>
      </c>
      <c r="N107" s="2895" t="s">
        <v>481</v>
      </c>
      <c r="O107" s="2984">
        <v>0</v>
      </c>
    </row>
    <row r="108" spans="2:15" ht="47.25" hidden="1" customHeight="1" x14ac:dyDescent="0.25">
      <c r="B108" s="2897">
        <v>2</v>
      </c>
      <c r="C108" s="2898" t="s">
        <v>72</v>
      </c>
      <c r="D108" s="2898" t="s">
        <v>67</v>
      </c>
      <c r="E108" s="2913">
        <v>20</v>
      </c>
      <c r="F108" s="2913">
        <v>18</v>
      </c>
      <c r="G108" s="8887" t="s">
        <v>4257</v>
      </c>
      <c r="H108" s="8888"/>
      <c r="I108" s="8889"/>
      <c r="J108" s="8887" t="s">
        <v>4258</v>
      </c>
      <c r="K108" s="8889"/>
      <c r="L108" s="2895" t="s">
        <v>4259</v>
      </c>
      <c r="M108" s="2965" t="s">
        <v>373</v>
      </c>
      <c r="N108" s="2895" t="s">
        <v>4132</v>
      </c>
      <c r="O108" s="2896">
        <v>0</v>
      </c>
    </row>
    <row r="109" spans="2:15" ht="45.75" hidden="1" customHeight="1" x14ac:dyDescent="0.25">
      <c r="B109" s="2897">
        <v>2</v>
      </c>
      <c r="C109" s="2898" t="s">
        <v>72</v>
      </c>
      <c r="D109" s="2898" t="s">
        <v>67</v>
      </c>
      <c r="E109" s="2913">
        <v>20</v>
      </c>
      <c r="F109" s="2913">
        <v>19</v>
      </c>
      <c r="G109" s="8887" t="s">
        <v>4260</v>
      </c>
      <c r="H109" s="8888"/>
      <c r="I109" s="8889"/>
      <c r="J109" s="8887" t="s">
        <v>4261</v>
      </c>
      <c r="K109" s="8889"/>
      <c r="L109" s="2895" t="s">
        <v>4262</v>
      </c>
      <c r="M109" s="2965" t="s">
        <v>4263</v>
      </c>
      <c r="N109" s="2965" t="s">
        <v>4264</v>
      </c>
      <c r="O109" s="2896">
        <v>0</v>
      </c>
    </row>
    <row r="110" spans="2:15" ht="37.5" hidden="1" customHeight="1" x14ac:dyDescent="0.25">
      <c r="B110" s="2897">
        <v>2</v>
      </c>
      <c r="C110" s="2898" t="s">
        <v>72</v>
      </c>
      <c r="D110" s="2898" t="s">
        <v>67</v>
      </c>
      <c r="E110" s="2913">
        <v>20</v>
      </c>
      <c r="F110" s="2985">
        <v>20</v>
      </c>
      <c r="G110" s="8887" t="s">
        <v>4265</v>
      </c>
      <c r="H110" s="8888"/>
      <c r="I110" s="8889"/>
      <c r="J110" s="8887" t="s">
        <v>4266</v>
      </c>
      <c r="K110" s="8889"/>
      <c r="L110" s="2895" t="s">
        <v>4267</v>
      </c>
      <c r="M110" s="2965" t="s">
        <v>4268</v>
      </c>
      <c r="N110" s="2965" t="s">
        <v>4268</v>
      </c>
      <c r="O110" s="2896">
        <v>0</v>
      </c>
    </row>
    <row r="111" spans="2:15" ht="47.25" hidden="1" customHeight="1" x14ac:dyDescent="0.25">
      <c r="B111" s="2897">
        <v>2</v>
      </c>
      <c r="C111" s="2898" t="s">
        <v>72</v>
      </c>
      <c r="D111" s="2898" t="s">
        <v>67</v>
      </c>
      <c r="E111" s="2913">
        <v>20</v>
      </c>
      <c r="F111" s="2985">
        <v>21</v>
      </c>
      <c r="G111" s="8887" t="s">
        <v>4269</v>
      </c>
      <c r="H111" s="8888"/>
      <c r="I111" s="8889"/>
      <c r="J111" s="8887" t="s">
        <v>4270</v>
      </c>
      <c r="K111" s="8889"/>
      <c r="L111" s="2895" t="s">
        <v>4271</v>
      </c>
      <c r="M111" s="2965" t="s">
        <v>4118</v>
      </c>
      <c r="N111" s="2965" t="s">
        <v>4118</v>
      </c>
      <c r="O111" s="2896">
        <v>0</v>
      </c>
    </row>
    <row r="112" spans="2:15" ht="31.5" hidden="1" customHeight="1" x14ac:dyDescent="0.25">
      <c r="B112" s="2897">
        <v>2</v>
      </c>
      <c r="C112" s="2898" t="s">
        <v>72</v>
      </c>
      <c r="D112" s="2898" t="s">
        <v>67</v>
      </c>
      <c r="E112" s="2913">
        <v>20</v>
      </c>
      <c r="F112" s="2985">
        <v>22</v>
      </c>
      <c r="G112" s="8887" t="s">
        <v>4272</v>
      </c>
      <c r="H112" s="8888"/>
      <c r="I112" s="8889"/>
      <c r="J112" s="8887" t="s">
        <v>4273</v>
      </c>
      <c r="K112" s="8889"/>
      <c r="L112" s="2895" t="s">
        <v>4274</v>
      </c>
      <c r="M112" s="2965" t="s">
        <v>4118</v>
      </c>
      <c r="N112" s="2965" t="s">
        <v>4118</v>
      </c>
      <c r="O112" s="2896">
        <v>0</v>
      </c>
    </row>
    <row r="113" spans="2:15" ht="57" hidden="1" customHeight="1" x14ac:dyDescent="0.25">
      <c r="B113" s="2897">
        <v>2</v>
      </c>
      <c r="C113" s="2898" t="s">
        <v>72</v>
      </c>
      <c r="D113" s="2898" t="s">
        <v>67</v>
      </c>
      <c r="E113" s="2913">
        <v>20</v>
      </c>
      <c r="F113" s="2985">
        <v>23</v>
      </c>
      <c r="G113" s="8887" t="s">
        <v>4275</v>
      </c>
      <c r="H113" s="8888"/>
      <c r="I113" s="8889"/>
      <c r="J113" s="8887" t="s">
        <v>4276</v>
      </c>
      <c r="K113" s="8889"/>
      <c r="L113" s="2895" t="s">
        <v>4277</v>
      </c>
      <c r="M113" s="2965" t="s">
        <v>4278</v>
      </c>
      <c r="N113" s="2965" t="s">
        <v>4278</v>
      </c>
      <c r="O113" s="2896">
        <v>0</v>
      </c>
    </row>
    <row r="114" spans="2:15" ht="31.5" hidden="1" customHeight="1" x14ac:dyDescent="0.25">
      <c r="B114" s="2897">
        <v>2</v>
      </c>
      <c r="C114" s="2898" t="s">
        <v>72</v>
      </c>
      <c r="D114" s="2898" t="s">
        <v>67</v>
      </c>
      <c r="E114" s="2913">
        <v>20</v>
      </c>
      <c r="F114" s="2985">
        <v>24</v>
      </c>
      <c r="G114" s="8887" t="s">
        <v>4279</v>
      </c>
      <c r="H114" s="8888"/>
      <c r="I114" s="8889"/>
      <c r="J114" s="8887" t="s">
        <v>4280</v>
      </c>
      <c r="K114" s="8889"/>
      <c r="L114" s="2895" t="s">
        <v>4281</v>
      </c>
      <c r="M114" s="2965" t="s">
        <v>1575</v>
      </c>
      <c r="N114" s="2965" t="s">
        <v>4109</v>
      </c>
      <c r="O114" s="2896">
        <v>0</v>
      </c>
    </row>
    <row r="115" spans="2:15" ht="47.25" hidden="1" customHeight="1" x14ac:dyDescent="0.25">
      <c r="B115" s="2897">
        <v>2</v>
      </c>
      <c r="C115" s="2898" t="s">
        <v>72</v>
      </c>
      <c r="D115" s="2898" t="s">
        <v>67</v>
      </c>
      <c r="E115" s="2913">
        <v>21</v>
      </c>
      <c r="F115" s="2985">
        <v>25</v>
      </c>
      <c r="G115" s="8887" t="s">
        <v>4282</v>
      </c>
      <c r="H115" s="8888"/>
      <c r="I115" s="8889"/>
      <c r="J115" s="8887" t="s">
        <v>4283</v>
      </c>
      <c r="K115" s="8889"/>
      <c r="L115" s="2895" t="s">
        <v>4284</v>
      </c>
      <c r="M115" s="2965" t="s">
        <v>1673</v>
      </c>
      <c r="N115" s="2965" t="s">
        <v>481</v>
      </c>
      <c r="O115" s="2896">
        <v>0</v>
      </c>
    </row>
    <row r="116" spans="2:15" ht="47.25" hidden="1" customHeight="1" x14ac:dyDescent="0.25">
      <c r="B116" s="2897">
        <v>2</v>
      </c>
      <c r="C116" s="2898" t="s">
        <v>72</v>
      </c>
      <c r="D116" s="2898" t="s">
        <v>67</v>
      </c>
      <c r="E116" s="2913">
        <v>21</v>
      </c>
      <c r="F116" s="2985">
        <v>26</v>
      </c>
      <c r="G116" s="8887" t="s">
        <v>4285</v>
      </c>
      <c r="H116" s="8888"/>
      <c r="I116" s="8889"/>
      <c r="J116" s="8887" t="s">
        <v>4286</v>
      </c>
      <c r="K116" s="8889"/>
      <c r="L116" s="2895" t="s">
        <v>4287</v>
      </c>
      <c r="M116" s="2965" t="s">
        <v>4288</v>
      </c>
      <c r="N116" s="2965" t="s">
        <v>316</v>
      </c>
      <c r="O116" s="2896">
        <v>0</v>
      </c>
    </row>
    <row r="117" spans="2:15" ht="40.200000000000003" hidden="1" thickBot="1" x14ac:dyDescent="0.3">
      <c r="B117" s="2933">
        <v>2</v>
      </c>
      <c r="C117" s="2934" t="s">
        <v>72</v>
      </c>
      <c r="D117" s="2934" t="s">
        <v>67</v>
      </c>
      <c r="E117" s="2952">
        <v>21</v>
      </c>
      <c r="F117" s="2986">
        <v>27</v>
      </c>
      <c r="G117" s="8913" t="s">
        <v>4289</v>
      </c>
      <c r="H117" s="8925"/>
      <c r="I117" s="8926"/>
      <c r="J117" s="8913" t="s">
        <v>4290</v>
      </c>
      <c r="K117" s="8926"/>
      <c r="L117" s="2917" t="s">
        <v>4291</v>
      </c>
      <c r="M117" s="2979" t="s">
        <v>4292</v>
      </c>
      <c r="N117" s="2979" t="s">
        <v>316</v>
      </c>
      <c r="O117" s="2918">
        <v>0</v>
      </c>
    </row>
    <row r="118" spans="2:15" ht="42.75" customHeight="1" thickBot="1" x14ac:dyDescent="0.3">
      <c r="B118" s="2925">
        <v>2</v>
      </c>
      <c r="C118" s="2926" t="s">
        <v>72</v>
      </c>
      <c r="D118" s="2926" t="s">
        <v>67</v>
      </c>
      <c r="E118" s="2948">
        <v>21</v>
      </c>
      <c r="F118" s="2927"/>
      <c r="G118" s="8863" t="s">
        <v>4293</v>
      </c>
      <c r="H118" s="8864"/>
      <c r="I118" s="8865"/>
      <c r="J118" s="8863" t="s">
        <v>4294</v>
      </c>
      <c r="K118" s="8865"/>
      <c r="L118" s="2874"/>
      <c r="M118" s="2875">
        <v>1</v>
      </c>
      <c r="N118" s="2874" t="s">
        <v>481</v>
      </c>
      <c r="O118" s="2876">
        <f>SUM(O119:O122)</f>
        <v>123140000</v>
      </c>
    </row>
    <row r="119" spans="2:15" ht="45.75" customHeight="1" x14ac:dyDescent="0.25">
      <c r="B119" s="2938">
        <v>2</v>
      </c>
      <c r="C119" s="2939" t="s">
        <v>72</v>
      </c>
      <c r="D119" s="2939" t="s">
        <v>67</v>
      </c>
      <c r="E119" s="2951">
        <v>21</v>
      </c>
      <c r="F119" s="2939" t="s">
        <v>67</v>
      </c>
      <c r="G119" s="8893" t="s">
        <v>4295</v>
      </c>
      <c r="H119" s="8916"/>
      <c r="I119" s="8894"/>
      <c r="J119" s="8893" t="s">
        <v>4296</v>
      </c>
      <c r="K119" s="8894"/>
      <c r="L119" s="2883" t="s">
        <v>4297</v>
      </c>
      <c r="M119" s="2987" t="s">
        <v>2500</v>
      </c>
      <c r="N119" s="2987" t="s">
        <v>481</v>
      </c>
      <c r="O119" s="2910">
        <v>123140000</v>
      </c>
    </row>
    <row r="120" spans="2:15" ht="52.5" hidden="1" customHeight="1" thickBot="1" x14ac:dyDescent="0.3">
      <c r="B120" s="2897">
        <v>2</v>
      </c>
      <c r="C120" s="2898" t="s">
        <v>72</v>
      </c>
      <c r="D120" s="2898" t="s">
        <v>67</v>
      </c>
      <c r="E120" s="2913">
        <v>21</v>
      </c>
      <c r="F120" s="2898" t="s">
        <v>72</v>
      </c>
      <c r="G120" s="8887" t="s">
        <v>1603</v>
      </c>
      <c r="H120" s="8888"/>
      <c r="I120" s="8889"/>
      <c r="J120" s="8887" t="s">
        <v>4298</v>
      </c>
      <c r="K120" s="8889"/>
      <c r="L120" s="2917" t="s">
        <v>4291</v>
      </c>
      <c r="M120" s="2965" t="s">
        <v>291</v>
      </c>
      <c r="N120" s="2895" t="s">
        <v>316</v>
      </c>
      <c r="O120" s="2896">
        <v>0</v>
      </c>
    </row>
    <row r="121" spans="2:15" ht="41.25" hidden="1" customHeight="1" x14ac:dyDescent="0.25">
      <c r="B121" s="2897">
        <v>2</v>
      </c>
      <c r="C121" s="2898" t="s">
        <v>72</v>
      </c>
      <c r="D121" s="2898" t="s">
        <v>67</v>
      </c>
      <c r="E121" s="2913">
        <v>21</v>
      </c>
      <c r="F121" s="2898" t="s">
        <v>109</v>
      </c>
      <c r="G121" s="8887" t="s">
        <v>4299</v>
      </c>
      <c r="H121" s="8888"/>
      <c r="I121" s="8889"/>
      <c r="J121" s="8887" t="s">
        <v>4300</v>
      </c>
      <c r="K121" s="8889"/>
      <c r="L121" s="2895" t="s">
        <v>4301</v>
      </c>
      <c r="M121" s="2965" t="s">
        <v>373</v>
      </c>
      <c r="N121" s="2895" t="s">
        <v>316</v>
      </c>
      <c r="O121" s="2896">
        <v>0</v>
      </c>
    </row>
    <row r="122" spans="2:15" ht="49.5" hidden="1" customHeight="1" thickBot="1" x14ac:dyDescent="0.3">
      <c r="B122" s="2933">
        <v>2</v>
      </c>
      <c r="C122" s="2934" t="s">
        <v>72</v>
      </c>
      <c r="D122" s="2934" t="s">
        <v>67</v>
      </c>
      <c r="E122" s="2952">
        <v>21</v>
      </c>
      <c r="F122" s="2934" t="s">
        <v>144</v>
      </c>
      <c r="G122" s="8913" t="s">
        <v>4302</v>
      </c>
      <c r="H122" s="8925"/>
      <c r="I122" s="8926"/>
      <c r="J122" s="8913" t="s">
        <v>4303</v>
      </c>
      <c r="K122" s="8926"/>
      <c r="L122" s="2917" t="s">
        <v>4304</v>
      </c>
      <c r="M122" s="2979" t="s">
        <v>424</v>
      </c>
      <c r="N122" s="2917" t="s">
        <v>4305</v>
      </c>
      <c r="O122" s="2918">
        <v>0</v>
      </c>
    </row>
    <row r="123" spans="2:15" ht="53.25" hidden="1" customHeight="1" thickBot="1" x14ac:dyDescent="0.3">
      <c r="B123" s="2925">
        <v>2</v>
      </c>
      <c r="C123" s="2926" t="s">
        <v>72</v>
      </c>
      <c r="D123" s="2926" t="s">
        <v>67</v>
      </c>
      <c r="E123" s="2948">
        <v>22</v>
      </c>
      <c r="F123" s="2927"/>
      <c r="G123" s="8863" t="s">
        <v>4306</v>
      </c>
      <c r="H123" s="8864"/>
      <c r="I123" s="8865"/>
      <c r="J123" s="8863" t="s">
        <v>4127</v>
      </c>
      <c r="K123" s="8865"/>
      <c r="L123" s="2874"/>
      <c r="M123" s="2936" t="s">
        <v>262</v>
      </c>
      <c r="N123" s="2874" t="s">
        <v>4307</v>
      </c>
      <c r="O123" s="2876">
        <f>O124</f>
        <v>0</v>
      </c>
    </row>
    <row r="124" spans="2:15" ht="45.75" hidden="1" customHeight="1" thickBot="1" x14ac:dyDescent="0.3">
      <c r="B124" s="2988">
        <v>2</v>
      </c>
      <c r="C124" s="2989" t="s">
        <v>72</v>
      </c>
      <c r="D124" s="2989" t="s">
        <v>67</v>
      </c>
      <c r="E124" s="2990">
        <v>22</v>
      </c>
      <c r="F124" s="2989" t="s">
        <v>67</v>
      </c>
      <c r="G124" s="8938" t="s">
        <v>4308</v>
      </c>
      <c r="H124" s="8939"/>
      <c r="I124" s="8940"/>
      <c r="J124" s="8938" t="s">
        <v>4309</v>
      </c>
      <c r="K124" s="8940"/>
      <c r="L124" s="2991" t="s">
        <v>4310</v>
      </c>
      <c r="M124" s="2992" t="s">
        <v>262</v>
      </c>
      <c r="N124" s="2991" t="s">
        <v>4311</v>
      </c>
      <c r="O124" s="2993">
        <v>0</v>
      </c>
    </row>
    <row r="125" spans="2:15" ht="42.75" hidden="1" customHeight="1" x14ac:dyDescent="0.25">
      <c r="B125" s="2870">
        <v>2</v>
      </c>
      <c r="C125" s="2871" t="s">
        <v>72</v>
      </c>
      <c r="D125" s="2871" t="s">
        <v>67</v>
      </c>
      <c r="E125" s="2994">
        <v>24</v>
      </c>
      <c r="F125" s="2995"/>
      <c r="G125" s="8941" t="s">
        <v>4312</v>
      </c>
      <c r="H125" s="8942"/>
      <c r="I125" s="8943"/>
      <c r="J125" s="8941" t="s">
        <v>4199</v>
      </c>
      <c r="K125" s="8943"/>
      <c r="L125" s="2996"/>
      <c r="M125" s="2997" t="s">
        <v>4313</v>
      </c>
      <c r="N125" s="2996" t="s">
        <v>316</v>
      </c>
      <c r="O125" s="2998">
        <f>SUM(O126:O127)</f>
        <v>0</v>
      </c>
    </row>
    <row r="126" spans="2:15" ht="42.75" hidden="1" customHeight="1" thickBot="1" x14ac:dyDescent="0.3">
      <c r="B126" s="2897">
        <v>2</v>
      </c>
      <c r="C126" s="2898" t="s">
        <v>72</v>
      </c>
      <c r="D126" s="2898" t="s">
        <v>67</v>
      </c>
      <c r="E126" s="2913">
        <v>24</v>
      </c>
      <c r="F126" s="2898" t="s">
        <v>67</v>
      </c>
      <c r="G126" s="8887" t="s">
        <v>4314</v>
      </c>
      <c r="H126" s="8888"/>
      <c r="I126" s="8889"/>
      <c r="J126" s="8887" t="s">
        <v>4315</v>
      </c>
      <c r="K126" s="8889"/>
      <c r="L126" s="2895" t="s">
        <v>4316</v>
      </c>
      <c r="M126" s="2965" t="s">
        <v>304</v>
      </c>
      <c r="N126" s="2895" t="s">
        <v>316</v>
      </c>
      <c r="O126" s="2896">
        <v>0</v>
      </c>
    </row>
    <row r="127" spans="2:15" ht="57.75" hidden="1" customHeight="1" thickBot="1" x14ac:dyDescent="0.3">
      <c r="B127" s="2933">
        <v>2</v>
      </c>
      <c r="C127" s="2934" t="s">
        <v>72</v>
      </c>
      <c r="D127" s="2934" t="s">
        <v>72</v>
      </c>
      <c r="E127" s="2952">
        <v>24</v>
      </c>
      <c r="F127" s="2934" t="s">
        <v>72</v>
      </c>
      <c r="G127" s="8913" t="s">
        <v>4317</v>
      </c>
      <c r="H127" s="8925"/>
      <c r="I127" s="8926"/>
      <c r="J127" s="8913" t="s">
        <v>4318</v>
      </c>
      <c r="K127" s="8926"/>
      <c r="L127" s="2931" t="s">
        <v>4316</v>
      </c>
      <c r="M127" s="2979" t="s">
        <v>304</v>
      </c>
      <c r="N127" s="2917" t="s">
        <v>316</v>
      </c>
      <c r="O127" s="2918">
        <v>0</v>
      </c>
    </row>
    <row r="128" spans="2:15" ht="45.75" hidden="1" customHeight="1" thickBot="1" x14ac:dyDescent="0.3">
      <c r="B128" s="2925">
        <v>1</v>
      </c>
      <c r="C128" s="2926" t="s">
        <v>109</v>
      </c>
      <c r="D128" s="2926" t="s">
        <v>67</v>
      </c>
      <c r="E128" s="2948">
        <v>26</v>
      </c>
      <c r="F128" s="2927"/>
      <c r="G128" s="8927" t="s">
        <v>4319</v>
      </c>
      <c r="H128" s="8928"/>
      <c r="I128" s="8929"/>
      <c r="J128" s="8927" t="s">
        <v>4320</v>
      </c>
      <c r="K128" s="8929"/>
      <c r="L128" s="2909"/>
      <c r="M128" s="2953" t="s">
        <v>264</v>
      </c>
      <c r="N128" s="2909" t="s">
        <v>4144</v>
      </c>
      <c r="O128" s="2954">
        <f>O129</f>
        <v>0</v>
      </c>
    </row>
    <row r="129" spans="2:15" ht="28.5" hidden="1" customHeight="1" x14ac:dyDescent="0.25">
      <c r="B129" s="2928">
        <v>1</v>
      </c>
      <c r="C129" s="2929" t="s">
        <v>109</v>
      </c>
      <c r="D129" s="2929" t="s">
        <v>67</v>
      </c>
      <c r="E129" s="2955">
        <v>26</v>
      </c>
      <c r="F129" s="2929" t="s">
        <v>67</v>
      </c>
      <c r="G129" s="8935" t="s">
        <v>4321</v>
      </c>
      <c r="H129" s="8936"/>
      <c r="I129" s="8937"/>
      <c r="J129" s="8935" t="s">
        <v>4322</v>
      </c>
      <c r="K129" s="8937"/>
      <c r="L129" s="2960" t="s">
        <v>4323</v>
      </c>
      <c r="M129" s="2999" t="s">
        <v>264</v>
      </c>
      <c r="N129" s="2960" t="s">
        <v>4324</v>
      </c>
      <c r="O129" s="3000">
        <v>0</v>
      </c>
    </row>
    <row r="130" spans="2:15" ht="13.8" thickBot="1" x14ac:dyDescent="0.3">
      <c r="B130" s="3001"/>
      <c r="C130" s="3002"/>
      <c r="D130" s="3002"/>
      <c r="E130" s="3002"/>
      <c r="F130" s="3002"/>
      <c r="G130" s="8944"/>
      <c r="H130" s="8945"/>
      <c r="I130" s="8946"/>
      <c r="J130" s="8944"/>
      <c r="K130" s="8946"/>
      <c r="L130" s="3003"/>
      <c r="M130" s="3003"/>
      <c r="N130" s="3003"/>
      <c r="O130" s="3004"/>
    </row>
    <row r="131" spans="2:15" ht="21.75" customHeight="1" thickBot="1" x14ac:dyDescent="0.3">
      <c r="B131" s="3005"/>
      <c r="C131" s="3006"/>
      <c r="D131" s="3006"/>
      <c r="E131" s="3006"/>
      <c r="F131" s="3006"/>
      <c r="G131" s="8947" t="s">
        <v>1</v>
      </c>
      <c r="H131" s="8947"/>
      <c r="I131" s="8947"/>
      <c r="J131" s="8947"/>
      <c r="K131" s="8947"/>
      <c r="L131" s="8947"/>
      <c r="M131" s="8947"/>
      <c r="N131" s="8948"/>
      <c r="O131" s="3007">
        <f>O15+O12</f>
        <v>18351735000</v>
      </c>
    </row>
    <row r="132" spans="2:15" x14ac:dyDescent="0.25">
      <c r="B132" s="3008"/>
      <c r="C132" s="3008"/>
      <c r="D132" s="3008"/>
      <c r="E132" s="3008"/>
      <c r="F132" s="3008"/>
      <c r="G132" s="8949"/>
      <c r="H132" s="8949"/>
      <c r="I132" s="8949"/>
      <c r="J132" s="8949"/>
      <c r="K132" s="8949"/>
      <c r="L132" s="3009"/>
      <c r="M132" s="3009"/>
      <c r="N132" s="3009"/>
      <c r="O132" s="3010"/>
    </row>
    <row r="133" spans="2:15" x14ac:dyDescent="0.25">
      <c r="B133" s="3008"/>
      <c r="C133" s="3008"/>
      <c r="D133" s="3008"/>
      <c r="E133" s="3008"/>
      <c r="F133" s="3008"/>
      <c r="G133" s="8949"/>
      <c r="H133" s="8949"/>
      <c r="I133" s="8949"/>
      <c r="J133" s="8949"/>
      <c r="K133" s="8949"/>
      <c r="L133" s="3009"/>
      <c r="M133" s="3009"/>
      <c r="N133" s="3009"/>
      <c r="O133" s="3010"/>
    </row>
    <row r="134" spans="2:15" x14ac:dyDescent="0.25">
      <c r="B134" s="3008"/>
      <c r="C134" s="3008"/>
      <c r="D134" s="3008"/>
      <c r="E134" s="3008"/>
      <c r="F134" s="3008"/>
      <c r="G134" s="8949"/>
      <c r="H134" s="8949"/>
      <c r="I134" s="8949"/>
      <c r="J134" s="8949"/>
      <c r="K134" s="8949"/>
      <c r="L134" s="3009"/>
      <c r="M134" s="3009"/>
      <c r="N134" s="3009"/>
      <c r="O134" s="3010"/>
    </row>
    <row r="135" spans="2:15" x14ac:dyDescent="0.25">
      <c r="B135" s="3008"/>
      <c r="C135" s="3008"/>
      <c r="D135" s="3008"/>
      <c r="E135" s="3008"/>
      <c r="F135" s="3008"/>
      <c r="G135" s="8949"/>
      <c r="H135" s="8949"/>
      <c r="I135" s="8949"/>
      <c r="J135" s="8949"/>
      <c r="K135" s="8949"/>
      <c r="L135" s="3009"/>
      <c r="M135" s="3009"/>
      <c r="N135" s="3009"/>
      <c r="O135" s="3010"/>
    </row>
    <row r="136" spans="2:15" x14ac:dyDescent="0.25">
      <c r="B136" s="3008"/>
      <c r="C136" s="3008"/>
      <c r="D136" s="3008"/>
      <c r="E136" s="3008"/>
      <c r="F136" s="3008"/>
      <c r="G136" s="8949"/>
      <c r="H136" s="8949"/>
      <c r="I136" s="8949"/>
      <c r="J136" s="8949"/>
      <c r="K136" s="8949"/>
      <c r="L136" s="3009"/>
      <c r="M136" s="3009"/>
      <c r="N136" s="3009"/>
      <c r="O136" s="3010"/>
    </row>
    <row r="137" spans="2:15" x14ac:dyDescent="0.25">
      <c r="B137" s="3008"/>
      <c r="C137" s="3008"/>
      <c r="D137" s="3008"/>
      <c r="E137" s="3008"/>
      <c r="F137" s="3008"/>
      <c r="G137" s="8949"/>
      <c r="H137" s="8949"/>
      <c r="I137" s="8949"/>
      <c r="J137" s="8949"/>
      <c r="K137" s="8949"/>
      <c r="L137" s="3009"/>
      <c r="M137" s="3009"/>
      <c r="N137" s="3009"/>
      <c r="O137" s="3010"/>
    </row>
    <row r="138" spans="2:15" x14ac:dyDescent="0.25">
      <c r="B138" s="3008"/>
      <c r="C138" s="3008"/>
      <c r="D138" s="3008"/>
      <c r="E138" s="3008"/>
      <c r="F138" s="3008"/>
      <c r="G138" s="8949"/>
      <c r="H138" s="8949"/>
      <c r="I138" s="8949"/>
      <c r="J138" s="8949"/>
      <c r="K138" s="8949"/>
      <c r="L138" s="3009"/>
      <c r="M138" s="3009"/>
      <c r="N138" s="3009"/>
      <c r="O138" s="3010"/>
    </row>
    <row r="139" spans="2:15" x14ac:dyDescent="0.25">
      <c r="B139" s="3008"/>
      <c r="C139" s="3008"/>
      <c r="D139" s="3008"/>
      <c r="E139" s="3008"/>
      <c r="F139" s="3008"/>
      <c r="G139" s="8949"/>
      <c r="H139" s="8949"/>
      <c r="I139" s="8949"/>
      <c r="J139" s="8949"/>
      <c r="K139" s="8949"/>
      <c r="L139" s="3009"/>
      <c r="M139" s="3009"/>
      <c r="N139" s="2859"/>
      <c r="O139" s="3010"/>
    </row>
    <row r="140" spans="2:15" x14ac:dyDescent="0.25">
      <c r="B140" s="3008"/>
      <c r="C140" s="3008"/>
      <c r="D140" s="3008"/>
      <c r="E140" s="3008"/>
      <c r="F140" s="3008"/>
      <c r="G140" s="8949"/>
      <c r="H140" s="8949"/>
      <c r="I140" s="8949"/>
      <c r="J140" s="8949"/>
      <c r="K140" s="8949"/>
      <c r="L140" s="3009"/>
      <c r="M140" s="3009"/>
      <c r="N140" s="3009"/>
      <c r="O140" s="3010"/>
    </row>
    <row r="141" spans="2:15" x14ac:dyDescent="0.25">
      <c r="B141" s="3008"/>
      <c r="C141" s="3008"/>
      <c r="D141" s="3008"/>
      <c r="E141" s="3008"/>
      <c r="F141" s="3008"/>
      <c r="G141" s="8949"/>
      <c r="H141" s="8949"/>
      <c r="I141" s="8949"/>
      <c r="J141" s="8949"/>
      <c r="K141" s="8949"/>
      <c r="L141" s="3009"/>
      <c r="M141" s="3009"/>
      <c r="N141" s="3009"/>
      <c r="O141" s="3010"/>
    </row>
    <row r="142" spans="2:15" x14ac:dyDescent="0.25">
      <c r="B142" s="3008"/>
      <c r="C142" s="3008"/>
      <c r="D142" s="3008"/>
      <c r="E142" s="3008"/>
      <c r="F142" s="3008"/>
      <c r="G142" s="8949"/>
      <c r="H142" s="8949"/>
      <c r="I142" s="8949"/>
      <c r="J142" s="8949"/>
      <c r="K142" s="8949"/>
      <c r="L142" s="3009"/>
      <c r="M142" s="3009"/>
      <c r="N142" s="3009"/>
      <c r="O142" s="3010"/>
    </row>
    <row r="143" spans="2:15" x14ac:dyDescent="0.25">
      <c r="B143" s="3008"/>
      <c r="C143" s="3008"/>
      <c r="D143" s="3008"/>
      <c r="E143" s="3008"/>
      <c r="F143" s="3008"/>
      <c r="G143" s="8949"/>
      <c r="H143" s="8949"/>
      <c r="I143" s="8949"/>
      <c r="J143" s="8949"/>
      <c r="K143" s="8949"/>
      <c r="L143" s="3009"/>
      <c r="M143" s="3009"/>
      <c r="N143" s="3009"/>
      <c r="O143" s="3010"/>
    </row>
    <row r="144" spans="2:15" x14ac:dyDescent="0.25">
      <c r="B144" s="3008"/>
      <c r="C144" s="3008"/>
      <c r="D144" s="3008"/>
      <c r="E144" s="3008"/>
      <c r="F144" s="3008"/>
      <c r="G144" s="8949"/>
      <c r="H144" s="8949"/>
      <c r="I144" s="8949"/>
      <c r="J144" s="8949"/>
      <c r="K144" s="8949"/>
      <c r="L144" s="3009"/>
      <c r="M144" s="3009"/>
      <c r="N144" s="3009"/>
      <c r="O144" s="3010"/>
    </row>
    <row r="145" spans="2:15" x14ac:dyDescent="0.25">
      <c r="B145" s="3008"/>
      <c r="C145" s="3008"/>
      <c r="D145" s="3008"/>
      <c r="E145" s="3008"/>
      <c r="F145" s="3008"/>
      <c r="G145" s="8949"/>
      <c r="H145" s="8949"/>
      <c r="I145" s="8949"/>
      <c r="J145" s="8949"/>
      <c r="K145" s="8949"/>
      <c r="L145" s="3009"/>
      <c r="M145" s="3009"/>
      <c r="N145" s="3009"/>
      <c r="O145" s="3010"/>
    </row>
    <row r="146" spans="2:15" x14ac:dyDescent="0.25">
      <c r="B146" s="3008"/>
      <c r="C146" s="3008"/>
      <c r="D146" s="3008"/>
      <c r="E146" s="3008"/>
      <c r="F146" s="3008"/>
      <c r="G146" s="8949"/>
      <c r="H146" s="8949"/>
      <c r="I146" s="8949"/>
      <c r="J146" s="8949"/>
      <c r="K146" s="8949"/>
      <c r="L146" s="3009"/>
      <c r="M146" s="3009"/>
      <c r="N146" s="3009"/>
      <c r="O146" s="3010"/>
    </row>
    <row r="147" spans="2:15" x14ac:dyDescent="0.25">
      <c r="B147" s="3008"/>
      <c r="C147" s="3008"/>
      <c r="D147" s="3008"/>
      <c r="E147" s="3008"/>
      <c r="F147" s="3008"/>
      <c r="G147" s="8949"/>
      <c r="H147" s="8949"/>
      <c r="I147" s="8949"/>
      <c r="J147" s="8949"/>
      <c r="K147" s="8949"/>
      <c r="L147" s="3009"/>
      <c r="M147" s="3009"/>
      <c r="N147" s="3009"/>
      <c r="O147" s="3010"/>
    </row>
    <row r="148" spans="2:15" x14ac:dyDescent="0.25">
      <c r="B148" s="3008"/>
      <c r="C148" s="3008"/>
      <c r="D148" s="3008"/>
      <c r="E148" s="3008"/>
      <c r="F148" s="3008"/>
      <c r="G148" s="8949"/>
      <c r="H148" s="8949"/>
      <c r="I148" s="8949"/>
      <c r="J148" s="8949"/>
      <c r="K148" s="8949"/>
      <c r="L148" s="3009"/>
      <c r="M148" s="3009"/>
      <c r="N148" s="3009"/>
      <c r="O148" s="3010"/>
    </row>
    <row r="149" spans="2:15" x14ac:dyDescent="0.25">
      <c r="B149" s="3008"/>
      <c r="C149" s="3008"/>
      <c r="D149" s="3008"/>
      <c r="E149" s="3008"/>
      <c r="F149" s="3008"/>
      <c r="G149" s="8949"/>
      <c r="H149" s="8949"/>
      <c r="I149" s="8949"/>
      <c r="J149" s="8949"/>
      <c r="K149" s="8949"/>
      <c r="L149" s="3009"/>
      <c r="M149" s="3009"/>
      <c r="N149" s="3009"/>
      <c r="O149" s="3010"/>
    </row>
    <row r="150" spans="2:15" x14ac:dyDescent="0.25">
      <c r="B150" s="3009"/>
      <c r="C150" s="3009"/>
      <c r="D150" s="3009"/>
      <c r="E150" s="3009"/>
      <c r="F150" s="3009"/>
      <c r="G150" s="3009"/>
      <c r="H150" s="3009"/>
      <c r="I150" s="3009"/>
      <c r="J150" s="3009"/>
      <c r="K150" s="3009"/>
      <c r="L150" s="3009"/>
      <c r="M150" s="3009"/>
      <c r="N150" s="3009"/>
      <c r="O150" s="3010"/>
    </row>
    <row r="151" spans="2:15" x14ac:dyDescent="0.25">
      <c r="B151" s="3011"/>
      <c r="C151" s="3011"/>
      <c r="D151" s="3011"/>
      <c r="E151" s="3011"/>
      <c r="F151" s="3011"/>
      <c r="G151" s="3011"/>
      <c r="H151" s="3011"/>
      <c r="I151" s="3011"/>
      <c r="J151" s="3011"/>
      <c r="K151" s="3011"/>
      <c r="L151" s="3011"/>
      <c r="M151" s="3011"/>
      <c r="N151" s="3011"/>
      <c r="O151" s="3012"/>
    </row>
    <row r="152" spans="2:15" x14ac:dyDescent="0.25">
      <c r="B152" s="3011"/>
      <c r="C152" s="3011"/>
      <c r="D152" s="3011"/>
      <c r="E152" s="3011"/>
      <c r="F152" s="3011"/>
      <c r="G152" s="3011"/>
      <c r="H152" s="3011"/>
      <c r="I152" s="3011"/>
      <c r="J152" s="3011"/>
      <c r="K152" s="3011"/>
      <c r="L152" s="3011"/>
      <c r="M152" s="3011"/>
      <c r="N152" s="3011"/>
      <c r="O152" s="3012"/>
    </row>
    <row r="153" spans="2:15" x14ac:dyDescent="0.25">
      <c r="B153" s="3011"/>
      <c r="C153" s="3011"/>
      <c r="D153" s="3011"/>
      <c r="E153" s="3011"/>
      <c r="F153" s="3011"/>
      <c r="G153" s="3011"/>
      <c r="H153" s="3011"/>
      <c r="I153" s="3011"/>
      <c r="J153" s="3011"/>
      <c r="K153" s="3011"/>
      <c r="L153" s="3011"/>
      <c r="M153" s="3011"/>
      <c r="N153" s="3011"/>
      <c r="O153" s="3012"/>
    </row>
    <row r="154" spans="2:15" x14ac:dyDescent="0.25">
      <c r="B154" s="3011"/>
      <c r="C154" s="3011"/>
      <c r="D154" s="3011"/>
      <c r="E154" s="3011"/>
      <c r="F154" s="3011"/>
      <c r="G154" s="3011"/>
      <c r="H154" s="3011"/>
      <c r="I154" s="3011"/>
      <c r="J154" s="3011"/>
      <c r="K154" s="3011"/>
      <c r="L154" s="3011"/>
      <c r="M154" s="3011"/>
      <c r="N154" s="3011"/>
      <c r="O154" s="3012"/>
    </row>
    <row r="155" spans="2:15" x14ac:dyDescent="0.25">
      <c r="B155" s="3011"/>
      <c r="C155" s="3011"/>
      <c r="D155" s="3011"/>
      <c r="E155" s="3011"/>
      <c r="F155" s="3011"/>
      <c r="G155" s="3011"/>
      <c r="H155" s="3011"/>
      <c r="I155" s="3011"/>
      <c r="J155" s="3011"/>
      <c r="K155" s="3011"/>
      <c r="L155" s="3011"/>
      <c r="M155" s="3011"/>
      <c r="N155" s="3011"/>
      <c r="O155" s="3012"/>
    </row>
    <row r="156" spans="2:15" x14ac:dyDescent="0.25">
      <c r="O156" s="3013"/>
    </row>
    <row r="157" spans="2:15" x14ac:dyDescent="0.25">
      <c r="O157" s="3013"/>
    </row>
    <row r="158" spans="2:15" x14ac:dyDescent="0.25">
      <c r="O158" s="3013"/>
    </row>
    <row r="159" spans="2:15" x14ac:dyDescent="0.25">
      <c r="O159" s="3013"/>
    </row>
    <row r="160" spans="2:15" x14ac:dyDescent="0.25">
      <c r="O160" s="3013"/>
    </row>
    <row r="161" spans="15:15" x14ac:dyDescent="0.25">
      <c r="O161" s="3013"/>
    </row>
    <row r="162" spans="15:15" x14ac:dyDescent="0.25">
      <c r="O162" s="3013"/>
    </row>
    <row r="163" spans="15:15" x14ac:dyDescent="0.25">
      <c r="O163" s="3013"/>
    </row>
    <row r="164" spans="15:15" x14ac:dyDescent="0.25">
      <c r="O164" s="3013"/>
    </row>
    <row r="165" spans="15:15" x14ac:dyDescent="0.25">
      <c r="O165" s="3013"/>
    </row>
    <row r="166" spans="15:15" x14ac:dyDescent="0.25">
      <c r="O166" s="3013"/>
    </row>
    <row r="167" spans="15:15" x14ac:dyDescent="0.25">
      <c r="O167" s="3013"/>
    </row>
    <row r="168" spans="15:15" x14ac:dyDescent="0.25">
      <c r="O168" s="3013"/>
    </row>
    <row r="169" spans="15:15" x14ac:dyDescent="0.25">
      <c r="O169" s="3013"/>
    </row>
    <row r="170" spans="15:15" x14ac:dyDescent="0.25">
      <c r="O170" s="3013"/>
    </row>
    <row r="171" spans="15:15" x14ac:dyDescent="0.25">
      <c r="O171" s="3013"/>
    </row>
    <row r="172" spans="15:15" x14ac:dyDescent="0.25">
      <c r="O172" s="3013"/>
    </row>
    <row r="173" spans="15:15" x14ac:dyDescent="0.25">
      <c r="O173" s="3013"/>
    </row>
    <row r="174" spans="15:15" x14ac:dyDescent="0.25">
      <c r="O174" s="3013"/>
    </row>
    <row r="175" spans="15:15" x14ac:dyDescent="0.25">
      <c r="O175" s="3013"/>
    </row>
    <row r="176" spans="15:15" x14ac:dyDescent="0.25">
      <c r="O176" s="3013"/>
    </row>
    <row r="177" spans="15:15" x14ac:dyDescent="0.25">
      <c r="O177" s="3013"/>
    </row>
    <row r="178" spans="15:15" x14ac:dyDescent="0.25">
      <c r="O178" s="3013"/>
    </row>
    <row r="179" spans="15:15" x14ac:dyDescent="0.25">
      <c r="O179" s="3013"/>
    </row>
    <row r="180" spans="15:15" x14ac:dyDescent="0.25">
      <c r="O180" s="3013"/>
    </row>
  </sheetData>
  <mergeCells count="278">
    <mergeCell ref="G148:I148"/>
    <mergeCell ref="J148:K148"/>
    <mergeCell ref="G149:I149"/>
    <mergeCell ref="J149:K149"/>
    <mergeCell ref="G145:I145"/>
    <mergeCell ref="J145:K145"/>
    <mergeCell ref="G146:I146"/>
    <mergeCell ref="J146:K146"/>
    <mergeCell ref="G147:I147"/>
    <mergeCell ref="J147:K147"/>
    <mergeCell ref="G142:I142"/>
    <mergeCell ref="J142:K142"/>
    <mergeCell ref="G143:I143"/>
    <mergeCell ref="J143:K143"/>
    <mergeCell ref="G144:I144"/>
    <mergeCell ref="J144:K144"/>
    <mergeCell ref="G139:I139"/>
    <mergeCell ref="J139:K139"/>
    <mergeCell ref="G140:I140"/>
    <mergeCell ref="J140:K140"/>
    <mergeCell ref="G141:I141"/>
    <mergeCell ref="J141:K141"/>
    <mergeCell ref="G136:I136"/>
    <mergeCell ref="J136:K136"/>
    <mergeCell ref="G137:I137"/>
    <mergeCell ref="J137:K137"/>
    <mergeCell ref="G138:I138"/>
    <mergeCell ref="J138:K138"/>
    <mergeCell ref="G133:I133"/>
    <mergeCell ref="J133:K133"/>
    <mergeCell ref="G134:I134"/>
    <mergeCell ref="J134:K134"/>
    <mergeCell ref="G135:I135"/>
    <mergeCell ref="J135:K135"/>
    <mergeCell ref="G129:I129"/>
    <mergeCell ref="J129:K129"/>
    <mergeCell ref="G130:I130"/>
    <mergeCell ref="J130:K130"/>
    <mergeCell ref="G131:N131"/>
    <mergeCell ref="G132:I132"/>
    <mergeCell ref="J132:K132"/>
    <mergeCell ref="G126:I126"/>
    <mergeCell ref="J126:K126"/>
    <mergeCell ref="G127:I127"/>
    <mergeCell ref="J127:K127"/>
    <mergeCell ref="G128:I128"/>
    <mergeCell ref="J128:K128"/>
    <mergeCell ref="G123:I123"/>
    <mergeCell ref="J123:K123"/>
    <mergeCell ref="G124:I124"/>
    <mergeCell ref="J124:K124"/>
    <mergeCell ref="G125:I125"/>
    <mergeCell ref="J125:K125"/>
    <mergeCell ref="G120:I120"/>
    <mergeCell ref="J120:K120"/>
    <mergeCell ref="G121:I121"/>
    <mergeCell ref="J121:K121"/>
    <mergeCell ref="G122:I122"/>
    <mergeCell ref="J122:K122"/>
    <mergeCell ref="G117:I117"/>
    <mergeCell ref="J117:K117"/>
    <mergeCell ref="G118:I118"/>
    <mergeCell ref="J118:K118"/>
    <mergeCell ref="G119:I119"/>
    <mergeCell ref="J119:K119"/>
    <mergeCell ref="G114:I114"/>
    <mergeCell ref="J114:K114"/>
    <mergeCell ref="G115:I115"/>
    <mergeCell ref="J115:K115"/>
    <mergeCell ref="G116:I116"/>
    <mergeCell ref="J116:K116"/>
    <mergeCell ref="G111:I111"/>
    <mergeCell ref="J111:K111"/>
    <mergeCell ref="G112:I112"/>
    <mergeCell ref="J112:K112"/>
    <mergeCell ref="G113:I113"/>
    <mergeCell ref="J113:K113"/>
    <mergeCell ref="G108:I108"/>
    <mergeCell ref="J108:K108"/>
    <mergeCell ref="G109:I109"/>
    <mergeCell ref="J109:K109"/>
    <mergeCell ref="G110:I110"/>
    <mergeCell ref="J110:K110"/>
    <mergeCell ref="G105:I105"/>
    <mergeCell ref="J105:K105"/>
    <mergeCell ref="G106:I106"/>
    <mergeCell ref="J106:K106"/>
    <mergeCell ref="G107:I107"/>
    <mergeCell ref="J107:K107"/>
    <mergeCell ref="G102:I102"/>
    <mergeCell ref="J102:K102"/>
    <mergeCell ref="G103:I103"/>
    <mergeCell ref="J103:K103"/>
    <mergeCell ref="G104:I104"/>
    <mergeCell ref="J104:K104"/>
    <mergeCell ref="G99:I99"/>
    <mergeCell ref="J99:K99"/>
    <mergeCell ref="G100:I100"/>
    <mergeCell ref="J100:K100"/>
    <mergeCell ref="G101:I101"/>
    <mergeCell ref="J101:K101"/>
    <mergeCell ref="G96:I96"/>
    <mergeCell ref="J96:K96"/>
    <mergeCell ref="G97:I97"/>
    <mergeCell ref="J97:K97"/>
    <mergeCell ref="G98:I98"/>
    <mergeCell ref="J98:K98"/>
    <mergeCell ref="G93:I93"/>
    <mergeCell ref="J93:K93"/>
    <mergeCell ref="G94:I94"/>
    <mergeCell ref="J94:K94"/>
    <mergeCell ref="G95:I95"/>
    <mergeCell ref="J95:K95"/>
    <mergeCell ref="G90:I90"/>
    <mergeCell ref="J90:K90"/>
    <mergeCell ref="G91:I91"/>
    <mergeCell ref="J91:K91"/>
    <mergeCell ref="G92:I92"/>
    <mergeCell ref="J92:K92"/>
    <mergeCell ref="G87:I87"/>
    <mergeCell ref="J87:K87"/>
    <mergeCell ref="G88:I88"/>
    <mergeCell ref="J88:K88"/>
    <mergeCell ref="G89:I89"/>
    <mergeCell ref="J89:K89"/>
    <mergeCell ref="G84:I84"/>
    <mergeCell ref="J84:K84"/>
    <mergeCell ref="G85:I85"/>
    <mergeCell ref="J85:K85"/>
    <mergeCell ref="G86:I86"/>
    <mergeCell ref="J86:K86"/>
    <mergeCell ref="G81:I81"/>
    <mergeCell ref="J81:K81"/>
    <mergeCell ref="G82:I82"/>
    <mergeCell ref="J82:K82"/>
    <mergeCell ref="G83:I83"/>
    <mergeCell ref="J83:K83"/>
    <mergeCell ref="G78:I78"/>
    <mergeCell ref="J78:K78"/>
    <mergeCell ref="G79:I79"/>
    <mergeCell ref="J79:K79"/>
    <mergeCell ref="G80:I80"/>
    <mergeCell ref="J80:K80"/>
    <mergeCell ref="G75:I75"/>
    <mergeCell ref="J75:K75"/>
    <mergeCell ref="G76:I76"/>
    <mergeCell ref="J76:K76"/>
    <mergeCell ref="G77:I77"/>
    <mergeCell ref="J77:K77"/>
    <mergeCell ref="G72:I72"/>
    <mergeCell ref="J72:K72"/>
    <mergeCell ref="G73:I73"/>
    <mergeCell ref="J73:K73"/>
    <mergeCell ref="G74:I74"/>
    <mergeCell ref="J74:K74"/>
    <mergeCell ref="G69:I69"/>
    <mergeCell ref="J69:K69"/>
    <mergeCell ref="G70:I70"/>
    <mergeCell ref="J70:K70"/>
    <mergeCell ref="G71:I71"/>
    <mergeCell ref="J71:K71"/>
    <mergeCell ref="G66:I66"/>
    <mergeCell ref="J66:K66"/>
    <mergeCell ref="G67:I67"/>
    <mergeCell ref="J67:K67"/>
    <mergeCell ref="G68:I68"/>
    <mergeCell ref="J68:K68"/>
    <mergeCell ref="G63:I63"/>
    <mergeCell ref="J63:K63"/>
    <mergeCell ref="G64:I64"/>
    <mergeCell ref="J64:K64"/>
    <mergeCell ref="G65:I65"/>
    <mergeCell ref="J65:K65"/>
    <mergeCell ref="G60:I60"/>
    <mergeCell ref="J60:K60"/>
    <mergeCell ref="G61:I61"/>
    <mergeCell ref="J61:K61"/>
    <mergeCell ref="G62:I62"/>
    <mergeCell ref="J62:K62"/>
    <mergeCell ref="G57:I57"/>
    <mergeCell ref="J57:K57"/>
    <mergeCell ref="G58:I58"/>
    <mergeCell ref="J58:K58"/>
    <mergeCell ref="G59:I59"/>
    <mergeCell ref="J59:K59"/>
    <mergeCell ref="G54:I54"/>
    <mergeCell ref="J54:K54"/>
    <mergeCell ref="G55:I55"/>
    <mergeCell ref="J55:K55"/>
    <mergeCell ref="G56:I56"/>
    <mergeCell ref="J56:K56"/>
    <mergeCell ref="G51:I51"/>
    <mergeCell ref="J51:K51"/>
    <mergeCell ref="G52:I52"/>
    <mergeCell ref="J52:K52"/>
    <mergeCell ref="G53:I53"/>
    <mergeCell ref="J53:K53"/>
    <mergeCell ref="G48:I48"/>
    <mergeCell ref="J48:K48"/>
    <mergeCell ref="G49:I49"/>
    <mergeCell ref="J49:K49"/>
    <mergeCell ref="G50:I50"/>
    <mergeCell ref="J50:K50"/>
    <mergeCell ref="G45:I45"/>
    <mergeCell ref="J45:K45"/>
    <mergeCell ref="G46:I46"/>
    <mergeCell ref="J46:K46"/>
    <mergeCell ref="G47:I47"/>
    <mergeCell ref="J47:K47"/>
    <mergeCell ref="G42:I42"/>
    <mergeCell ref="J42:K42"/>
    <mergeCell ref="G43:I43"/>
    <mergeCell ref="J43:K43"/>
    <mergeCell ref="G44:I44"/>
    <mergeCell ref="J44:K44"/>
    <mergeCell ref="G39:I39"/>
    <mergeCell ref="J39:K39"/>
    <mergeCell ref="G40:I40"/>
    <mergeCell ref="J40:K40"/>
    <mergeCell ref="G41:I41"/>
    <mergeCell ref="J41:K41"/>
    <mergeCell ref="G36:I36"/>
    <mergeCell ref="J36:K36"/>
    <mergeCell ref="G37:I37"/>
    <mergeCell ref="J37:K37"/>
    <mergeCell ref="G38:I38"/>
    <mergeCell ref="J38:K38"/>
    <mergeCell ref="G33:I33"/>
    <mergeCell ref="J33:K33"/>
    <mergeCell ref="G34:I34"/>
    <mergeCell ref="J34:K34"/>
    <mergeCell ref="G35:I35"/>
    <mergeCell ref="J35:K35"/>
    <mergeCell ref="G30:I30"/>
    <mergeCell ref="J30:K30"/>
    <mergeCell ref="G31:I31"/>
    <mergeCell ref="J31:K31"/>
    <mergeCell ref="G32:I32"/>
    <mergeCell ref="J32:K32"/>
    <mergeCell ref="G27:I27"/>
    <mergeCell ref="J27:K27"/>
    <mergeCell ref="G28:I28"/>
    <mergeCell ref="J28:K28"/>
    <mergeCell ref="G29:I29"/>
    <mergeCell ref="J29:K29"/>
    <mergeCell ref="G24:I24"/>
    <mergeCell ref="J24:K24"/>
    <mergeCell ref="G25:I25"/>
    <mergeCell ref="J25:K25"/>
    <mergeCell ref="G26:I26"/>
    <mergeCell ref="J26:K26"/>
    <mergeCell ref="G21:I21"/>
    <mergeCell ref="J21:K21"/>
    <mergeCell ref="G22:I22"/>
    <mergeCell ref="J22:K22"/>
    <mergeCell ref="G23:I23"/>
    <mergeCell ref="J23:K23"/>
    <mergeCell ref="J17:K17"/>
    <mergeCell ref="G18:I18"/>
    <mergeCell ref="J18:K18"/>
    <mergeCell ref="G19:I19"/>
    <mergeCell ref="J19:K19"/>
    <mergeCell ref="G20:I20"/>
    <mergeCell ref="J20:K20"/>
    <mergeCell ref="B9:F9"/>
    <mergeCell ref="G9:I9"/>
    <mergeCell ref="J9:K9"/>
    <mergeCell ref="J12:K12"/>
    <mergeCell ref="J13:K13"/>
    <mergeCell ref="G16:I16"/>
    <mergeCell ref="J16:K16"/>
    <mergeCell ref="B2:O2"/>
    <mergeCell ref="B6:F8"/>
    <mergeCell ref="G6:I6"/>
    <mergeCell ref="J6:L6"/>
    <mergeCell ref="G7:I7"/>
    <mergeCell ref="J7:K7"/>
    <mergeCell ref="G8:I8"/>
  </mergeCells>
  <pageMargins left="0.51111111111111096" right="0.34" top="0.39" bottom="0.4" header="0.31458333333333299" footer="0.31458333333333299"/>
  <pageSetup paperSize="9" scale="75" orientation="landscape" horizontalDpi="4294967293" verticalDpi="4294967293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00B0F0"/>
  </sheetPr>
  <dimension ref="A1:K142"/>
  <sheetViews>
    <sheetView view="pageBreakPreview" topLeftCell="A2" zoomScaleNormal="90" zoomScaleSheetLayoutView="100" workbookViewId="0">
      <selection activeCell="C7" sqref="C7:E7"/>
    </sheetView>
  </sheetViews>
  <sheetFormatPr defaultColWidth="9.109375" defaultRowHeight="14.4" x14ac:dyDescent="0.3"/>
  <cols>
    <col min="1" max="1" width="13" style="4323" customWidth="1"/>
    <col min="2" max="2" width="40" style="4323" customWidth="1"/>
    <col min="3" max="3" width="3.88671875" style="4323" customWidth="1"/>
    <col min="4" max="4" width="33.109375" style="4323" customWidth="1"/>
    <col min="5" max="5" width="33" style="4323" customWidth="1"/>
    <col min="6" max="6" width="24.5546875" style="4323" customWidth="1"/>
    <col min="7" max="7" width="15.6640625" style="4323" customWidth="1"/>
    <col min="8" max="8" width="18.5546875" style="4323" customWidth="1"/>
    <col min="9" max="10" width="9.109375" style="4323"/>
    <col min="11" max="11" width="15.5546875" style="4323" bestFit="1" customWidth="1"/>
    <col min="12" max="16384" width="9.109375" style="4323"/>
  </cols>
  <sheetData>
    <row r="1" spans="1:9" ht="6.75" customHeight="1" x14ac:dyDescent="0.3"/>
    <row r="2" spans="1:9" x14ac:dyDescent="0.3">
      <c r="A2" s="8952" t="s">
        <v>6142</v>
      </c>
      <c r="B2" s="8952"/>
      <c r="C2" s="8952"/>
      <c r="D2" s="8952"/>
      <c r="E2" s="8952"/>
      <c r="F2" s="8952"/>
      <c r="G2" s="8952"/>
      <c r="H2" s="8952"/>
    </row>
    <row r="3" spans="1:9" hidden="1" x14ac:dyDescent="0.3">
      <c r="A3" s="8953"/>
      <c r="B3" s="8953"/>
      <c r="C3" s="8953"/>
      <c r="D3" s="8953"/>
      <c r="E3" s="8953"/>
      <c r="F3" s="8953"/>
      <c r="G3" s="8953"/>
      <c r="H3" s="8953"/>
    </row>
    <row r="4" spans="1:9" ht="9.75" customHeight="1" x14ac:dyDescent="0.3">
      <c r="A4" s="4324"/>
      <c r="B4" s="4324"/>
      <c r="C4" s="4324"/>
      <c r="D4" s="4324"/>
      <c r="E4" s="4324"/>
      <c r="F4" s="4324"/>
      <c r="G4" s="4324"/>
      <c r="H4" s="4324"/>
    </row>
    <row r="5" spans="1:9" x14ac:dyDescent="0.3">
      <c r="A5" s="4325" t="s">
        <v>1775</v>
      </c>
      <c r="B5" s="4325"/>
      <c r="C5" s="4325"/>
      <c r="D5" s="4325"/>
      <c r="E5" s="4325"/>
      <c r="F5" s="4325"/>
      <c r="G5" s="4325"/>
      <c r="H5" s="4325"/>
    </row>
    <row r="6" spans="1:9" ht="6" customHeight="1" x14ac:dyDescent="0.3">
      <c r="A6" s="4325"/>
      <c r="B6" s="4325"/>
      <c r="C6" s="4325"/>
      <c r="D6" s="4325"/>
      <c r="E6" s="4325"/>
      <c r="F6" s="4325"/>
      <c r="G6" s="4325"/>
      <c r="H6" s="4325"/>
    </row>
    <row r="7" spans="1:9" ht="27.6" x14ac:dyDescent="0.3">
      <c r="A7" s="8954" t="s">
        <v>59</v>
      </c>
      <c r="B7" s="4326" t="s">
        <v>272</v>
      </c>
      <c r="C7" s="8956" t="s">
        <v>62</v>
      </c>
      <c r="D7" s="8957"/>
      <c r="E7" s="8958"/>
      <c r="F7" s="8954" t="s">
        <v>63</v>
      </c>
      <c r="G7" s="8954" t="s">
        <v>234</v>
      </c>
      <c r="H7" s="8954" t="s">
        <v>235</v>
      </c>
    </row>
    <row r="8" spans="1:9" x14ac:dyDescent="0.3">
      <c r="A8" s="8955"/>
      <c r="B8" s="4327"/>
      <c r="C8" s="8956" t="s">
        <v>65</v>
      </c>
      <c r="D8" s="8958"/>
      <c r="E8" s="4328" t="s">
        <v>1605</v>
      </c>
      <c r="F8" s="8955"/>
      <c r="G8" s="8955"/>
      <c r="H8" s="8955"/>
    </row>
    <row r="9" spans="1:9" x14ac:dyDescent="0.3">
      <c r="A9" s="4329" t="s">
        <v>241</v>
      </c>
      <c r="B9" s="4329" t="s">
        <v>242</v>
      </c>
      <c r="C9" s="8959" t="s">
        <v>243</v>
      </c>
      <c r="D9" s="8959"/>
      <c r="E9" s="4330" t="s">
        <v>244</v>
      </c>
      <c r="F9" s="4329" t="s">
        <v>245</v>
      </c>
      <c r="G9" s="4329" t="s">
        <v>246</v>
      </c>
      <c r="H9" s="4329" t="s">
        <v>247</v>
      </c>
    </row>
    <row r="10" spans="1:9" x14ac:dyDescent="0.3">
      <c r="A10" s="4329"/>
      <c r="B10" s="4329"/>
      <c r="C10" s="8960"/>
      <c r="D10" s="8961"/>
      <c r="E10" s="4330"/>
      <c r="F10" s="4329"/>
      <c r="G10" s="4329"/>
      <c r="H10" s="4329"/>
    </row>
    <row r="11" spans="1:9" x14ac:dyDescent="0.3">
      <c r="A11" s="4331" t="s">
        <v>67</v>
      </c>
      <c r="B11" s="4332" t="s">
        <v>68</v>
      </c>
      <c r="C11" s="8960"/>
      <c r="D11" s="8961"/>
      <c r="E11" s="4330"/>
      <c r="F11" s="4329"/>
      <c r="G11" s="4329"/>
      <c r="H11" s="4333">
        <f>SUM(H12:H13)</f>
        <v>6809606800</v>
      </c>
    </row>
    <row r="12" spans="1:9" ht="42" customHeight="1" x14ac:dyDescent="0.3">
      <c r="A12" s="4331"/>
      <c r="B12" s="4334" t="s">
        <v>69</v>
      </c>
      <c r="C12" s="8962" t="s">
        <v>5030</v>
      </c>
      <c r="D12" s="8962"/>
      <c r="E12" s="4335" t="s">
        <v>5031</v>
      </c>
      <c r="F12" s="4336" t="s">
        <v>3008</v>
      </c>
      <c r="G12" s="4336" t="s">
        <v>78</v>
      </c>
      <c r="H12" s="4337">
        <v>6809606800</v>
      </c>
    </row>
    <row r="13" spans="1:9" ht="43.5" hidden="1" customHeight="1" x14ac:dyDescent="0.3">
      <c r="A13" s="4331" t="s">
        <v>72</v>
      </c>
      <c r="B13" s="4338" t="s">
        <v>5032</v>
      </c>
      <c r="C13" s="8962" t="s">
        <v>5030</v>
      </c>
      <c r="D13" s="8963"/>
      <c r="E13" s="4335" t="s">
        <v>5031</v>
      </c>
      <c r="F13" s="4336" t="s">
        <v>276</v>
      </c>
      <c r="G13" s="4336" t="s">
        <v>78</v>
      </c>
      <c r="H13" s="4337">
        <v>0</v>
      </c>
    </row>
    <row r="14" spans="1:9" x14ac:dyDescent="0.3">
      <c r="A14" s="4339" t="s">
        <v>1606</v>
      </c>
      <c r="B14" s="4340" t="s">
        <v>1607</v>
      </c>
      <c r="C14" s="8950"/>
      <c r="D14" s="8951"/>
      <c r="E14" s="4341"/>
      <c r="F14" s="4341"/>
      <c r="G14" s="4341"/>
      <c r="H14" s="4341"/>
      <c r="I14" s="4342"/>
    </row>
    <row r="15" spans="1:9" x14ac:dyDescent="0.3">
      <c r="A15" s="4339" t="s">
        <v>1608</v>
      </c>
      <c r="B15" s="4340" t="s">
        <v>4</v>
      </c>
      <c r="C15" s="8950"/>
      <c r="D15" s="8951"/>
      <c r="E15" s="4341"/>
      <c r="F15" s="4341"/>
      <c r="G15" s="4341"/>
      <c r="H15" s="4343">
        <f>+H119+H113+H108+H102+H96+H83+H78+H73+H64+H53+H59+H46+H43+H35+H17</f>
        <v>89704770000</v>
      </c>
      <c r="I15" s="4342"/>
    </row>
    <row r="16" spans="1:9" ht="6.75" hidden="1" customHeight="1" x14ac:dyDescent="0.3">
      <c r="A16" s="4344"/>
      <c r="B16" s="4345"/>
      <c r="C16" s="8950"/>
      <c r="D16" s="8951"/>
      <c r="E16" s="4341"/>
      <c r="F16" s="4341"/>
      <c r="G16" s="4341"/>
      <c r="H16" s="4341"/>
      <c r="I16" s="4342"/>
    </row>
    <row r="17" spans="1:11" x14ac:dyDescent="0.3">
      <c r="A17" s="4346" t="s">
        <v>1609</v>
      </c>
      <c r="B17" s="4347" t="s">
        <v>73</v>
      </c>
      <c r="C17" s="8950"/>
      <c r="D17" s="8951"/>
      <c r="E17" s="4341"/>
      <c r="F17" s="4341"/>
      <c r="G17" s="4341"/>
      <c r="H17" s="4348">
        <f>SUM(H18,H20,H21,H24,H25,H26,H27,H28,H29,H30,H31,H33,H34)</f>
        <v>1888500600</v>
      </c>
      <c r="I17" s="4342"/>
    </row>
    <row r="18" spans="1:11" ht="41.4" x14ac:dyDescent="0.3">
      <c r="A18" s="4349" t="s">
        <v>1610</v>
      </c>
      <c r="B18" s="4350" t="s">
        <v>74</v>
      </c>
      <c r="C18" s="4351" t="s">
        <v>310</v>
      </c>
      <c r="D18" s="4345" t="s">
        <v>275</v>
      </c>
      <c r="E18" s="4345" t="s">
        <v>1611</v>
      </c>
      <c r="F18" s="4352" t="s">
        <v>5033</v>
      </c>
      <c r="G18" s="4352" t="s">
        <v>78</v>
      </c>
      <c r="H18" s="4353">
        <v>15020600</v>
      </c>
      <c r="I18" s="4354"/>
      <c r="J18" s="4355"/>
      <c r="K18" s="4356">
        <v>15520600</v>
      </c>
    </row>
    <row r="19" spans="1:11" ht="24" customHeight="1" x14ac:dyDescent="0.3">
      <c r="A19" s="4344"/>
      <c r="B19" s="4350"/>
      <c r="C19" s="4351" t="s">
        <v>311</v>
      </c>
      <c r="D19" s="4352" t="s">
        <v>1095</v>
      </c>
      <c r="E19" s="4345"/>
      <c r="F19" s="4345" t="s">
        <v>5034</v>
      </c>
      <c r="G19" s="4352"/>
      <c r="H19" s="4352"/>
      <c r="I19" s="4342"/>
      <c r="K19" s="4356">
        <v>472421000</v>
      </c>
    </row>
    <row r="20" spans="1:11" ht="41.4" x14ac:dyDescent="0.3">
      <c r="A20" s="4357" t="s">
        <v>1612</v>
      </c>
      <c r="B20" s="4350" t="s">
        <v>279</v>
      </c>
      <c r="C20" s="4352" t="s">
        <v>1561</v>
      </c>
      <c r="D20" s="4352"/>
      <c r="E20" s="4345" t="s">
        <v>1613</v>
      </c>
      <c r="F20" s="4358" t="s">
        <v>250</v>
      </c>
      <c r="G20" s="4352" t="s">
        <v>78</v>
      </c>
      <c r="H20" s="4359">
        <v>435600000</v>
      </c>
      <c r="I20" s="4342"/>
      <c r="K20" s="4356">
        <v>99000000</v>
      </c>
    </row>
    <row r="21" spans="1:11" ht="54.75" hidden="1" customHeight="1" x14ac:dyDescent="0.3">
      <c r="A21" s="4349" t="s">
        <v>1614</v>
      </c>
      <c r="B21" s="4350" t="s">
        <v>1615</v>
      </c>
      <c r="C21" s="4351" t="s">
        <v>310</v>
      </c>
      <c r="D21" s="4345" t="s">
        <v>1616</v>
      </c>
      <c r="E21" s="8964" t="s">
        <v>1617</v>
      </c>
      <c r="F21" s="4345" t="s">
        <v>5035</v>
      </c>
      <c r="G21" s="4352" t="s">
        <v>78</v>
      </c>
      <c r="H21" s="4360">
        <v>0</v>
      </c>
      <c r="I21" s="4342"/>
      <c r="K21" s="4356">
        <v>62500000</v>
      </c>
    </row>
    <row r="22" spans="1:11" ht="52.5" hidden="1" customHeight="1" x14ac:dyDescent="0.3">
      <c r="A22" s="4344"/>
      <c r="B22" s="4350"/>
      <c r="C22" s="4351" t="s">
        <v>311</v>
      </c>
      <c r="D22" s="4345" t="s">
        <v>1618</v>
      </c>
      <c r="E22" s="8964"/>
      <c r="F22" s="4345" t="s">
        <v>5035</v>
      </c>
      <c r="G22" s="4341"/>
      <c r="H22" s="4361"/>
      <c r="I22" s="4342"/>
      <c r="K22" s="4356">
        <v>60000000</v>
      </c>
    </row>
    <row r="23" spans="1:11" ht="53.25" hidden="1" customHeight="1" x14ac:dyDescent="0.3">
      <c r="A23" s="4344"/>
      <c r="B23" s="4350"/>
      <c r="C23" s="4351" t="s">
        <v>320</v>
      </c>
      <c r="D23" s="4345" t="s">
        <v>733</v>
      </c>
      <c r="E23" s="8964"/>
      <c r="F23" s="4345" t="s">
        <v>5035</v>
      </c>
      <c r="G23" s="4341"/>
      <c r="H23" s="4361"/>
      <c r="I23" s="4342"/>
      <c r="K23" s="4356">
        <v>49920000</v>
      </c>
    </row>
    <row r="24" spans="1:11" ht="27" hidden="1" customHeight="1" x14ac:dyDescent="0.3">
      <c r="A24" s="4362" t="s">
        <v>1620</v>
      </c>
      <c r="B24" s="4350" t="s">
        <v>679</v>
      </c>
      <c r="C24" s="8964" t="s">
        <v>1199</v>
      </c>
      <c r="D24" s="8964"/>
      <c r="E24" s="4345" t="s">
        <v>1619</v>
      </c>
      <c r="F24" s="4345" t="s">
        <v>890</v>
      </c>
      <c r="G24" s="4363" t="s">
        <v>78</v>
      </c>
      <c r="H24" s="4364">
        <v>0</v>
      </c>
      <c r="I24" s="4342"/>
      <c r="K24" s="4356">
        <v>283690000</v>
      </c>
    </row>
    <row r="25" spans="1:11" ht="27.9" customHeight="1" x14ac:dyDescent="0.3">
      <c r="A25" s="4357" t="s">
        <v>1621</v>
      </c>
      <c r="B25" s="4350" t="s">
        <v>89</v>
      </c>
      <c r="C25" s="8964" t="s">
        <v>254</v>
      </c>
      <c r="D25" s="8964"/>
      <c r="E25" s="4345" t="s">
        <v>1622</v>
      </c>
      <c r="F25" s="4345" t="s">
        <v>890</v>
      </c>
      <c r="G25" s="4352" t="s">
        <v>78</v>
      </c>
      <c r="H25" s="4359">
        <v>60000000</v>
      </c>
      <c r="I25" s="4342"/>
      <c r="K25" s="4356">
        <v>18500000</v>
      </c>
    </row>
    <row r="26" spans="1:11" ht="54" customHeight="1" x14ac:dyDescent="0.3">
      <c r="A26" s="4357" t="s">
        <v>1623</v>
      </c>
      <c r="B26" s="4350" t="s">
        <v>282</v>
      </c>
      <c r="C26" s="8965" t="s">
        <v>1624</v>
      </c>
      <c r="D26" s="8965"/>
      <c r="E26" s="4345" t="s">
        <v>1622</v>
      </c>
      <c r="F26" s="4358" t="s">
        <v>1625</v>
      </c>
      <c r="G26" s="4352" t="s">
        <v>78</v>
      </c>
      <c r="H26" s="4359">
        <v>49920000</v>
      </c>
      <c r="I26" s="4354"/>
      <c r="J26" s="4355"/>
      <c r="K26" s="4356">
        <v>65000000</v>
      </c>
    </row>
    <row r="27" spans="1:11" ht="27.6" x14ac:dyDescent="0.3">
      <c r="A27" s="4357" t="s">
        <v>1626</v>
      </c>
      <c r="B27" s="4350" t="s">
        <v>506</v>
      </c>
      <c r="C27" s="8965" t="s">
        <v>259</v>
      </c>
      <c r="D27" s="8965"/>
      <c r="E27" s="4345" t="s">
        <v>1622</v>
      </c>
      <c r="F27" s="4345" t="s">
        <v>3198</v>
      </c>
      <c r="G27" s="4352" t="s">
        <v>78</v>
      </c>
      <c r="H27" s="4353">
        <v>6000000</v>
      </c>
      <c r="I27" s="4342"/>
      <c r="K27" s="4365">
        <v>581629600</v>
      </c>
    </row>
    <row r="28" spans="1:11" ht="27.6" x14ac:dyDescent="0.3">
      <c r="A28" s="4357" t="s">
        <v>1627</v>
      </c>
      <c r="B28" s="4350" t="s">
        <v>454</v>
      </c>
      <c r="C28" s="8965" t="s">
        <v>1628</v>
      </c>
      <c r="D28" s="8965"/>
      <c r="E28" s="4345" t="s">
        <v>1622</v>
      </c>
      <c r="F28" s="4345" t="s">
        <v>240</v>
      </c>
      <c r="G28" s="4352" t="s">
        <v>78</v>
      </c>
      <c r="H28" s="4353">
        <v>18500000</v>
      </c>
      <c r="I28" s="4342"/>
      <c r="K28" s="4356">
        <v>252500000</v>
      </c>
    </row>
    <row r="29" spans="1:11" ht="27.6" x14ac:dyDescent="0.3">
      <c r="A29" s="4357" t="s">
        <v>1629</v>
      </c>
      <c r="B29" s="4350" t="s">
        <v>287</v>
      </c>
      <c r="C29" s="4352" t="s">
        <v>1630</v>
      </c>
      <c r="D29" s="4352"/>
      <c r="E29" s="4345" t="s">
        <v>1622</v>
      </c>
      <c r="F29" s="4345" t="s">
        <v>250</v>
      </c>
      <c r="G29" s="4352" t="s">
        <v>78</v>
      </c>
      <c r="H29" s="4353">
        <v>65000000</v>
      </c>
      <c r="I29" s="4342"/>
      <c r="K29" s="4356">
        <v>91500000</v>
      </c>
    </row>
    <row r="30" spans="1:11" ht="27.6" x14ac:dyDescent="0.3">
      <c r="A30" s="4357" t="s">
        <v>1631</v>
      </c>
      <c r="B30" s="4350" t="s">
        <v>1632</v>
      </c>
      <c r="C30" s="8965" t="s">
        <v>1633</v>
      </c>
      <c r="D30" s="8965"/>
      <c r="E30" s="4345" t="s">
        <v>1622</v>
      </c>
      <c r="F30" s="4358" t="s">
        <v>297</v>
      </c>
      <c r="G30" s="4345" t="s">
        <v>616</v>
      </c>
      <c r="H30" s="4353">
        <v>867040000</v>
      </c>
      <c r="I30" s="4342"/>
      <c r="K30" s="4356">
        <v>49500000</v>
      </c>
    </row>
    <row r="31" spans="1:11" ht="27.6" x14ac:dyDescent="0.3">
      <c r="A31" s="4357" t="s">
        <v>1634</v>
      </c>
      <c r="B31" s="4350" t="s">
        <v>260</v>
      </c>
      <c r="C31" s="8965" t="s">
        <v>1635</v>
      </c>
      <c r="D31" s="8965"/>
      <c r="E31" s="4345" t="s">
        <v>1622</v>
      </c>
      <c r="F31" s="4345" t="s">
        <v>5036</v>
      </c>
      <c r="G31" s="4352" t="s">
        <v>78</v>
      </c>
      <c r="H31" s="4366">
        <v>252500000</v>
      </c>
      <c r="I31" s="4354"/>
      <c r="K31" s="4367">
        <f>SUM(K18:K30)</f>
        <v>2101681200</v>
      </c>
    </row>
    <row r="32" spans="1:11" x14ac:dyDescent="0.3">
      <c r="A32" s="4344"/>
      <c r="B32" s="4345"/>
      <c r="C32" s="4341"/>
      <c r="D32" s="4341"/>
      <c r="E32" s="4345"/>
      <c r="F32" s="4345"/>
      <c r="G32" s="4341"/>
      <c r="H32" s="4366">
        <v>252500000</v>
      </c>
      <c r="I32" s="4342"/>
    </row>
    <row r="33" spans="1:10" ht="27.6" x14ac:dyDescent="0.3">
      <c r="A33" s="4357" t="s">
        <v>5037</v>
      </c>
      <c r="B33" s="4345" t="s">
        <v>5038</v>
      </c>
      <c r="C33" s="8962" t="s">
        <v>5039</v>
      </c>
      <c r="D33" s="8962"/>
      <c r="E33" s="4345" t="s">
        <v>1622</v>
      </c>
      <c r="F33" s="4345" t="s">
        <v>5040</v>
      </c>
      <c r="G33" s="4352" t="s">
        <v>78</v>
      </c>
      <c r="H33" s="4366">
        <v>81420000</v>
      </c>
      <c r="I33" s="4342"/>
    </row>
    <row r="34" spans="1:10" ht="27.6" x14ac:dyDescent="0.3">
      <c r="A34" s="4357" t="s">
        <v>5041</v>
      </c>
      <c r="B34" s="4345" t="s">
        <v>5042</v>
      </c>
      <c r="C34" s="8964" t="s">
        <v>5043</v>
      </c>
      <c r="D34" s="8964"/>
      <c r="E34" s="4345" t="s">
        <v>1622</v>
      </c>
      <c r="F34" s="4345" t="s">
        <v>5044</v>
      </c>
      <c r="G34" s="4352" t="s">
        <v>78</v>
      </c>
      <c r="H34" s="4366">
        <v>37500000</v>
      </c>
      <c r="I34" s="4342"/>
    </row>
    <row r="35" spans="1:10" ht="26.25" customHeight="1" x14ac:dyDescent="0.3">
      <c r="A35" s="4346" t="s">
        <v>1636</v>
      </c>
      <c r="B35" s="4368" t="s">
        <v>108</v>
      </c>
      <c r="C35" s="8950"/>
      <c r="D35" s="8951"/>
      <c r="E35" s="4345"/>
      <c r="F35" s="4345"/>
      <c r="G35" s="4341"/>
      <c r="H35" s="4369">
        <f>SUM(H36:H41)</f>
        <v>286700000</v>
      </c>
      <c r="I35" s="4342"/>
    </row>
    <row r="36" spans="1:10" s="4372" customFormat="1" ht="26.25" customHeight="1" x14ac:dyDescent="0.3">
      <c r="A36" s="4357" t="s">
        <v>8468</v>
      </c>
      <c r="B36" s="4350" t="s">
        <v>688</v>
      </c>
      <c r="C36" s="8966" t="s">
        <v>1224</v>
      </c>
      <c r="D36" s="8967"/>
      <c r="E36" s="4345" t="s">
        <v>1622</v>
      </c>
      <c r="F36" s="4345" t="s">
        <v>276</v>
      </c>
      <c r="G36" s="4370" t="s">
        <v>277</v>
      </c>
      <c r="H36" s="4371">
        <v>105000000</v>
      </c>
      <c r="I36" s="4342"/>
    </row>
    <row r="37" spans="1:10" ht="26.25" customHeight="1" x14ac:dyDescent="0.3">
      <c r="A37" s="4357" t="s">
        <v>8469</v>
      </c>
      <c r="B37" s="4350" t="s">
        <v>120</v>
      </c>
      <c r="C37" s="8966" t="s">
        <v>1225</v>
      </c>
      <c r="D37" s="8967"/>
      <c r="E37" s="4345" t="s">
        <v>1622</v>
      </c>
      <c r="F37" s="4345" t="s">
        <v>276</v>
      </c>
      <c r="G37" s="4370" t="s">
        <v>277</v>
      </c>
      <c r="H37" s="4371">
        <v>17000000</v>
      </c>
      <c r="I37" s="4342"/>
    </row>
    <row r="38" spans="1:10" ht="27.75" customHeight="1" x14ac:dyDescent="0.3">
      <c r="A38" s="4357" t="s">
        <v>1639</v>
      </c>
      <c r="B38" s="4350" t="s">
        <v>1640</v>
      </c>
      <c r="C38" s="8965" t="s">
        <v>1641</v>
      </c>
      <c r="D38" s="8965"/>
      <c r="E38" s="4345" t="s">
        <v>1642</v>
      </c>
      <c r="F38" s="4358" t="s">
        <v>265</v>
      </c>
      <c r="G38" s="4352" t="s">
        <v>78</v>
      </c>
      <c r="H38" s="4373">
        <v>31700000</v>
      </c>
      <c r="I38" s="4354"/>
      <c r="J38" s="4355"/>
    </row>
    <row r="39" spans="1:10" ht="29.25" customHeight="1" x14ac:dyDescent="0.3">
      <c r="A39" s="4357" t="s">
        <v>1637</v>
      </c>
      <c r="B39" s="4350" t="s">
        <v>294</v>
      </c>
      <c r="C39" s="8965" t="s">
        <v>1638</v>
      </c>
      <c r="D39" s="8965"/>
      <c r="E39" s="4345" t="s">
        <v>1622</v>
      </c>
      <c r="F39" s="4358" t="s">
        <v>265</v>
      </c>
      <c r="G39" s="4352" t="s">
        <v>78</v>
      </c>
      <c r="H39" s="4353">
        <v>30000000</v>
      </c>
      <c r="I39" s="4342"/>
    </row>
    <row r="40" spans="1:10" ht="29.25" customHeight="1" x14ac:dyDescent="0.3">
      <c r="A40" s="4357" t="s">
        <v>8470</v>
      </c>
      <c r="B40" s="4350" t="s">
        <v>125</v>
      </c>
      <c r="C40" s="8968" t="s">
        <v>8471</v>
      </c>
      <c r="D40" s="8969"/>
      <c r="E40" s="4345" t="s">
        <v>1622</v>
      </c>
      <c r="F40" s="4345" t="s">
        <v>276</v>
      </c>
      <c r="G40" s="4352" t="s">
        <v>277</v>
      </c>
      <c r="H40" s="4353">
        <v>103000000</v>
      </c>
      <c r="I40" s="4342"/>
    </row>
    <row r="41" spans="1:10" ht="27.6" hidden="1" x14ac:dyDescent="0.3">
      <c r="A41" s="4357" t="s">
        <v>1643</v>
      </c>
      <c r="B41" s="4350" t="s">
        <v>361</v>
      </c>
      <c r="C41" s="8965" t="s">
        <v>1644</v>
      </c>
      <c r="D41" s="8965"/>
      <c r="E41" s="4345" t="s">
        <v>1622</v>
      </c>
      <c r="F41" s="4358" t="s">
        <v>265</v>
      </c>
      <c r="G41" s="4352" t="s">
        <v>78</v>
      </c>
      <c r="H41" s="4353">
        <v>0</v>
      </c>
      <c r="I41" s="4342"/>
    </row>
    <row r="42" spans="1:10" ht="7.5" hidden="1" customHeight="1" x14ac:dyDescent="0.3">
      <c r="A42" s="4344"/>
      <c r="B42" s="4345"/>
      <c r="C42" s="4341"/>
      <c r="D42" s="4341"/>
      <c r="E42" s="4345"/>
      <c r="F42" s="4345"/>
      <c r="G42" s="4341"/>
      <c r="H42" s="4341"/>
      <c r="I42" s="4342"/>
    </row>
    <row r="43" spans="1:10" x14ac:dyDescent="0.3">
      <c r="A43" s="4346" t="s">
        <v>1645</v>
      </c>
      <c r="B43" s="4368" t="s">
        <v>362</v>
      </c>
      <c r="C43" s="8950"/>
      <c r="D43" s="8951"/>
      <c r="E43" s="4345"/>
      <c r="F43" s="4345"/>
      <c r="G43" s="4341"/>
      <c r="H43" s="4374">
        <f>H45</f>
        <v>40500000</v>
      </c>
      <c r="I43" s="4342"/>
    </row>
    <row r="44" spans="1:10" ht="9" hidden="1" customHeight="1" x14ac:dyDescent="0.3">
      <c r="A44" s="4344"/>
      <c r="B44" s="4368"/>
      <c r="C44" s="4341"/>
      <c r="D44" s="4341"/>
      <c r="E44" s="4345"/>
      <c r="F44" s="4345"/>
      <c r="G44" s="4341"/>
      <c r="H44" s="4341"/>
      <c r="I44" s="4342"/>
    </row>
    <row r="45" spans="1:10" x14ac:dyDescent="0.3">
      <c r="A45" s="4357" t="s">
        <v>1646</v>
      </c>
      <c r="B45" s="4350" t="s">
        <v>694</v>
      </c>
      <c r="C45" s="8965" t="s">
        <v>1144</v>
      </c>
      <c r="D45" s="8965"/>
      <c r="E45" s="4345" t="s">
        <v>1647</v>
      </c>
      <c r="F45" s="4345" t="s">
        <v>5045</v>
      </c>
      <c r="G45" s="4352" t="s">
        <v>78</v>
      </c>
      <c r="H45" s="4353">
        <v>40500000</v>
      </c>
      <c r="I45" s="4342"/>
    </row>
    <row r="46" spans="1:10" ht="27.6" x14ac:dyDescent="0.3">
      <c r="A46" s="4346" t="s">
        <v>1648</v>
      </c>
      <c r="B46" s="4368" t="s">
        <v>459</v>
      </c>
      <c r="C46" s="8950"/>
      <c r="D46" s="8951"/>
      <c r="E46" s="4345"/>
      <c r="F46" s="4345"/>
      <c r="G46" s="4341"/>
      <c r="H46" s="4375">
        <f>SUM(H48:H52)</f>
        <v>106130000</v>
      </c>
      <c r="I46" s="4342"/>
    </row>
    <row r="47" spans="1:10" ht="6" hidden="1" customHeight="1" x14ac:dyDescent="0.3">
      <c r="A47" s="4344"/>
      <c r="B47" s="4368"/>
      <c r="C47" s="4341"/>
      <c r="D47" s="4341"/>
      <c r="E47" s="4345"/>
      <c r="F47" s="4345"/>
      <c r="G47" s="4341"/>
      <c r="H47" s="4375"/>
      <c r="I47" s="4342"/>
    </row>
    <row r="48" spans="1:10" ht="54" customHeight="1" x14ac:dyDescent="0.3">
      <c r="A48" s="4357" t="s">
        <v>1649</v>
      </c>
      <c r="B48" s="4350" t="s">
        <v>1650</v>
      </c>
      <c r="C48" s="8965" t="s">
        <v>5046</v>
      </c>
      <c r="D48" s="8965"/>
      <c r="E48" s="4345" t="s">
        <v>1651</v>
      </c>
      <c r="F48" s="4345" t="s">
        <v>5047</v>
      </c>
      <c r="G48" s="4352" t="s">
        <v>78</v>
      </c>
      <c r="H48" s="4366">
        <v>21200000</v>
      </c>
      <c r="I48" s="4354"/>
      <c r="J48" s="4355"/>
    </row>
    <row r="49" spans="1:10" ht="27.9" customHeight="1" x14ac:dyDescent="0.3">
      <c r="A49" s="4357" t="s">
        <v>1652</v>
      </c>
      <c r="B49" s="4350" t="s">
        <v>966</v>
      </c>
      <c r="C49" s="8965" t="s">
        <v>1653</v>
      </c>
      <c r="D49" s="8965"/>
      <c r="E49" s="4345" t="s">
        <v>1654</v>
      </c>
      <c r="F49" s="4358" t="s">
        <v>5048</v>
      </c>
      <c r="G49" s="4345" t="s">
        <v>616</v>
      </c>
      <c r="H49" s="4353">
        <v>84930000</v>
      </c>
      <c r="I49" s="4342"/>
    </row>
    <row r="50" spans="1:10" ht="27.9" hidden="1" customHeight="1" x14ac:dyDescent="0.3">
      <c r="A50" s="4357" t="s">
        <v>1655</v>
      </c>
      <c r="B50" s="4350" t="s">
        <v>534</v>
      </c>
      <c r="C50" s="8971" t="s">
        <v>5049</v>
      </c>
      <c r="D50" s="8971"/>
      <c r="E50" s="4345" t="s">
        <v>1654</v>
      </c>
      <c r="F50" s="4358" t="s">
        <v>5050</v>
      </c>
      <c r="G50" s="4345" t="s">
        <v>616</v>
      </c>
      <c r="H50" s="4353">
        <v>0</v>
      </c>
      <c r="I50" s="4342"/>
    </row>
    <row r="51" spans="1:10" ht="9.75" hidden="1" customHeight="1" x14ac:dyDescent="0.3">
      <c r="A51" s="4344"/>
      <c r="B51" s="4345"/>
      <c r="C51" s="4341"/>
      <c r="D51" s="4341"/>
      <c r="E51" s="4345"/>
      <c r="F51" s="4345"/>
      <c r="G51" s="4341"/>
      <c r="H51" s="4341"/>
      <c r="I51" s="4342"/>
    </row>
    <row r="52" spans="1:10" ht="54.75" hidden="1" customHeight="1" x14ac:dyDescent="0.3">
      <c r="A52" s="4357" t="s">
        <v>5051</v>
      </c>
      <c r="B52" s="4345" t="s">
        <v>5052</v>
      </c>
      <c r="C52" s="8964" t="s">
        <v>5053</v>
      </c>
      <c r="D52" s="8964"/>
      <c r="E52" s="4345" t="s">
        <v>5054</v>
      </c>
      <c r="F52" s="4345" t="s">
        <v>5055</v>
      </c>
      <c r="G52" s="4352" t="s">
        <v>277</v>
      </c>
      <c r="H52" s="4376">
        <v>0</v>
      </c>
      <c r="I52" s="4342"/>
    </row>
    <row r="53" spans="1:10" ht="27.6" x14ac:dyDescent="0.3">
      <c r="A53" s="4346" t="s">
        <v>1656</v>
      </c>
      <c r="B53" s="4368" t="s">
        <v>140</v>
      </c>
      <c r="C53" s="8950"/>
      <c r="D53" s="8951"/>
      <c r="E53" s="4345"/>
      <c r="F53" s="4345"/>
      <c r="G53" s="4341"/>
      <c r="H53" s="4377">
        <f>SUM(H54:H57)</f>
        <v>15000000</v>
      </c>
      <c r="I53" s="4342"/>
    </row>
    <row r="54" spans="1:10" hidden="1" x14ac:dyDescent="0.3">
      <c r="A54" s="4344"/>
      <c r="B54" s="4368"/>
      <c r="C54" s="4341"/>
      <c r="D54" s="4341"/>
      <c r="E54" s="4345"/>
      <c r="F54" s="4345"/>
      <c r="G54" s="4341"/>
      <c r="H54" s="4341"/>
      <c r="I54" s="4342"/>
    </row>
    <row r="55" spans="1:10" ht="27.9" customHeight="1" x14ac:dyDescent="0.3">
      <c r="A55" s="4357" t="s">
        <v>1657</v>
      </c>
      <c r="B55" s="4350" t="s">
        <v>1658</v>
      </c>
      <c r="C55" s="8965" t="s">
        <v>1268</v>
      </c>
      <c r="D55" s="8965"/>
      <c r="E55" s="4345" t="s">
        <v>1659</v>
      </c>
      <c r="F55" s="4358" t="s">
        <v>373</v>
      </c>
      <c r="G55" s="4352" t="s">
        <v>78</v>
      </c>
      <c r="H55" s="4366">
        <v>5000000</v>
      </c>
      <c r="I55" s="4354"/>
      <c r="J55" s="4355"/>
    </row>
    <row r="56" spans="1:10" ht="27.9" customHeight="1" x14ac:dyDescent="0.3">
      <c r="A56" s="4357" t="s">
        <v>1660</v>
      </c>
      <c r="B56" s="4350" t="s">
        <v>1661</v>
      </c>
      <c r="C56" s="8965" t="s">
        <v>1662</v>
      </c>
      <c r="D56" s="8965"/>
      <c r="E56" s="4345" t="s">
        <v>1663</v>
      </c>
      <c r="F56" s="4358" t="s">
        <v>424</v>
      </c>
      <c r="G56" s="4352" t="s">
        <v>78</v>
      </c>
      <c r="H56" s="4366">
        <v>5000000</v>
      </c>
      <c r="I56" s="4342"/>
    </row>
    <row r="57" spans="1:10" x14ac:dyDescent="0.3">
      <c r="A57" s="4357" t="s">
        <v>1664</v>
      </c>
      <c r="B57" s="4350" t="s">
        <v>479</v>
      </c>
      <c r="C57" s="4341" t="s">
        <v>1665</v>
      </c>
      <c r="D57" s="4341"/>
      <c r="E57" s="4345" t="s">
        <v>1663</v>
      </c>
      <c r="F57" s="4358" t="s">
        <v>1666</v>
      </c>
      <c r="G57" s="4352" t="s">
        <v>78</v>
      </c>
      <c r="H57" s="4366">
        <v>5000000</v>
      </c>
      <c r="I57" s="4342"/>
    </row>
    <row r="58" spans="1:10" hidden="1" x14ac:dyDescent="0.3">
      <c r="A58" s="4344"/>
      <c r="B58" s="4345"/>
      <c r="C58" s="4341"/>
      <c r="D58" s="4341"/>
      <c r="E58" s="4345"/>
      <c r="F58" s="4345"/>
      <c r="G58" s="4341"/>
      <c r="H58" s="4378"/>
      <c r="I58" s="4379"/>
    </row>
    <row r="59" spans="1:10" ht="27.6" x14ac:dyDescent="0.3">
      <c r="A59" s="4346" t="s">
        <v>1667</v>
      </c>
      <c r="B59" s="4368" t="s">
        <v>1668</v>
      </c>
      <c r="C59" s="8950"/>
      <c r="D59" s="8951"/>
      <c r="E59" s="4345"/>
      <c r="F59" s="4345"/>
      <c r="G59" s="4341"/>
      <c r="H59" s="4380">
        <f>SUM(H61:H63)</f>
        <v>177680000</v>
      </c>
      <c r="I59" s="4342"/>
    </row>
    <row r="60" spans="1:10" ht="9" hidden="1" customHeight="1" x14ac:dyDescent="0.3">
      <c r="A60" s="4344"/>
      <c r="B60" s="4368"/>
      <c r="C60" s="4341"/>
      <c r="D60" s="4341"/>
      <c r="E60" s="4345"/>
      <c r="F60" s="4345"/>
      <c r="G60" s="4341"/>
      <c r="H60" s="4378"/>
      <c r="I60" s="4342"/>
    </row>
    <row r="61" spans="1:10" ht="30" customHeight="1" x14ac:dyDescent="0.3">
      <c r="A61" s="4357" t="s">
        <v>1669</v>
      </c>
      <c r="B61" s="4350" t="s">
        <v>1670</v>
      </c>
      <c r="C61" s="4352" t="s">
        <v>1671</v>
      </c>
      <c r="D61" s="4352"/>
      <c r="E61" s="4345" t="s">
        <v>1672</v>
      </c>
      <c r="F61" s="4358" t="s">
        <v>1673</v>
      </c>
      <c r="G61" s="4352" t="s">
        <v>78</v>
      </c>
      <c r="H61" s="4366">
        <v>5000000</v>
      </c>
      <c r="I61" s="4354"/>
    </row>
    <row r="62" spans="1:10" ht="41.4" x14ac:dyDescent="0.3">
      <c r="A62" s="4357" t="s">
        <v>1674</v>
      </c>
      <c r="B62" s="4350" t="s">
        <v>1675</v>
      </c>
      <c r="C62" s="8965" t="s">
        <v>1676</v>
      </c>
      <c r="D62" s="8965"/>
      <c r="E62" s="4345" t="s">
        <v>1677</v>
      </c>
      <c r="F62" s="4358" t="s">
        <v>373</v>
      </c>
      <c r="G62" s="4345" t="s">
        <v>616</v>
      </c>
      <c r="H62" s="4353">
        <v>52200000</v>
      </c>
      <c r="I62" s="4354"/>
      <c r="J62" s="4355"/>
    </row>
    <row r="63" spans="1:10" ht="41.4" x14ac:dyDescent="0.3">
      <c r="A63" s="4357" t="s">
        <v>5056</v>
      </c>
      <c r="B63" s="4350" t="s">
        <v>5057</v>
      </c>
      <c r="C63" s="8964" t="s">
        <v>5058</v>
      </c>
      <c r="D63" s="8964"/>
      <c r="E63" s="4345" t="s">
        <v>1677</v>
      </c>
      <c r="F63" s="4358" t="s">
        <v>373</v>
      </c>
      <c r="G63" s="4352" t="s">
        <v>277</v>
      </c>
      <c r="H63" s="4366">
        <v>120480000</v>
      </c>
      <c r="I63" s="4342"/>
    </row>
    <row r="64" spans="1:10" ht="27.6" x14ac:dyDescent="0.3">
      <c r="A64" s="4346" t="s">
        <v>1678</v>
      </c>
      <c r="B64" s="4368" t="s">
        <v>1679</v>
      </c>
      <c r="C64" s="8950"/>
      <c r="D64" s="8951"/>
      <c r="E64" s="4345"/>
      <c r="F64" s="4345"/>
      <c r="G64" s="4341"/>
      <c r="H64" s="4381">
        <f>SUM(H65:H71)</f>
        <v>120480000</v>
      </c>
      <c r="I64" s="4342"/>
    </row>
    <row r="65" spans="1:9" ht="6.75" hidden="1" customHeight="1" x14ac:dyDescent="0.3">
      <c r="A65" s="4344"/>
      <c r="B65" s="4368"/>
      <c r="C65" s="4341"/>
      <c r="D65" s="4341"/>
      <c r="E65" s="4345"/>
      <c r="F65" s="4345"/>
      <c r="G65" s="4341"/>
      <c r="H65" s="4378"/>
      <c r="I65" s="4342"/>
    </row>
    <row r="66" spans="1:9" ht="51" hidden="1" customHeight="1" x14ac:dyDescent="0.3">
      <c r="A66" s="4357" t="s">
        <v>5059</v>
      </c>
      <c r="B66" s="4350" t="s">
        <v>5060</v>
      </c>
      <c r="C66" s="8964" t="s">
        <v>5061</v>
      </c>
      <c r="D66" s="8964"/>
      <c r="E66" s="4345" t="s">
        <v>5062</v>
      </c>
      <c r="F66" s="4345" t="s">
        <v>240</v>
      </c>
      <c r="G66" s="4352" t="s">
        <v>804</v>
      </c>
      <c r="H66" s="4366">
        <v>0</v>
      </c>
      <c r="I66" s="4342"/>
    </row>
    <row r="67" spans="1:9" ht="24.75" customHeight="1" x14ac:dyDescent="0.3">
      <c r="A67" s="4357" t="s">
        <v>5063</v>
      </c>
      <c r="B67" s="4350" t="s">
        <v>5064</v>
      </c>
      <c r="C67" s="8970" t="s">
        <v>5065</v>
      </c>
      <c r="D67" s="8970"/>
      <c r="E67" s="4345" t="s">
        <v>5066</v>
      </c>
      <c r="F67" s="4345" t="s">
        <v>331</v>
      </c>
      <c r="G67" s="4341" t="s">
        <v>277</v>
      </c>
      <c r="H67" s="4378">
        <v>60240000</v>
      </c>
      <c r="I67" s="4342"/>
    </row>
    <row r="68" spans="1:9" ht="24.75" customHeight="1" x14ac:dyDescent="0.3">
      <c r="A68" s="4357" t="s">
        <v>5067</v>
      </c>
      <c r="B68" s="4350" t="s">
        <v>5068</v>
      </c>
      <c r="C68" s="8970" t="s">
        <v>5069</v>
      </c>
      <c r="D68" s="8970"/>
      <c r="E68" s="4345" t="s">
        <v>5070</v>
      </c>
      <c r="F68" s="4345" t="s">
        <v>304</v>
      </c>
      <c r="G68" s="4341" t="s">
        <v>277</v>
      </c>
      <c r="H68" s="4378">
        <v>0</v>
      </c>
      <c r="I68" s="4342"/>
    </row>
    <row r="69" spans="1:9" ht="41.25" customHeight="1" x14ac:dyDescent="0.3">
      <c r="A69" s="4357" t="s">
        <v>1680</v>
      </c>
      <c r="B69" s="4350" t="s">
        <v>1681</v>
      </c>
      <c r="C69" s="8965" t="s">
        <v>5071</v>
      </c>
      <c r="D69" s="8965"/>
      <c r="E69" s="4345" t="s">
        <v>5072</v>
      </c>
      <c r="F69" s="4345" t="s">
        <v>5073</v>
      </c>
      <c r="G69" s="4345" t="s">
        <v>277</v>
      </c>
      <c r="H69" s="4366">
        <v>60240000</v>
      </c>
      <c r="I69" s="4342"/>
    </row>
    <row r="70" spans="1:9" ht="27.9" hidden="1" customHeight="1" x14ac:dyDescent="0.3">
      <c r="A70" s="4357" t="s">
        <v>1682</v>
      </c>
      <c r="B70" s="4350" t="s">
        <v>1683</v>
      </c>
      <c r="C70" s="4352" t="s">
        <v>1684</v>
      </c>
      <c r="D70" s="4352"/>
      <c r="E70" s="4345" t="s">
        <v>1685</v>
      </c>
      <c r="F70" s="4358" t="s">
        <v>1686</v>
      </c>
      <c r="G70" s="4352" t="s">
        <v>1687</v>
      </c>
      <c r="H70" s="4366">
        <v>0</v>
      </c>
      <c r="I70" s="4342"/>
    </row>
    <row r="71" spans="1:9" ht="27.9" customHeight="1" x14ac:dyDescent="0.3">
      <c r="A71" s="4357" t="s">
        <v>5074</v>
      </c>
      <c r="B71" s="4350" t="s">
        <v>1688</v>
      </c>
      <c r="C71" s="8965" t="s">
        <v>5075</v>
      </c>
      <c r="D71" s="8965"/>
      <c r="E71" s="4345" t="s">
        <v>1689</v>
      </c>
      <c r="F71" s="4345" t="s">
        <v>240</v>
      </c>
      <c r="G71" s="4352" t="s">
        <v>277</v>
      </c>
      <c r="H71" s="4353">
        <v>0</v>
      </c>
      <c r="I71" s="4342"/>
    </row>
    <row r="72" spans="1:9" ht="12.75" hidden="1" customHeight="1" x14ac:dyDescent="0.3">
      <c r="A72" s="4344"/>
      <c r="B72" s="4350"/>
      <c r="C72" s="4382"/>
      <c r="D72" s="4382"/>
      <c r="E72" s="4345"/>
      <c r="F72" s="4345"/>
      <c r="G72" s="4341"/>
      <c r="H72" s="4378"/>
      <c r="I72" s="4342"/>
    </row>
    <row r="73" spans="1:9" ht="27.6" x14ac:dyDescent="0.3">
      <c r="A73" s="4346" t="s">
        <v>1690</v>
      </c>
      <c r="B73" s="4368" t="s">
        <v>1691</v>
      </c>
      <c r="C73" s="8950"/>
      <c r="D73" s="8951"/>
      <c r="E73" s="4345"/>
      <c r="F73" s="4345"/>
      <c r="G73" s="4341"/>
      <c r="H73" s="4383">
        <f>SUM(H74:H76)</f>
        <v>285100000</v>
      </c>
      <c r="I73" s="4342"/>
    </row>
    <row r="74" spans="1:9" ht="11.25" hidden="1" customHeight="1" x14ac:dyDescent="0.3">
      <c r="A74" s="4344"/>
      <c r="B74" s="4368"/>
      <c r="C74" s="4341"/>
      <c r="D74" s="4341"/>
      <c r="E74" s="4345"/>
      <c r="F74" s="4345"/>
      <c r="G74" s="4341"/>
      <c r="H74" s="4378"/>
      <c r="I74" s="4342"/>
    </row>
    <row r="75" spans="1:9" ht="52.5" customHeight="1" x14ac:dyDescent="0.3">
      <c r="A75" s="4357" t="s">
        <v>1692</v>
      </c>
      <c r="B75" s="4350" t="s">
        <v>1693</v>
      </c>
      <c r="C75" s="8965" t="s">
        <v>1694</v>
      </c>
      <c r="D75" s="8965"/>
      <c r="E75" s="4345" t="s">
        <v>1695</v>
      </c>
      <c r="F75" s="4345" t="s">
        <v>5076</v>
      </c>
      <c r="G75" s="4352" t="s">
        <v>1696</v>
      </c>
      <c r="H75" s="4366">
        <v>276100000</v>
      </c>
      <c r="I75" s="4342"/>
    </row>
    <row r="76" spans="1:9" ht="27.6" x14ac:dyDescent="0.3">
      <c r="A76" s="4357" t="s">
        <v>1697</v>
      </c>
      <c r="B76" s="4350" t="s">
        <v>1698</v>
      </c>
      <c r="C76" s="8965" t="s">
        <v>1699</v>
      </c>
      <c r="D76" s="8965"/>
      <c r="E76" s="4345" t="s">
        <v>1700</v>
      </c>
      <c r="F76" s="4345" t="s">
        <v>330</v>
      </c>
      <c r="G76" s="4345" t="s">
        <v>5077</v>
      </c>
      <c r="H76" s="4353">
        <v>9000000</v>
      </c>
      <c r="I76" s="4342"/>
    </row>
    <row r="77" spans="1:9" hidden="1" x14ac:dyDescent="0.3">
      <c r="A77" s="4384"/>
      <c r="B77" s="4350"/>
      <c r="C77" s="4345"/>
      <c r="D77" s="4345"/>
      <c r="E77" s="4345"/>
      <c r="F77" s="4358"/>
      <c r="G77" s="4352"/>
      <c r="H77" s="4366"/>
      <c r="I77" s="4342"/>
    </row>
    <row r="78" spans="1:9" ht="27.6" x14ac:dyDescent="0.3">
      <c r="A78" s="4346" t="s">
        <v>1701</v>
      </c>
      <c r="B78" s="4368" t="s">
        <v>1702</v>
      </c>
      <c r="C78" s="8950"/>
      <c r="D78" s="8951"/>
      <c r="E78" s="4345"/>
      <c r="F78" s="4345"/>
      <c r="G78" s="4341"/>
      <c r="H78" s="4377">
        <f>SUM(H80:H82)</f>
        <v>167780000</v>
      </c>
      <c r="I78" s="4342"/>
    </row>
    <row r="79" spans="1:9" ht="15" hidden="1" customHeight="1" x14ac:dyDescent="0.3">
      <c r="A79" s="4344"/>
      <c r="B79" s="4368"/>
      <c r="C79" s="4341"/>
      <c r="D79" s="4341"/>
      <c r="E79" s="4345"/>
      <c r="F79" s="4345"/>
      <c r="G79" s="4341"/>
      <c r="H79" s="4378"/>
      <c r="I79" s="4342"/>
    </row>
    <row r="80" spans="1:9" ht="27.6" x14ac:dyDescent="0.3">
      <c r="A80" s="4357" t="s">
        <v>5078</v>
      </c>
      <c r="B80" s="4350" t="s">
        <v>5079</v>
      </c>
      <c r="C80" s="8965" t="s">
        <v>5080</v>
      </c>
      <c r="D80" s="8965"/>
      <c r="E80" s="4345" t="s">
        <v>1706</v>
      </c>
      <c r="F80" s="4345" t="s">
        <v>5081</v>
      </c>
      <c r="G80" s="4345" t="s">
        <v>277</v>
      </c>
      <c r="H80" s="4353">
        <v>49400000</v>
      </c>
      <c r="I80" s="4342"/>
    </row>
    <row r="81" spans="1:9" ht="42" customHeight="1" x14ac:dyDescent="0.3">
      <c r="A81" s="4357" t="s">
        <v>1703</v>
      </c>
      <c r="B81" s="4350" t="s">
        <v>1704</v>
      </c>
      <c r="C81" s="8965" t="s">
        <v>1705</v>
      </c>
      <c r="D81" s="8965"/>
      <c r="E81" s="4345" t="s">
        <v>1706</v>
      </c>
      <c r="F81" s="4345" t="s">
        <v>5082</v>
      </c>
      <c r="G81" s="4345" t="s">
        <v>277</v>
      </c>
      <c r="H81" s="4353">
        <v>118380000</v>
      </c>
      <c r="I81" s="4342"/>
    </row>
    <row r="82" spans="1:9" ht="41.4" hidden="1" x14ac:dyDescent="0.3">
      <c r="A82" s="4357" t="s">
        <v>5083</v>
      </c>
      <c r="B82" s="4350" t="s">
        <v>5084</v>
      </c>
      <c r="C82" s="8968" t="s">
        <v>5085</v>
      </c>
      <c r="D82" s="8969"/>
      <c r="E82" s="4345" t="s">
        <v>5086</v>
      </c>
      <c r="F82" s="4345" t="s">
        <v>1274</v>
      </c>
      <c r="G82" s="4352" t="s">
        <v>352</v>
      </c>
      <c r="H82" s="4366">
        <v>0</v>
      </c>
      <c r="I82" s="4342"/>
    </row>
    <row r="83" spans="1:9" ht="27.6" x14ac:dyDescent="0.3">
      <c r="A83" s="4346" t="s">
        <v>1707</v>
      </c>
      <c r="B83" s="4368" t="s">
        <v>1708</v>
      </c>
      <c r="C83" s="8950"/>
      <c r="D83" s="8951"/>
      <c r="E83" s="4345"/>
      <c r="F83" s="4345"/>
      <c r="G83" s="4341"/>
      <c r="H83" s="4377">
        <f>SUM(H85:H95)</f>
        <v>325959400</v>
      </c>
      <c r="I83" s="4342"/>
    </row>
    <row r="84" spans="1:9" ht="12" hidden="1" customHeight="1" x14ac:dyDescent="0.3">
      <c r="A84" s="4344"/>
      <c r="B84" s="4350"/>
      <c r="C84" s="4341"/>
      <c r="D84" s="4341"/>
      <c r="E84" s="4345"/>
      <c r="F84" s="4345"/>
      <c r="G84" s="4341"/>
      <c r="H84" s="4378"/>
      <c r="I84" s="4342"/>
    </row>
    <row r="85" spans="1:9" ht="38.1" customHeight="1" x14ac:dyDescent="0.3">
      <c r="A85" s="4357" t="s">
        <v>5087</v>
      </c>
      <c r="B85" s="4350" t="s">
        <v>5088</v>
      </c>
      <c r="C85" s="8965" t="s">
        <v>5089</v>
      </c>
      <c r="D85" s="8965"/>
      <c r="E85" s="4345" t="s">
        <v>1712</v>
      </c>
      <c r="F85" s="4345" t="s">
        <v>373</v>
      </c>
      <c r="G85" s="4345" t="s">
        <v>2886</v>
      </c>
      <c r="H85" s="4353">
        <v>51010000</v>
      </c>
      <c r="I85" s="4354"/>
    </row>
    <row r="86" spans="1:9" ht="27.9" hidden="1" customHeight="1" x14ac:dyDescent="0.3">
      <c r="A86" s="4357" t="s">
        <v>1714</v>
      </c>
      <c r="B86" s="4350" t="s">
        <v>1715</v>
      </c>
      <c r="C86" s="8965" t="s">
        <v>1716</v>
      </c>
      <c r="D86" s="8965"/>
      <c r="E86" s="4345" t="s">
        <v>1717</v>
      </c>
      <c r="F86" s="4345" t="s">
        <v>1269</v>
      </c>
      <c r="G86" s="4345" t="s">
        <v>1718</v>
      </c>
      <c r="H86" s="4366">
        <v>0</v>
      </c>
      <c r="I86" s="4354"/>
    </row>
    <row r="87" spans="1:9" ht="27.6" x14ac:dyDescent="0.3">
      <c r="A87" s="4357" t="s">
        <v>1709</v>
      </c>
      <c r="B87" s="4350" t="s">
        <v>1710</v>
      </c>
      <c r="C87" s="8965" t="s">
        <v>1711</v>
      </c>
      <c r="D87" s="8965"/>
      <c r="E87" s="4345" t="s">
        <v>1712</v>
      </c>
      <c r="F87" s="4358" t="s">
        <v>422</v>
      </c>
      <c r="G87" s="4345" t="s">
        <v>1713</v>
      </c>
      <c r="H87" s="4353">
        <v>169129400</v>
      </c>
      <c r="I87" s="4354"/>
    </row>
    <row r="88" spans="1:9" ht="27.6" x14ac:dyDescent="0.3">
      <c r="A88" s="4357" t="s">
        <v>5090</v>
      </c>
      <c r="B88" s="4350" t="s">
        <v>5091</v>
      </c>
      <c r="C88" s="8965" t="s">
        <v>5092</v>
      </c>
      <c r="D88" s="8965"/>
      <c r="E88" s="4345" t="s">
        <v>5093</v>
      </c>
      <c r="F88" s="4345" t="s">
        <v>373</v>
      </c>
      <c r="G88" s="4345" t="s">
        <v>5094</v>
      </c>
      <c r="H88" s="4366">
        <v>50000000</v>
      </c>
      <c r="I88" s="4354"/>
    </row>
    <row r="89" spans="1:9" ht="55.2" hidden="1" x14ac:dyDescent="0.3">
      <c r="A89" s="4357" t="s">
        <v>1719</v>
      </c>
      <c r="B89" s="4350" t="s">
        <v>1720</v>
      </c>
      <c r="C89" s="8965" t="s">
        <v>1721</v>
      </c>
      <c r="D89" s="8965"/>
      <c r="E89" s="4345" t="s">
        <v>1722</v>
      </c>
      <c r="F89" s="4358" t="s">
        <v>304</v>
      </c>
      <c r="G89" s="4352" t="s">
        <v>1723</v>
      </c>
      <c r="H89" s="4366">
        <v>0</v>
      </c>
      <c r="I89" s="4342"/>
    </row>
    <row r="90" spans="1:9" x14ac:dyDescent="0.3">
      <c r="A90" s="4344"/>
      <c r="B90" s="4350"/>
      <c r="C90" s="4341"/>
      <c r="D90" s="4341"/>
      <c r="E90" s="4345"/>
      <c r="F90" s="4358"/>
      <c r="G90" s="4341"/>
      <c r="H90" s="4378"/>
      <c r="I90" s="4342"/>
    </row>
    <row r="91" spans="1:9" ht="27.6" x14ac:dyDescent="0.3">
      <c r="A91" s="4357" t="s">
        <v>5095</v>
      </c>
      <c r="B91" s="4350" t="s">
        <v>5096</v>
      </c>
      <c r="C91" s="8962" t="s">
        <v>5097</v>
      </c>
      <c r="D91" s="8962"/>
      <c r="E91" s="4345" t="s">
        <v>5098</v>
      </c>
      <c r="F91" s="4345" t="s">
        <v>373</v>
      </c>
      <c r="G91" s="4345" t="s">
        <v>4942</v>
      </c>
      <c r="H91" s="4366">
        <v>55820000</v>
      </c>
      <c r="I91" s="4342"/>
    </row>
    <row r="92" spans="1:9" ht="55.2" hidden="1" x14ac:dyDescent="0.3">
      <c r="A92" s="4357" t="s">
        <v>5099</v>
      </c>
      <c r="B92" s="4350" t="s">
        <v>5100</v>
      </c>
      <c r="C92" s="8964" t="s">
        <v>5101</v>
      </c>
      <c r="D92" s="8964"/>
      <c r="E92" s="4345" t="s">
        <v>5098</v>
      </c>
      <c r="F92" s="4345" t="s">
        <v>5102</v>
      </c>
      <c r="G92" s="4345" t="s">
        <v>5103</v>
      </c>
      <c r="H92" s="4366">
        <v>0</v>
      </c>
      <c r="I92" s="4342"/>
    </row>
    <row r="93" spans="1:9" ht="27.6" hidden="1" x14ac:dyDescent="0.3">
      <c r="A93" s="4357" t="s">
        <v>5104</v>
      </c>
      <c r="B93" s="4350" t="s">
        <v>5105</v>
      </c>
      <c r="C93" s="8964" t="s">
        <v>5106</v>
      </c>
      <c r="D93" s="8964"/>
      <c r="E93" s="4345" t="s">
        <v>5098</v>
      </c>
      <c r="F93" s="4345" t="s">
        <v>4357</v>
      </c>
      <c r="G93" s="4345" t="s">
        <v>277</v>
      </c>
      <c r="H93" s="4366">
        <v>0</v>
      </c>
      <c r="I93" s="4342"/>
    </row>
    <row r="94" spans="1:9" ht="27.6" hidden="1" x14ac:dyDescent="0.3">
      <c r="A94" s="4357" t="s">
        <v>5107</v>
      </c>
      <c r="B94" s="4350" t="s">
        <v>5108</v>
      </c>
      <c r="C94" s="8964" t="s">
        <v>5109</v>
      </c>
      <c r="D94" s="8964"/>
      <c r="E94" s="4345" t="s">
        <v>5098</v>
      </c>
      <c r="F94" s="4345" t="s">
        <v>373</v>
      </c>
      <c r="G94" s="4345" t="s">
        <v>277</v>
      </c>
      <c r="H94" s="4366">
        <v>0</v>
      </c>
      <c r="I94" s="4342"/>
    </row>
    <row r="95" spans="1:9" ht="41.4" hidden="1" x14ac:dyDescent="0.3">
      <c r="A95" s="4357" t="s">
        <v>8472</v>
      </c>
      <c r="B95" s="4350" t="s">
        <v>8473</v>
      </c>
      <c r="C95" s="8968" t="s">
        <v>8474</v>
      </c>
      <c r="D95" s="8969"/>
      <c r="E95" s="4345" t="s">
        <v>5098</v>
      </c>
      <c r="F95" s="4345" t="s">
        <v>5607</v>
      </c>
      <c r="G95" s="4345" t="s">
        <v>277</v>
      </c>
      <c r="H95" s="4366">
        <v>0</v>
      </c>
      <c r="I95" s="4342"/>
    </row>
    <row r="96" spans="1:9" ht="27.6" x14ac:dyDescent="0.3">
      <c r="A96" s="4346" t="s">
        <v>1724</v>
      </c>
      <c r="B96" s="4368" t="s">
        <v>1725</v>
      </c>
      <c r="C96" s="8950"/>
      <c r="D96" s="8951"/>
      <c r="E96" s="4345"/>
      <c r="F96" s="4345"/>
      <c r="G96" s="4341"/>
      <c r="H96" s="4385">
        <f>SUM(H97:H100)</f>
        <v>82010000</v>
      </c>
      <c r="I96" s="4342"/>
    </row>
    <row r="97" spans="1:9" hidden="1" x14ac:dyDescent="0.3">
      <c r="A97" s="4344"/>
      <c r="B97" s="4368"/>
      <c r="C97" s="4341"/>
      <c r="D97" s="4341"/>
      <c r="E97" s="4345"/>
      <c r="F97" s="4345"/>
      <c r="G97" s="4341"/>
      <c r="H97" s="4386"/>
      <c r="I97" s="4342"/>
    </row>
    <row r="98" spans="1:9" ht="38.1" customHeight="1" x14ac:dyDescent="0.3">
      <c r="A98" s="4357" t="s">
        <v>1726</v>
      </c>
      <c r="B98" s="4350" t="s">
        <v>1727</v>
      </c>
      <c r="C98" s="8965" t="s">
        <v>1728</v>
      </c>
      <c r="D98" s="8965"/>
      <c r="E98" s="4345" t="s">
        <v>1677</v>
      </c>
      <c r="F98" s="4358" t="s">
        <v>304</v>
      </c>
      <c r="G98" s="4352" t="s">
        <v>277</v>
      </c>
      <c r="H98" s="4353">
        <v>53900000</v>
      </c>
      <c r="I98" s="4342"/>
    </row>
    <row r="99" spans="1:9" ht="38.1" customHeight="1" x14ac:dyDescent="0.3">
      <c r="A99" s="4357" t="s">
        <v>1729</v>
      </c>
      <c r="B99" s="4350" t="s">
        <v>1730</v>
      </c>
      <c r="C99" s="8965" t="s">
        <v>1731</v>
      </c>
      <c r="D99" s="8965"/>
      <c r="E99" s="4345" t="s">
        <v>1677</v>
      </c>
      <c r="F99" s="4358" t="s">
        <v>304</v>
      </c>
      <c r="G99" s="4352" t="s">
        <v>78</v>
      </c>
      <c r="H99" s="4366">
        <v>16110000</v>
      </c>
      <c r="I99" s="4342"/>
    </row>
    <row r="100" spans="1:9" ht="27.9" customHeight="1" x14ac:dyDescent="0.3">
      <c r="A100" s="4357" t="s">
        <v>1732</v>
      </c>
      <c r="B100" s="4350" t="s">
        <v>1733</v>
      </c>
      <c r="C100" s="8965" t="s">
        <v>1734</v>
      </c>
      <c r="D100" s="8965"/>
      <c r="E100" s="4345" t="s">
        <v>1735</v>
      </c>
      <c r="F100" s="4358" t="s">
        <v>265</v>
      </c>
      <c r="G100" s="4352" t="s">
        <v>78</v>
      </c>
      <c r="H100" s="4353">
        <v>12000000</v>
      </c>
      <c r="I100" s="4342"/>
    </row>
    <row r="101" spans="1:9" hidden="1" x14ac:dyDescent="0.3">
      <c r="A101" s="4344"/>
      <c r="B101" s="4350"/>
      <c r="C101" s="4341"/>
      <c r="D101" s="4341"/>
      <c r="E101" s="4345"/>
      <c r="F101" s="4345"/>
      <c r="G101" s="4341"/>
      <c r="H101" s="4378"/>
      <c r="I101" s="4342"/>
    </row>
    <row r="102" spans="1:9" ht="41.25" customHeight="1" x14ac:dyDescent="0.3">
      <c r="A102" s="4346" t="s">
        <v>1736</v>
      </c>
      <c r="B102" s="4368" t="s">
        <v>1737</v>
      </c>
      <c r="C102" s="8950"/>
      <c r="D102" s="8951"/>
      <c r="E102" s="4345"/>
      <c r="F102" s="4345"/>
      <c r="G102" s="4341"/>
      <c r="H102" s="4377">
        <f>SUM(H103:H107)</f>
        <v>85157030000</v>
      </c>
      <c r="I102" s="4342"/>
    </row>
    <row r="103" spans="1:9" ht="27.9" hidden="1" customHeight="1" x14ac:dyDescent="0.3">
      <c r="A103" s="4357" t="s">
        <v>2909</v>
      </c>
      <c r="B103" s="4350" t="s">
        <v>5110</v>
      </c>
      <c r="C103" s="8964" t="s">
        <v>5111</v>
      </c>
      <c r="D103" s="8964"/>
      <c r="E103" s="4345" t="s">
        <v>5112</v>
      </c>
      <c r="F103" s="4345" t="s">
        <v>5113</v>
      </c>
      <c r="G103" s="4352" t="s">
        <v>277</v>
      </c>
      <c r="H103" s="4366">
        <v>0</v>
      </c>
      <c r="I103" s="4342"/>
    </row>
    <row r="104" spans="1:9" ht="27.9" hidden="1" customHeight="1" x14ac:dyDescent="0.3">
      <c r="A104" s="4357" t="s">
        <v>2910</v>
      </c>
      <c r="B104" s="4350" t="s">
        <v>5114</v>
      </c>
      <c r="C104" s="8964" t="s">
        <v>5115</v>
      </c>
      <c r="D104" s="8964"/>
      <c r="E104" s="4345" t="s">
        <v>1689</v>
      </c>
      <c r="F104" s="4345" t="s">
        <v>5116</v>
      </c>
      <c r="G104" s="4345" t="s">
        <v>4942</v>
      </c>
      <c r="H104" s="4353">
        <v>0</v>
      </c>
      <c r="I104" s="4342"/>
    </row>
    <row r="105" spans="1:9" ht="52.5" customHeight="1" x14ac:dyDescent="0.3">
      <c r="A105" s="4357" t="s">
        <v>2909</v>
      </c>
      <c r="B105" s="4350" t="s">
        <v>5117</v>
      </c>
      <c r="C105" s="8964" t="s">
        <v>5118</v>
      </c>
      <c r="D105" s="8964"/>
      <c r="E105" s="4345" t="s">
        <v>1689</v>
      </c>
      <c r="F105" s="4345" t="s">
        <v>5113</v>
      </c>
      <c r="G105" s="4345" t="s">
        <v>5119</v>
      </c>
      <c r="H105" s="4366">
        <v>2002750000</v>
      </c>
      <c r="I105" s="4342"/>
    </row>
    <row r="106" spans="1:9" ht="27.6" x14ac:dyDescent="0.3">
      <c r="A106" s="4357" t="s">
        <v>1739</v>
      </c>
      <c r="B106" s="4345" t="s">
        <v>5120</v>
      </c>
      <c r="C106" s="8964" t="s">
        <v>5121</v>
      </c>
      <c r="D106" s="8964"/>
      <c r="E106" s="4335" t="s">
        <v>1738</v>
      </c>
      <c r="F106" s="4335" t="s">
        <v>5122</v>
      </c>
      <c r="G106" s="4352" t="s">
        <v>277</v>
      </c>
      <c r="H106" s="4387">
        <v>17100000</v>
      </c>
      <c r="I106" s="4342"/>
    </row>
    <row r="107" spans="1:9" ht="27.6" x14ac:dyDescent="0.3">
      <c r="A107" s="4357" t="s">
        <v>7656</v>
      </c>
      <c r="B107" s="4345" t="s">
        <v>8475</v>
      </c>
      <c r="C107" s="8968" t="s">
        <v>8476</v>
      </c>
      <c r="D107" s="8969"/>
      <c r="E107" s="4335" t="s">
        <v>8477</v>
      </c>
      <c r="F107" s="4335" t="s">
        <v>8478</v>
      </c>
      <c r="G107" s="4352" t="s">
        <v>277</v>
      </c>
      <c r="H107" s="4387">
        <v>83137180000</v>
      </c>
      <c r="I107" s="4342"/>
    </row>
    <row r="108" spans="1:9" ht="27.6" x14ac:dyDescent="0.3">
      <c r="A108" s="4346" t="s">
        <v>1740</v>
      </c>
      <c r="B108" s="4347" t="s">
        <v>1741</v>
      </c>
      <c r="C108" s="8950"/>
      <c r="D108" s="8951"/>
      <c r="E108" s="4345"/>
      <c r="F108" s="4345"/>
      <c r="G108" s="4341"/>
      <c r="H108" s="4388">
        <f>SUM(H111:H112)</f>
        <v>137800000</v>
      </c>
      <c r="I108" s="4342"/>
    </row>
    <row r="109" spans="1:9" hidden="1" x14ac:dyDescent="0.3">
      <c r="A109" s="4344"/>
      <c r="B109" s="4347"/>
      <c r="C109" s="4341"/>
      <c r="D109" s="4341"/>
      <c r="E109" s="4345"/>
      <c r="F109" s="4345"/>
      <c r="G109" s="4341"/>
      <c r="H109" s="4378"/>
      <c r="I109" s="4342"/>
    </row>
    <row r="110" spans="1:9" ht="43.5" hidden="1" customHeight="1" x14ac:dyDescent="0.3">
      <c r="A110" s="4357" t="s">
        <v>1742</v>
      </c>
      <c r="B110" s="4260" t="s">
        <v>1743</v>
      </c>
      <c r="C110" s="4352" t="s">
        <v>1744</v>
      </c>
      <c r="D110" s="4352"/>
      <c r="E110" s="4345" t="s">
        <v>1738</v>
      </c>
      <c r="F110" s="4345" t="s">
        <v>1274</v>
      </c>
      <c r="G110" s="4345" t="s">
        <v>1745</v>
      </c>
      <c r="H110" s="4353">
        <v>0</v>
      </c>
      <c r="I110" s="4342"/>
    </row>
    <row r="111" spans="1:9" s="4393" customFormat="1" ht="55.2" hidden="1" x14ac:dyDescent="0.3">
      <c r="A111" s="4389" t="s">
        <v>1746</v>
      </c>
      <c r="B111" s="4260" t="s">
        <v>1747</v>
      </c>
      <c r="C111" s="8973" t="s">
        <v>1748</v>
      </c>
      <c r="D111" s="8973"/>
      <c r="E111" s="4390" t="s">
        <v>1738</v>
      </c>
      <c r="F111" s="4391" t="s">
        <v>1274</v>
      </c>
      <c r="G111" s="4390" t="s">
        <v>5123</v>
      </c>
      <c r="H111" s="4353">
        <v>0</v>
      </c>
      <c r="I111" s="4392"/>
    </row>
    <row r="112" spans="1:9" ht="27.6" x14ac:dyDescent="0.3">
      <c r="A112" s="4357" t="s">
        <v>8479</v>
      </c>
      <c r="B112" s="4260" t="s">
        <v>5124</v>
      </c>
      <c r="C112" s="8964" t="s">
        <v>5125</v>
      </c>
      <c r="D112" s="8964"/>
      <c r="E112" s="4345" t="s">
        <v>5126</v>
      </c>
      <c r="F112" s="4345" t="s">
        <v>5127</v>
      </c>
      <c r="G112" s="4363" t="s">
        <v>277</v>
      </c>
      <c r="H112" s="4366">
        <v>137800000</v>
      </c>
      <c r="I112" s="4342"/>
    </row>
    <row r="113" spans="1:9" ht="27.6" x14ac:dyDescent="0.3">
      <c r="A113" s="4346" t="s">
        <v>1749</v>
      </c>
      <c r="B113" s="4368" t="s">
        <v>1750</v>
      </c>
      <c r="C113" s="8950"/>
      <c r="D113" s="8951"/>
      <c r="E113" s="4345"/>
      <c r="F113" s="4345"/>
      <c r="G113" s="4341"/>
      <c r="H113" s="4377">
        <f>SUM(H115:H118)</f>
        <v>54700000</v>
      </c>
      <c r="I113" s="4342"/>
    </row>
    <row r="114" spans="1:9" ht="8.25" hidden="1" customHeight="1" x14ac:dyDescent="0.3">
      <c r="A114" s="4344"/>
      <c r="B114" s="4394"/>
      <c r="C114" s="4341"/>
      <c r="D114" s="4341"/>
      <c r="E114" s="4345"/>
      <c r="F114" s="4345"/>
      <c r="G114" s="4341"/>
      <c r="H114" s="4378"/>
      <c r="I114" s="4342"/>
    </row>
    <row r="115" spans="1:9" s="4393" customFormat="1" ht="19.5" hidden="1" customHeight="1" x14ac:dyDescent="0.3">
      <c r="A115" s="4389" t="s">
        <v>1751</v>
      </c>
      <c r="B115" s="4260" t="s">
        <v>1752</v>
      </c>
      <c r="C115" s="8972" t="s">
        <v>5128</v>
      </c>
      <c r="D115" s="8972"/>
      <c r="E115" s="4390" t="s">
        <v>1753</v>
      </c>
      <c r="F115" s="4390" t="s">
        <v>305</v>
      </c>
      <c r="G115" s="4395" t="s">
        <v>78</v>
      </c>
      <c r="H115" s="4353">
        <v>0</v>
      </c>
      <c r="I115" s="4396"/>
    </row>
    <row r="116" spans="1:9" ht="40.5" hidden="1" customHeight="1" x14ac:dyDescent="0.3">
      <c r="A116" s="4357" t="s">
        <v>5129</v>
      </c>
      <c r="B116" s="4350" t="s">
        <v>5130</v>
      </c>
      <c r="C116" s="8965" t="s">
        <v>5131</v>
      </c>
      <c r="D116" s="8965"/>
      <c r="E116" s="4390" t="s">
        <v>1753</v>
      </c>
      <c r="F116" s="4345" t="s">
        <v>265</v>
      </c>
      <c r="G116" s="4352" t="s">
        <v>78</v>
      </c>
      <c r="H116" s="4366">
        <v>0</v>
      </c>
      <c r="I116" s="4342"/>
    </row>
    <row r="117" spans="1:9" ht="8.25" hidden="1" customHeight="1" thickBot="1" x14ac:dyDescent="0.35">
      <c r="A117" s="4344"/>
      <c r="B117" s="4350"/>
      <c r="C117" s="4382"/>
      <c r="D117" s="4382"/>
      <c r="E117" s="4345"/>
      <c r="F117" s="4345"/>
      <c r="G117" s="4341"/>
      <c r="H117" s="4378"/>
      <c r="I117" s="4342"/>
    </row>
    <row r="118" spans="1:9" ht="40.5" customHeight="1" x14ac:dyDescent="0.3">
      <c r="A118" s="4357" t="s">
        <v>1754</v>
      </c>
      <c r="B118" s="4350" t="s">
        <v>1755</v>
      </c>
      <c r="C118" s="8965" t="s">
        <v>1756</v>
      </c>
      <c r="D118" s="8965"/>
      <c r="E118" s="4345" t="s">
        <v>1757</v>
      </c>
      <c r="F118" s="4345" t="s">
        <v>5132</v>
      </c>
      <c r="G118" s="4352" t="s">
        <v>277</v>
      </c>
      <c r="H118" s="4366">
        <v>54700000</v>
      </c>
      <c r="I118" s="4342"/>
    </row>
    <row r="119" spans="1:9" ht="27.6" x14ac:dyDescent="0.3">
      <c r="A119" s="4346" t="s">
        <v>1758</v>
      </c>
      <c r="B119" s="4368" t="s">
        <v>1759</v>
      </c>
      <c r="C119" s="8950"/>
      <c r="D119" s="8951"/>
      <c r="E119" s="4345">
        <v>3</v>
      </c>
      <c r="F119" s="4345"/>
      <c r="G119" s="4341"/>
      <c r="H119" s="4377">
        <f>SUM(H121:H126)</f>
        <v>859400000</v>
      </c>
      <c r="I119" s="4342"/>
    </row>
    <row r="120" spans="1:9" ht="6" hidden="1" customHeight="1" x14ac:dyDescent="0.3">
      <c r="A120" s="4344"/>
      <c r="B120" s="4368"/>
      <c r="C120" s="4341"/>
      <c r="D120" s="4341"/>
      <c r="E120" s="4345"/>
      <c r="F120" s="4345"/>
      <c r="G120" s="4341"/>
      <c r="H120" s="4378"/>
      <c r="I120" s="4342"/>
    </row>
    <row r="121" spans="1:9" ht="27.6" x14ac:dyDescent="0.3">
      <c r="A121" s="4357" t="s">
        <v>1760</v>
      </c>
      <c r="B121" s="4350" t="s">
        <v>1761</v>
      </c>
      <c r="C121" s="8965" t="s">
        <v>1762</v>
      </c>
      <c r="D121" s="8965"/>
      <c r="E121" s="4345" t="s">
        <v>1763</v>
      </c>
      <c r="F121" s="4345" t="s">
        <v>4028</v>
      </c>
      <c r="G121" s="4345" t="s">
        <v>277</v>
      </c>
      <c r="H121" s="4353">
        <v>184920000</v>
      </c>
      <c r="I121" s="4342"/>
    </row>
    <row r="122" spans="1:9" s="4393" customFormat="1" ht="27" customHeight="1" x14ac:dyDescent="0.3">
      <c r="A122" s="4389" t="s">
        <v>1764</v>
      </c>
      <c r="B122" s="4260" t="s">
        <v>1765</v>
      </c>
      <c r="C122" s="8973" t="s">
        <v>1766</v>
      </c>
      <c r="D122" s="8973"/>
      <c r="E122" s="4390" t="s">
        <v>1763</v>
      </c>
      <c r="F122" s="4391" t="s">
        <v>1269</v>
      </c>
      <c r="G122" s="4395" t="s">
        <v>78</v>
      </c>
      <c r="H122" s="4353">
        <v>0</v>
      </c>
      <c r="I122" s="4392"/>
    </row>
    <row r="123" spans="1:9" s="4393" customFormat="1" ht="27" customHeight="1" x14ac:dyDescent="0.3">
      <c r="A123" s="4389" t="s">
        <v>1767</v>
      </c>
      <c r="B123" s="4260" t="s">
        <v>1768</v>
      </c>
      <c r="C123" s="8973" t="s">
        <v>5133</v>
      </c>
      <c r="D123" s="8973"/>
      <c r="E123" s="4390" t="s">
        <v>1769</v>
      </c>
      <c r="F123" s="4391" t="s">
        <v>1269</v>
      </c>
      <c r="G123" s="4390" t="s">
        <v>277</v>
      </c>
      <c r="H123" s="4353">
        <v>300000000</v>
      </c>
      <c r="I123" s="4392"/>
    </row>
    <row r="124" spans="1:9" ht="41.25" customHeight="1" x14ac:dyDescent="0.3">
      <c r="A124" s="4357" t="s">
        <v>5134</v>
      </c>
      <c r="B124" s="4350" t="s">
        <v>5135</v>
      </c>
      <c r="C124" s="8974" t="s">
        <v>5136</v>
      </c>
      <c r="D124" s="8975"/>
      <c r="E124" s="4345" t="s">
        <v>5137</v>
      </c>
      <c r="F124" s="4345" t="s">
        <v>4028</v>
      </c>
      <c r="G124" s="4352" t="s">
        <v>277</v>
      </c>
      <c r="H124" s="4366">
        <v>165520000</v>
      </c>
      <c r="I124" s="4342"/>
    </row>
    <row r="125" spans="1:9" ht="82.8" x14ac:dyDescent="0.3">
      <c r="A125" s="4357" t="s">
        <v>8480</v>
      </c>
      <c r="B125" s="4350" t="s">
        <v>5138</v>
      </c>
      <c r="C125" s="8964" t="s">
        <v>5139</v>
      </c>
      <c r="D125" s="8964"/>
      <c r="E125" s="4345" t="s">
        <v>5140</v>
      </c>
      <c r="F125" s="4345" t="s">
        <v>5082</v>
      </c>
      <c r="G125" s="4345" t="s">
        <v>5141</v>
      </c>
      <c r="H125" s="4366">
        <v>156720000</v>
      </c>
      <c r="I125" s="4342"/>
    </row>
    <row r="126" spans="1:9" ht="55.2" x14ac:dyDescent="0.3">
      <c r="A126" s="4357" t="s">
        <v>8481</v>
      </c>
      <c r="B126" s="4350" t="s">
        <v>5142</v>
      </c>
      <c r="C126" s="8965" t="s">
        <v>5133</v>
      </c>
      <c r="D126" s="8965"/>
      <c r="E126" s="4345" t="s">
        <v>5143</v>
      </c>
      <c r="F126" s="4345" t="s">
        <v>1274</v>
      </c>
      <c r="G126" s="4345" t="s">
        <v>5144</v>
      </c>
      <c r="H126" s="4366">
        <v>52240000</v>
      </c>
      <c r="I126" s="4342"/>
    </row>
    <row r="127" spans="1:9" x14ac:dyDescent="0.3">
      <c r="A127" s="4397"/>
      <c r="B127" s="4397"/>
      <c r="C127" s="4398"/>
      <c r="D127" s="4399"/>
      <c r="E127" s="4398"/>
      <c r="F127" s="4397"/>
      <c r="G127" s="4397"/>
      <c r="H127" s="4399"/>
    </row>
    <row r="128" spans="1:9" ht="18" customHeight="1" x14ac:dyDescent="0.3">
      <c r="A128" s="4400"/>
      <c r="B128" s="8957" t="s">
        <v>1</v>
      </c>
      <c r="C128" s="8957"/>
      <c r="D128" s="8957"/>
      <c r="E128" s="8957"/>
      <c r="F128" s="8957"/>
      <c r="G128" s="8958"/>
      <c r="H128" s="4401">
        <f>H11+H15</f>
        <v>96514376800</v>
      </c>
    </row>
    <row r="129" spans="1:8" ht="5.25" hidden="1" customHeight="1" x14ac:dyDescent="0.3">
      <c r="A129" s="4325"/>
      <c r="B129" s="4325"/>
      <c r="C129" s="4325"/>
      <c r="D129" s="4325"/>
      <c r="E129" s="4325"/>
      <c r="F129" s="4325"/>
      <c r="G129" s="4325"/>
      <c r="H129" s="4325"/>
    </row>
    <row r="130" spans="1:8" hidden="1" x14ac:dyDescent="0.3">
      <c r="A130" s="4325"/>
      <c r="B130" s="4325"/>
      <c r="C130" s="4325"/>
      <c r="D130" s="4325"/>
      <c r="E130" s="4325"/>
      <c r="F130" s="4325" t="s">
        <v>1770</v>
      </c>
      <c r="G130" s="4325"/>
      <c r="H130" s="4325"/>
    </row>
    <row r="131" spans="1:8" ht="3.75" hidden="1" customHeight="1" x14ac:dyDescent="0.3">
      <c r="A131" s="4325"/>
      <c r="B131" s="4325"/>
      <c r="C131" s="4325"/>
      <c r="D131" s="4325"/>
      <c r="E131" s="4325"/>
      <c r="F131" s="4325"/>
      <c r="G131" s="4325"/>
      <c r="H131" s="4325"/>
    </row>
    <row r="132" spans="1:8" hidden="1" x14ac:dyDescent="0.3">
      <c r="A132" s="4325"/>
      <c r="B132" s="4325"/>
      <c r="C132" s="4325"/>
      <c r="D132" s="4325"/>
      <c r="E132" s="4325"/>
      <c r="F132" s="4325" t="s">
        <v>1771</v>
      </c>
      <c r="G132" s="4325"/>
      <c r="H132" s="4325"/>
    </row>
    <row r="133" spans="1:8" hidden="1" x14ac:dyDescent="0.3">
      <c r="A133" s="4325"/>
      <c r="B133" s="4325"/>
      <c r="C133" s="4325"/>
      <c r="D133" s="4325"/>
      <c r="E133" s="4325"/>
      <c r="F133" s="4325" t="s">
        <v>229</v>
      </c>
      <c r="G133" s="4325"/>
      <c r="H133" s="4325"/>
    </row>
    <row r="134" spans="1:8" hidden="1" x14ac:dyDescent="0.3">
      <c r="A134" s="4325"/>
      <c r="B134" s="4325"/>
      <c r="C134" s="4325"/>
      <c r="D134" s="4325"/>
      <c r="E134" s="4325"/>
      <c r="F134" s="4325"/>
      <c r="G134" s="4325"/>
      <c r="H134" s="4325"/>
    </row>
    <row r="135" spans="1:8" hidden="1" x14ac:dyDescent="0.3">
      <c r="A135" s="4325"/>
      <c r="B135" s="4325"/>
      <c r="C135" s="4325"/>
      <c r="D135" s="4325"/>
      <c r="E135" s="4325"/>
      <c r="F135" s="4325"/>
      <c r="G135" s="4325"/>
      <c r="H135" s="4325"/>
    </row>
    <row r="136" spans="1:8" hidden="1" x14ac:dyDescent="0.3">
      <c r="A136" s="4325"/>
      <c r="B136" s="4325"/>
      <c r="C136" s="4325"/>
      <c r="D136" s="4325"/>
      <c r="E136" s="4325"/>
      <c r="F136" s="4325"/>
      <c r="G136" s="4325"/>
      <c r="H136" s="4325"/>
    </row>
    <row r="137" spans="1:8" hidden="1" x14ac:dyDescent="0.3">
      <c r="A137" s="4325"/>
      <c r="B137" s="4325"/>
      <c r="C137" s="4325"/>
      <c r="D137" s="4325"/>
      <c r="E137" s="4325"/>
      <c r="F137" s="4402" t="s">
        <v>1772</v>
      </c>
      <c r="G137" s="4325"/>
      <c r="H137" s="4325"/>
    </row>
    <row r="138" spans="1:8" hidden="1" x14ac:dyDescent="0.3">
      <c r="A138" s="4325"/>
      <c r="B138" s="4325"/>
      <c r="C138" s="4325"/>
      <c r="D138" s="4325"/>
      <c r="E138" s="4325"/>
      <c r="F138" s="4325" t="s">
        <v>1773</v>
      </c>
      <c r="G138" s="4325"/>
      <c r="H138" s="4325"/>
    </row>
    <row r="139" spans="1:8" hidden="1" x14ac:dyDescent="0.3">
      <c r="A139" s="4325"/>
      <c r="B139" s="4325"/>
      <c r="C139" s="4325"/>
      <c r="D139" s="4325"/>
      <c r="E139" s="4325"/>
      <c r="F139" s="4325" t="s">
        <v>1774</v>
      </c>
      <c r="G139" s="4325"/>
      <c r="H139" s="4325"/>
    </row>
    <row r="140" spans="1:8" x14ac:dyDescent="0.3">
      <c r="A140" s="4324"/>
      <c r="B140" s="4324"/>
      <c r="C140" s="4324"/>
      <c r="D140" s="4324"/>
      <c r="E140" s="4324"/>
      <c r="F140" s="4324"/>
      <c r="G140" s="4324"/>
      <c r="H140" s="1099"/>
    </row>
    <row r="141" spans="1:8" x14ac:dyDescent="0.3">
      <c r="H141" s="4356"/>
    </row>
    <row r="142" spans="1:8" x14ac:dyDescent="0.3">
      <c r="H142" s="4403"/>
    </row>
  </sheetData>
  <mergeCells count="96">
    <mergeCell ref="C124:D124"/>
    <mergeCell ref="C125:D125"/>
    <mergeCell ref="C126:D126"/>
    <mergeCell ref="B128:G128"/>
    <mergeCell ref="C116:D116"/>
    <mergeCell ref="C118:D118"/>
    <mergeCell ref="C119:D119"/>
    <mergeCell ref="C121:D121"/>
    <mergeCell ref="C122:D122"/>
    <mergeCell ref="C123:D123"/>
    <mergeCell ref="C115:D115"/>
    <mergeCell ref="C100:D100"/>
    <mergeCell ref="C102:D102"/>
    <mergeCell ref="C103:D103"/>
    <mergeCell ref="C104:D104"/>
    <mergeCell ref="C105:D105"/>
    <mergeCell ref="C106:D106"/>
    <mergeCell ref="C107:D107"/>
    <mergeCell ref="C108:D108"/>
    <mergeCell ref="C111:D111"/>
    <mergeCell ref="C112:D112"/>
    <mergeCell ref="C113:D113"/>
    <mergeCell ref="C99:D99"/>
    <mergeCell ref="C86:D86"/>
    <mergeCell ref="C87:D87"/>
    <mergeCell ref="C88:D88"/>
    <mergeCell ref="C89:D89"/>
    <mergeCell ref="C91:D91"/>
    <mergeCell ref="C92:D92"/>
    <mergeCell ref="C93:D93"/>
    <mergeCell ref="C94:D94"/>
    <mergeCell ref="C95:D95"/>
    <mergeCell ref="C96:D96"/>
    <mergeCell ref="C98:D98"/>
    <mergeCell ref="C85:D85"/>
    <mergeCell ref="C68:D68"/>
    <mergeCell ref="C69:D69"/>
    <mergeCell ref="C71:D71"/>
    <mergeCell ref="C73:D73"/>
    <mergeCell ref="C75:D75"/>
    <mergeCell ref="C76:D76"/>
    <mergeCell ref="C78:D78"/>
    <mergeCell ref="C80:D80"/>
    <mergeCell ref="C81:D81"/>
    <mergeCell ref="C82:D82"/>
    <mergeCell ref="C83:D83"/>
    <mergeCell ref="C67:D67"/>
    <mergeCell ref="C49:D49"/>
    <mergeCell ref="C50:D50"/>
    <mergeCell ref="C52:D52"/>
    <mergeCell ref="C53:D53"/>
    <mergeCell ref="C55:D55"/>
    <mergeCell ref="C56:D56"/>
    <mergeCell ref="C59:D59"/>
    <mergeCell ref="C62:D62"/>
    <mergeCell ref="C63:D63"/>
    <mergeCell ref="C64:D64"/>
    <mergeCell ref="C66:D66"/>
    <mergeCell ref="C48:D48"/>
    <mergeCell ref="C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5:D45"/>
    <mergeCell ref="C46:D46"/>
    <mergeCell ref="C33:D33"/>
    <mergeCell ref="C15:D15"/>
    <mergeCell ref="C16:D16"/>
    <mergeCell ref="C17:D17"/>
    <mergeCell ref="E21:E23"/>
    <mergeCell ref="C24:D24"/>
    <mergeCell ref="C25:D25"/>
    <mergeCell ref="C26:D26"/>
    <mergeCell ref="C27:D27"/>
    <mergeCell ref="C28:D28"/>
    <mergeCell ref="C30:D30"/>
    <mergeCell ref="C31:D31"/>
    <mergeCell ref="C14:D14"/>
    <mergeCell ref="A2:H2"/>
    <mergeCell ref="A3:H3"/>
    <mergeCell ref="A7:A8"/>
    <mergeCell ref="C7:E7"/>
    <mergeCell ref="F7:F8"/>
    <mergeCell ref="G7:G8"/>
    <mergeCell ref="H7:H8"/>
    <mergeCell ref="C8:D8"/>
    <mergeCell ref="C9:D9"/>
    <mergeCell ref="C10:D10"/>
    <mergeCell ref="C11:D11"/>
    <mergeCell ref="C12:D12"/>
    <mergeCell ref="C13:D13"/>
  </mergeCells>
  <pageMargins left="0.98" right="0" top="0.5" bottom="0.25" header="0.31496062992126" footer="0.31496062992126"/>
  <pageSetup paperSize="9" scale="75" orientation="landscape" horizontalDpi="4294967293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3" tint="0.59999389629810485"/>
  </sheetPr>
  <dimension ref="A1:J106"/>
  <sheetViews>
    <sheetView topLeftCell="C87" workbookViewId="0">
      <selection activeCell="F16" sqref="F16"/>
    </sheetView>
  </sheetViews>
  <sheetFormatPr defaultColWidth="9.109375" defaultRowHeight="13.8" x14ac:dyDescent="0.25"/>
  <cols>
    <col min="1" max="4" width="3.44140625" style="3956" customWidth="1"/>
    <col min="5" max="5" width="44.109375" style="3956" customWidth="1"/>
    <col min="6" max="6" width="51.44140625" style="3956" customWidth="1"/>
    <col min="7" max="7" width="23.109375" style="3956" customWidth="1"/>
    <col min="8" max="8" width="13.5546875" style="3956" customWidth="1"/>
    <col min="9" max="9" width="18.5546875" style="3956" customWidth="1"/>
    <col min="10" max="10" width="18.109375" style="3956" customWidth="1"/>
    <col min="11" max="16384" width="9.109375" style="3956"/>
  </cols>
  <sheetData>
    <row r="1" spans="1:10" ht="15" customHeight="1" x14ac:dyDescent="0.25">
      <c r="A1" s="8976" t="s">
        <v>4325</v>
      </c>
      <c r="B1" s="8976"/>
      <c r="C1" s="8976"/>
      <c r="D1" s="8976"/>
      <c r="E1" s="8976"/>
      <c r="F1" s="8976"/>
      <c r="G1" s="8976"/>
      <c r="H1" s="8976"/>
      <c r="I1" s="8976"/>
      <c r="J1" s="8976"/>
    </row>
    <row r="2" spans="1:10" x14ac:dyDescent="0.25">
      <c r="D2" s="724"/>
      <c r="E2" s="724"/>
      <c r="F2" s="724"/>
      <c r="G2" s="724"/>
      <c r="H2" s="724"/>
      <c r="I2" s="724"/>
      <c r="J2" s="724"/>
    </row>
    <row r="3" spans="1:10" ht="22.5" customHeight="1" x14ac:dyDescent="0.25">
      <c r="A3" s="8977" t="s">
        <v>7080</v>
      </c>
      <c r="B3" s="8977"/>
      <c r="C3" s="8977"/>
      <c r="D3" s="8977"/>
      <c r="E3" s="8977"/>
      <c r="F3" s="8977"/>
      <c r="H3" s="8978"/>
      <c r="I3" s="8978"/>
      <c r="J3" s="725"/>
    </row>
    <row r="4" spans="1:10" s="726" customFormat="1" ht="20.25" customHeight="1" x14ac:dyDescent="0.25">
      <c r="A4" s="8979" t="s">
        <v>59</v>
      </c>
      <c r="B4" s="8979"/>
      <c r="C4" s="8979"/>
      <c r="D4" s="8979"/>
      <c r="E4" s="8979" t="s">
        <v>272</v>
      </c>
      <c r="F4" s="8980" t="s">
        <v>62</v>
      </c>
      <c r="G4" s="8981"/>
      <c r="H4" s="8979" t="s">
        <v>63</v>
      </c>
      <c r="I4" s="8979" t="s">
        <v>234</v>
      </c>
      <c r="J4" s="8979" t="s">
        <v>235</v>
      </c>
    </row>
    <row r="5" spans="1:10" s="726" customFormat="1" ht="20.25" customHeight="1" x14ac:dyDescent="0.25">
      <c r="A5" s="8979"/>
      <c r="B5" s="8979"/>
      <c r="C5" s="8979"/>
      <c r="D5" s="8979"/>
      <c r="E5" s="8979"/>
      <c r="F5" s="5539" t="s">
        <v>65</v>
      </c>
      <c r="G5" s="5539" t="s">
        <v>66</v>
      </c>
      <c r="H5" s="8979"/>
      <c r="I5" s="8979"/>
      <c r="J5" s="8979"/>
    </row>
    <row r="6" spans="1:10" s="727" customFormat="1" ht="12" customHeight="1" x14ac:dyDescent="0.25">
      <c r="A6" s="8985" t="s">
        <v>241</v>
      </c>
      <c r="B6" s="8985"/>
      <c r="C6" s="8985"/>
      <c r="D6" s="8985"/>
      <c r="E6" s="5540" t="s">
        <v>242</v>
      </c>
      <c r="F6" s="5541" t="s">
        <v>243</v>
      </c>
      <c r="G6" s="5541" t="s">
        <v>244</v>
      </c>
      <c r="H6" s="5541" t="s">
        <v>246</v>
      </c>
      <c r="I6" s="5541" t="s">
        <v>247</v>
      </c>
      <c r="J6" s="5541" t="s">
        <v>1776</v>
      </c>
    </row>
    <row r="7" spans="1:10" s="727" customFormat="1" ht="12" customHeight="1" x14ac:dyDescent="0.25">
      <c r="A7" s="5542"/>
      <c r="B7" s="5543"/>
      <c r="C7" s="5543"/>
      <c r="D7" s="5544"/>
      <c r="E7" s="5545" t="s">
        <v>68</v>
      </c>
      <c r="F7" s="5541"/>
      <c r="G7" s="5541"/>
      <c r="H7" s="5541"/>
      <c r="I7" s="5541"/>
      <c r="J7" s="5546">
        <f>J8</f>
        <v>15326238900</v>
      </c>
    </row>
    <row r="8" spans="1:10" s="727" customFormat="1" ht="12" customHeight="1" x14ac:dyDescent="0.25">
      <c r="A8" s="5542"/>
      <c r="B8" s="5543"/>
      <c r="C8" s="5543"/>
      <c r="D8" s="5544"/>
      <c r="E8" s="728" t="s">
        <v>3880</v>
      </c>
      <c r="F8" s="8447" t="s">
        <v>3881</v>
      </c>
      <c r="G8" s="8448"/>
      <c r="H8" s="729" t="s">
        <v>297</v>
      </c>
      <c r="I8" s="730" t="s">
        <v>4326</v>
      </c>
      <c r="J8" s="731">
        <v>15326238900</v>
      </c>
    </row>
    <row r="9" spans="1:10" s="727" customFormat="1" ht="12" customHeight="1" x14ac:dyDescent="0.25">
      <c r="A9" s="5542"/>
      <c r="B9" s="5543"/>
      <c r="C9" s="5543"/>
      <c r="D9" s="5544"/>
      <c r="E9" s="5541"/>
      <c r="F9" s="5541"/>
      <c r="G9" s="5541"/>
      <c r="H9" s="5541"/>
      <c r="I9" s="5541"/>
      <c r="J9" s="5541"/>
    </row>
    <row r="10" spans="1:10" s="727" customFormat="1" ht="12" customHeight="1" x14ac:dyDescent="0.25">
      <c r="A10" s="5542"/>
      <c r="B10" s="5543"/>
      <c r="C10" s="5543"/>
      <c r="D10" s="5544"/>
      <c r="E10" s="5541"/>
      <c r="F10" s="5541"/>
      <c r="G10" s="5541"/>
      <c r="H10" s="5541"/>
      <c r="I10" s="5541"/>
      <c r="J10" s="5541"/>
    </row>
    <row r="11" spans="1:10" s="732" customFormat="1" ht="13.2" x14ac:dyDescent="0.25">
      <c r="A11" s="5547">
        <v>2</v>
      </c>
      <c r="B11" s="5548" t="s">
        <v>114</v>
      </c>
      <c r="C11" s="5548"/>
      <c r="D11" s="5549"/>
      <c r="E11" s="5550" t="s">
        <v>1777</v>
      </c>
      <c r="F11" s="5551"/>
      <c r="G11" s="5551"/>
      <c r="H11" s="5551"/>
      <c r="I11" s="5551"/>
      <c r="J11" s="5552">
        <f>J12+J26+J40+J44+J48+J50+J54+J59+J63+J65+J71+J81+J91+J94</f>
        <v>12753180000</v>
      </c>
    </row>
    <row r="12" spans="1:10" s="733" customFormat="1" ht="26.4" x14ac:dyDescent="0.25">
      <c r="A12" s="5553" t="s">
        <v>1778</v>
      </c>
      <c r="B12" s="5554" t="s">
        <v>114</v>
      </c>
      <c r="C12" s="5554" t="s">
        <v>67</v>
      </c>
      <c r="D12" s="5555"/>
      <c r="E12" s="5550" t="s">
        <v>1779</v>
      </c>
      <c r="F12" s="5550"/>
      <c r="G12" s="5550"/>
      <c r="H12" s="5550"/>
      <c r="I12" s="5550"/>
      <c r="J12" s="5552">
        <f>SUM(J13:J25)</f>
        <v>885100000</v>
      </c>
    </row>
    <row r="13" spans="1:10" s="732" customFormat="1" ht="26.4" x14ac:dyDescent="0.25">
      <c r="A13" s="5547" t="s">
        <v>1778</v>
      </c>
      <c r="B13" s="5548" t="s">
        <v>114</v>
      </c>
      <c r="C13" s="5548" t="s">
        <v>67</v>
      </c>
      <c r="D13" s="5556" t="s">
        <v>67</v>
      </c>
      <c r="E13" s="5557" t="s">
        <v>74</v>
      </c>
      <c r="F13" s="5551" t="s">
        <v>1180</v>
      </c>
      <c r="G13" s="5551" t="str">
        <f>G15</f>
        <v>Kantor DKP Prov Sultra</v>
      </c>
      <c r="H13" s="5558" t="s">
        <v>1780</v>
      </c>
      <c r="I13" s="5551" t="s">
        <v>316</v>
      </c>
      <c r="J13" s="5559">
        <v>6000000</v>
      </c>
    </row>
    <row r="14" spans="1:10" s="732" customFormat="1" ht="26.4" x14ac:dyDescent="0.25">
      <c r="A14" s="5547" t="s">
        <v>1778</v>
      </c>
      <c r="B14" s="5548" t="s">
        <v>114</v>
      </c>
      <c r="C14" s="5548" t="s">
        <v>67</v>
      </c>
      <c r="D14" s="5556" t="s">
        <v>72</v>
      </c>
      <c r="E14" s="5557" t="s">
        <v>279</v>
      </c>
      <c r="F14" s="5551" t="s">
        <v>1781</v>
      </c>
      <c r="G14" s="5551" t="s">
        <v>1782</v>
      </c>
      <c r="H14" s="5551" t="s">
        <v>276</v>
      </c>
      <c r="I14" s="5551" t="s">
        <v>316</v>
      </c>
      <c r="J14" s="5559">
        <v>145500000</v>
      </c>
    </row>
    <row r="15" spans="1:10" s="732" customFormat="1" ht="26.4" x14ac:dyDescent="0.25">
      <c r="A15" s="5547" t="s">
        <v>1778</v>
      </c>
      <c r="B15" s="5548" t="s">
        <v>114</v>
      </c>
      <c r="C15" s="5548" t="s">
        <v>67</v>
      </c>
      <c r="D15" s="5556" t="s">
        <v>81</v>
      </c>
      <c r="E15" s="5557" t="s">
        <v>280</v>
      </c>
      <c r="F15" s="5551" t="s">
        <v>1783</v>
      </c>
      <c r="G15" s="5551" t="s">
        <v>1784</v>
      </c>
      <c r="H15" s="5551" t="s">
        <v>276</v>
      </c>
      <c r="I15" s="5551" t="s">
        <v>316</v>
      </c>
      <c r="J15" s="5559">
        <v>0</v>
      </c>
    </row>
    <row r="16" spans="1:10" s="732" customFormat="1" ht="13.2" x14ac:dyDescent="0.25">
      <c r="A16" s="5547" t="s">
        <v>1778</v>
      </c>
      <c r="B16" s="5548" t="s">
        <v>114</v>
      </c>
      <c r="C16" s="5548" t="s">
        <v>67</v>
      </c>
      <c r="D16" s="5556" t="s">
        <v>185</v>
      </c>
      <c r="E16" s="5557" t="s">
        <v>89</v>
      </c>
      <c r="F16" s="5551" t="s">
        <v>1205</v>
      </c>
      <c r="G16" s="5551" t="str">
        <f t="shared" ref="G16:H21" si="0">G15</f>
        <v>Kantor DKP Prov Sultra</v>
      </c>
      <c r="H16" s="5551" t="s">
        <v>276</v>
      </c>
      <c r="I16" s="5551" t="s">
        <v>316</v>
      </c>
      <c r="J16" s="5559">
        <v>12000000</v>
      </c>
    </row>
    <row r="17" spans="1:10" s="732" customFormat="1" ht="26.4" x14ac:dyDescent="0.25">
      <c r="A17" s="5547" t="s">
        <v>1778</v>
      </c>
      <c r="B17" s="5548" t="s">
        <v>114</v>
      </c>
      <c r="C17" s="5548" t="s">
        <v>67</v>
      </c>
      <c r="D17" s="5556" t="s">
        <v>281</v>
      </c>
      <c r="E17" s="5557" t="s">
        <v>282</v>
      </c>
      <c r="F17" s="5551" t="s">
        <v>1785</v>
      </c>
      <c r="G17" s="5551" t="str">
        <f t="shared" si="0"/>
        <v>Kantor DKP Prov Sultra</v>
      </c>
      <c r="H17" s="5551" t="str">
        <f>H16</f>
        <v>12 Bulan</v>
      </c>
      <c r="I17" s="5551" t="s">
        <v>316</v>
      </c>
      <c r="J17" s="5559">
        <v>12500000</v>
      </c>
    </row>
    <row r="18" spans="1:10" s="732" customFormat="1" ht="26.4" x14ac:dyDescent="0.25">
      <c r="A18" s="5547" t="s">
        <v>1778</v>
      </c>
      <c r="B18" s="5548" t="s">
        <v>114</v>
      </c>
      <c r="C18" s="5548" t="s">
        <v>67</v>
      </c>
      <c r="D18" s="5556" t="s">
        <v>283</v>
      </c>
      <c r="E18" s="5557" t="s">
        <v>453</v>
      </c>
      <c r="F18" s="5551" t="s">
        <v>1786</v>
      </c>
      <c r="G18" s="5551" t="str">
        <f t="shared" si="0"/>
        <v>Kantor DKP Prov Sultra</v>
      </c>
      <c r="H18" s="5551" t="str">
        <f>H17</f>
        <v>12 Bulan</v>
      </c>
      <c r="I18" s="5551" t="s">
        <v>316</v>
      </c>
      <c r="J18" s="5559">
        <v>10500000</v>
      </c>
    </row>
    <row r="19" spans="1:10" s="732" customFormat="1" ht="26.4" x14ac:dyDescent="0.25">
      <c r="A19" s="5547" t="s">
        <v>1778</v>
      </c>
      <c r="B19" s="5548" t="s">
        <v>114</v>
      </c>
      <c r="C19" s="5548" t="s">
        <v>67</v>
      </c>
      <c r="D19" s="5556" t="s">
        <v>285</v>
      </c>
      <c r="E19" s="5557" t="s">
        <v>836</v>
      </c>
      <c r="F19" s="5551" t="s">
        <v>1787</v>
      </c>
      <c r="G19" s="5551" t="str">
        <f t="shared" si="0"/>
        <v>Kantor DKP Prov Sultra</v>
      </c>
      <c r="H19" s="5551" t="str">
        <f t="shared" si="0"/>
        <v>12 Bulan</v>
      </c>
      <c r="I19" s="5551" t="s">
        <v>316</v>
      </c>
      <c r="J19" s="5559">
        <v>3600000</v>
      </c>
    </row>
    <row r="20" spans="1:10" s="732" customFormat="1" ht="13.2" x14ac:dyDescent="0.25">
      <c r="A20" s="5547" t="s">
        <v>1778</v>
      </c>
      <c r="B20" s="5548" t="s">
        <v>114</v>
      </c>
      <c r="C20" s="5548" t="s">
        <v>67</v>
      </c>
      <c r="D20" s="5556" t="s">
        <v>286</v>
      </c>
      <c r="E20" s="5557" t="s">
        <v>287</v>
      </c>
      <c r="F20" s="5551" t="s">
        <v>1788</v>
      </c>
      <c r="G20" s="5551" t="str">
        <f t="shared" si="0"/>
        <v>Kantor DKP Prov Sultra</v>
      </c>
      <c r="H20" s="5551" t="str">
        <f t="shared" si="0"/>
        <v>12 Bulan</v>
      </c>
      <c r="I20" s="5551" t="s">
        <v>316</v>
      </c>
      <c r="J20" s="5559">
        <v>26320000</v>
      </c>
    </row>
    <row r="21" spans="1:10" s="732" customFormat="1" ht="32.25" customHeight="1" x14ac:dyDescent="0.25">
      <c r="A21" s="5560" t="s">
        <v>1778</v>
      </c>
      <c r="B21" s="5561" t="s">
        <v>114</v>
      </c>
      <c r="C21" s="5561" t="s">
        <v>67</v>
      </c>
      <c r="D21" s="5562" t="s">
        <v>288</v>
      </c>
      <c r="E21" s="8986" t="s">
        <v>1789</v>
      </c>
      <c r="F21" s="5551" t="s">
        <v>4327</v>
      </c>
      <c r="G21" s="5551" t="str">
        <f t="shared" si="0"/>
        <v>Kantor DKP Prov Sultra</v>
      </c>
      <c r="H21" s="5551" t="s">
        <v>297</v>
      </c>
      <c r="I21" s="5551" t="s">
        <v>443</v>
      </c>
      <c r="J21" s="5559">
        <v>280960000</v>
      </c>
    </row>
    <row r="22" spans="1:10" s="732" customFormat="1" ht="13.2" x14ac:dyDescent="0.25">
      <c r="A22" s="734"/>
      <c r="B22" s="735"/>
      <c r="C22" s="735"/>
      <c r="D22" s="736"/>
      <c r="E22" s="8987"/>
      <c r="F22" s="5551" t="s">
        <v>4328</v>
      </c>
      <c r="G22" s="5551"/>
      <c r="H22" s="5551"/>
      <c r="I22" s="5551" t="s">
        <v>4329</v>
      </c>
      <c r="J22" s="5559">
        <v>0</v>
      </c>
    </row>
    <row r="23" spans="1:10" s="732" customFormat="1" ht="27.75" customHeight="1" x14ac:dyDescent="0.25">
      <c r="A23" s="5547" t="s">
        <v>1778</v>
      </c>
      <c r="B23" s="5548" t="s">
        <v>114</v>
      </c>
      <c r="C23" s="5548" t="s">
        <v>67</v>
      </c>
      <c r="D23" s="5556" t="s">
        <v>154</v>
      </c>
      <c r="E23" s="5557" t="s">
        <v>354</v>
      </c>
      <c r="F23" s="5551" t="s">
        <v>1790</v>
      </c>
      <c r="G23" s="5551" t="str">
        <f>G19</f>
        <v>Kantor DKP Prov Sultra</v>
      </c>
      <c r="H23" s="5551"/>
      <c r="I23" s="5551" t="s">
        <v>316</v>
      </c>
      <c r="J23" s="5559">
        <v>258500000</v>
      </c>
    </row>
    <row r="24" spans="1:10" s="732" customFormat="1" ht="27.75" customHeight="1" x14ac:dyDescent="0.25">
      <c r="A24" s="5547" t="s">
        <v>1778</v>
      </c>
      <c r="B24" s="5548" t="s">
        <v>114</v>
      </c>
      <c r="C24" s="5548" t="s">
        <v>67</v>
      </c>
      <c r="D24" s="5556">
        <v>26</v>
      </c>
      <c r="E24" s="948" t="s">
        <v>3388</v>
      </c>
      <c r="F24" s="5551" t="s">
        <v>6976</v>
      </c>
      <c r="G24" s="5551" t="str">
        <f t="shared" ref="G24:G25" si="1">G20</f>
        <v>Kantor DKP Prov Sultra</v>
      </c>
      <c r="H24" s="5551" t="s">
        <v>297</v>
      </c>
      <c r="I24" s="5551" t="s">
        <v>316</v>
      </c>
      <c r="J24" s="5559">
        <v>91820000</v>
      </c>
    </row>
    <row r="25" spans="1:10" s="732" customFormat="1" ht="27.75" customHeight="1" x14ac:dyDescent="0.25">
      <c r="A25" s="5547" t="s">
        <v>1778</v>
      </c>
      <c r="B25" s="5548" t="s">
        <v>114</v>
      </c>
      <c r="C25" s="5548" t="s">
        <v>67</v>
      </c>
      <c r="D25" s="5556">
        <v>28</v>
      </c>
      <c r="E25" s="960" t="s">
        <v>3756</v>
      </c>
      <c r="F25" s="5551" t="s">
        <v>6976</v>
      </c>
      <c r="G25" s="5551" t="str">
        <f t="shared" si="1"/>
        <v>Kantor DKP Prov Sultra</v>
      </c>
      <c r="H25" s="5551" t="s">
        <v>297</v>
      </c>
      <c r="I25" s="5551" t="s">
        <v>316</v>
      </c>
      <c r="J25" s="5559">
        <v>37400000</v>
      </c>
    </row>
    <row r="26" spans="1:10" s="732" customFormat="1" ht="26.4" x14ac:dyDescent="0.25">
      <c r="A26" s="5547" t="s">
        <v>1778</v>
      </c>
      <c r="B26" s="5548" t="s">
        <v>114</v>
      </c>
      <c r="C26" s="5548" t="s">
        <v>72</v>
      </c>
      <c r="D26" s="5555"/>
      <c r="E26" s="5563" t="s">
        <v>108</v>
      </c>
      <c r="F26" s="5550"/>
      <c r="G26" s="5550"/>
      <c r="H26" s="5550"/>
      <c r="I26" s="5550"/>
      <c r="J26" s="5552">
        <f>SUM(J27:J37)</f>
        <v>437400000</v>
      </c>
    </row>
    <row r="27" spans="1:10" s="732" customFormat="1" ht="13.2" x14ac:dyDescent="0.25">
      <c r="A27" s="5547" t="s">
        <v>1778</v>
      </c>
      <c r="B27" s="5548" t="s">
        <v>114</v>
      </c>
      <c r="C27" s="5548" t="s">
        <v>72</v>
      </c>
      <c r="D27" s="5556" t="s">
        <v>109</v>
      </c>
      <c r="E27" s="5557" t="s">
        <v>516</v>
      </c>
      <c r="F27" s="5551" t="s">
        <v>847</v>
      </c>
      <c r="G27" s="5551" t="s">
        <v>1784</v>
      </c>
      <c r="H27" s="5557" t="s">
        <v>1792</v>
      </c>
      <c r="I27" s="5551" t="s">
        <v>316</v>
      </c>
      <c r="J27" s="5559">
        <v>0</v>
      </c>
    </row>
    <row r="28" spans="1:10" s="732" customFormat="1" ht="13.2" x14ac:dyDescent="0.25">
      <c r="A28" s="5547" t="s">
        <v>1778</v>
      </c>
      <c r="B28" s="5548" t="s">
        <v>114</v>
      </c>
      <c r="C28" s="5548" t="s">
        <v>72</v>
      </c>
      <c r="D28" s="5556" t="s">
        <v>114</v>
      </c>
      <c r="E28" s="5557" t="s">
        <v>356</v>
      </c>
      <c r="F28" s="5551" t="s">
        <v>1793</v>
      </c>
      <c r="G28" s="5551" t="s">
        <v>1784</v>
      </c>
      <c r="H28" s="5557"/>
      <c r="I28" s="5551"/>
      <c r="J28" s="5559">
        <v>0</v>
      </c>
    </row>
    <row r="29" spans="1:10" s="732" customFormat="1" ht="13.2" x14ac:dyDescent="0.25">
      <c r="A29" s="5547" t="s">
        <v>1778</v>
      </c>
      <c r="B29" s="5548" t="s">
        <v>114</v>
      </c>
      <c r="C29" s="5548" t="s">
        <v>72</v>
      </c>
      <c r="D29" s="5556" t="s">
        <v>81</v>
      </c>
      <c r="E29" s="5557" t="s">
        <v>688</v>
      </c>
      <c r="F29" s="5551" t="s">
        <v>1129</v>
      </c>
      <c r="G29" s="5551" t="s">
        <v>1784</v>
      </c>
      <c r="H29" s="5557" t="s">
        <v>264</v>
      </c>
      <c r="I29" s="5551" t="s">
        <v>316</v>
      </c>
      <c r="J29" s="5559">
        <v>31000000</v>
      </c>
    </row>
    <row r="30" spans="1:10" s="732" customFormat="1" ht="13.2" x14ac:dyDescent="0.25">
      <c r="A30" s="5547" t="s">
        <v>1778</v>
      </c>
      <c r="B30" s="5548" t="s">
        <v>114</v>
      </c>
      <c r="C30" s="5548" t="s">
        <v>72</v>
      </c>
      <c r="D30" s="5556" t="s">
        <v>119</v>
      </c>
      <c r="E30" s="5557" t="s">
        <v>120</v>
      </c>
      <c r="F30" s="5551" t="s">
        <v>1794</v>
      </c>
      <c r="G30" s="5551" t="s">
        <v>1784</v>
      </c>
      <c r="H30" s="5557" t="s">
        <v>1239</v>
      </c>
      <c r="I30" s="5551" t="s">
        <v>316</v>
      </c>
      <c r="J30" s="5559">
        <v>52000000</v>
      </c>
    </row>
    <row r="31" spans="1:10" s="732" customFormat="1" ht="13.2" x14ac:dyDescent="0.25">
      <c r="A31" s="5547" t="s">
        <v>1778</v>
      </c>
      <c r="B31" s="5548" t="s">
        <v>114</v>
      </c>
      <c r="C31" s="5548" t="s">
        <v>72</v>
      </c>
      <c r="D31" s="5556" t="s">
        <v>185</v>
      </c>
      <c r="E31" s="5557" t="s">
        <v>292</v>
      </c>
      <c r="F31" s="5551" t="s">
        <v>1795</v>
      </c>
      <c r="G31" s="5551" t="s">
        <v>1784</v>
      </c>
      <c r="H31" s="5557" t="s">
        <v>305</v>
      </c>
      <c r="I31" s="5551" t="s">
        <v>316</v>
      </c>
      <c r="J31" s="5559">
        <v>32000000</v>
      </c>
    </row>
    <row r="32" spans="1:10" s="732" customFormat="1" ht="13.2" x14ac:dyDescent="0.25">
      <c r="A32" s="5547" t="s">
        <v>1778</v>
      </c>
      <c r="B32" s="5548" t="s">
        <v>114</v>
      </c>
      <c r="C32" s="5548" t="s">
        <v>72</v>
      </c>
      <c r="D32" s="5556" t="s">
        <v>290</v>
      </c>
      <c r="E32" s="5557" t="s">
        <v>294</v>
      </c>
      <c r="F32" s="5551" t="s">
        <v>1796</v>
      </c>
      <c r="G32" s="5551" t="s">
        <v>1784</v>
      </c>
      <c r="H32" s="5557" t="s">
        <v>1797</v>
      </c>
      <c r="I32" s="5551" t="s">
        <v>316</v>
      </c>
      <c r="J32" s="5559">
        <v>56000000</v>
      </c>
    </row>
    <row r="33" spans="1:10" s="732" customFormat="1" ht="26.4" x14ac:dyDescent="0.25">
      <c r="A33" s="5547" t="s">
        <v>1778</v>
      </c>
      <c r="B33" s="5548" t="s">
        <v>114</v>
      </c>
      <c r="C33" s="5548" t="s">
        <v>72</v>
      </c>
      <c r="D33" s="5556" t="s">
        <v>295</v>
      </c>
      <c r="E33" s="5557" t="s">
        <v>691</v>
      </c>
      <c r="F33" s="5551" t="s">
        <v>1798</v>
      </c>
      <c r="G33" s="5551" t="s">
        <v>1784</v>
      </c>
      <c r="H33" s="5557" t="s">
        <v>1799</v>
      </c>
      <c r="I33" s="5551" t="s">
        <v>316</v>
      </c>
      <c r="J33" s="5559">
        <v>261400000</v>
      </c>
    </row>
    <row r="34" spans="1:10" s="732" customFormat="1" ht="13.2" x14ac:dyDescent="0.25">
      <c r="A34" s="5547"/>
      <c r="B34" s="5548"/>
      <c r="C34" s="5548"/>
      <c r="D34" s="5556"/>
      <c r="E34" s="5557"/>
      <c r="F34" s="5551" t="s">
        <v>1800</v>
      </c>
      <c r="G34" s="5551" t="s">
        <v>1784</v>
      </c>
      <c r="H34" s="5557" t="s">
        <v>1801</v>
      </c>
      <c r="I34" s="5551" t="s">
        <v>316</v>
      </c>
      <c r="J34" s="5559">
        <v>0</v>
      </c>
    </row>
    <row r="35" spans="1:10" s="732" customFormat="1" ht="13.2" x14ac:dyDescent="0.25">
      <c r="A35" s="5547"/>
      <c r="B35" s="5548"/>
      <c r="C35" s="5548"/>
      <c r="D35" s="5556"/>
      <c r="E35" s="5557"/>
      <c r="F35" s="5551" t="s">
        <v>1802</v>
      </c>
      <c r="G35" s="5551" t="s">
        <v>1784</v>
      </c>
      <c r="H35" s="5557" t="s">
        <v>262</v>
      </c>
      <c r="I35" s="5551" t="s">
        <v>316</v>
      </c>
      <c r="J35" s="5559"/>
    </row>
    <row r="36" spans="1:10" s="732" customFormat="1" ht="26.4" x14ac:dyDescent="0.25">
      <c r="A36" s="5547" t="s">
        <v>1778</v>
      </c>
      <c r="B36" s="5548" t="s">
        <v>114</v>
      </c>
      <c r="C36" s="5548" t="s">
        <v>72</v>
      </c>
      <c r="D36" s="5556" t="s">
        <v>307</v>
      </c>
      <c r="E36" s="5557" t="s">
        <v>690</v>
      </c>
      <c r="F36" s="5551" t="s">
        <v>4330</v>
      </c>
      <c r="G36" s="5551" t="s">
        <v>1784</v>
      </c>
      <c r="H36" s="5557" t="s">
        <v>1803</v>
      </c>
      <c r="I36" s="5551" t="s">
        <v>316</v>
      </c>
      <c r="J36" s="5559">
        <v>0</v>
      </c>
    </row>
    <row r="37" spans="1:10" s="732" customFormat="1" ht="26.4" x14ac:dyDescent="0.25">
      <c r="A37" s="5547" t="s">
        <v>1778</v>
      </c>
      <c r="B37" s="5548" t="s">
        <v>114</v>
      </c>
      <c r="C37" s="5548" t="s">
        <v>72</v>
      </c>
      <c r="D37" s="5556" t="s">
        <v>706</v>
      </c>
      <c r="E37" s="5557" t="s">
        <v>692</v>
      </c>
      <c r="F37" s="5551" t="s">
        <v>1804</v>
      </c>
      <c r="G37" s="5551" t="s">
        <v>1784</v>
      </c>
      <c r="H37" s="5557" t="s">
        <v>1805</v>
      </c>
      <c r="I37" s="5551" t="s">
        <v>316</v>
      </c>
      <c r="J37" s="5559">
        <v>5000000</v>
      </c>
    </row>
    <row r="38" spans="1:10" s="732" customFormat="1" ht="13.2" x14ac:dyDescent="0.25">
      <c r="A38" s="5547" t="s">
        <v>1778</v>
      </c>
      <c r="B38" s="5548" t="s">
        <v>114</v>
      </c>
      <c r="C38" s="5548" t="s">
        <v>72</v>
      </c>
      <c r="D38" s="5556" t="s">
        <v>707</v>
      </c>
      <c r="E38" s="5557" t="s">
        <v>1806</v>
      </c>
      <c r="F38" s="5551" t="s">
        <v>1807</v>
      </c>
      <c r="G38" s="5551" t="s">
        <v>1784</v>
      </c>
      <c r="H38" s="5557" t="s">
        <v>276</v>
      </c>
      <c r="I38" s="5551" t="s">
        <v>316</v>
      </c>
      <c r="J38" s="5559">
        <v>0</v>
      </c>
    </row>
    <row r="39" spans="1:10" s="732" customFormat="1" ht="13.2" x14ac:dyDescent="0.25">
      <c r="A39" s="5547" t="s">
        <v>1778</v>
      </c>
      <c r="B39" s="5548" t="s">
        <v>114</v>
      </c>
      <c r="C39" s="5548" t="s">
        <v>72</v>
      </c>
      <c r="D39" s="5556" t="s">
        <v>1808</v>
      </c>
      <c r="E39" s="5557" t="s">
        <v>1518</v>
      </c>
      <c r="F39" s="5551" t="s">
        <v>1809</v>
      </c>
      <c r="G39" s="5551" t="s">
        <v>1784</v>
      </c>
      <c r="H39" s="5564">
        <v>1</v>
      </c>
      <c r="I39" s="5551" t="s">
        <v>316</v>
      </c>
      <c r="J39" s="5559">
        <v>0</v>
      </c>
    </row>
    <row r="40" spans="1:10" s="732" customFormat="1" ht="13.2" x14ac:dyDescent="0.25">
      <c r="A40" s="5547" t="s">
        <v>1778</v>
      </c>
      <c r="B40" s="5548" t="s">
        <v>114</v>
      </c>
      <c r="C40" s="5548" t="s">
        <v>109</v>
      </c>
      <c r="D40" s="5556"/>
      <c r="E40" s="5563" t="s">
        <v>362</v>
      </c>
      <c r="F40" s="5551"/>
      <c r="G40" s="5551"/>
      <c r="H40" s="5551"/>
      <c r="I40" s="5551"/>
      <c r="J40" s="5552">
        <f>SUM(J41:J43)</f>
        <v>0</v>
      </c>
    </row>
    <row r="41" spans="1:10" s="732" customFormat="1" ht="13.2" x14ac:dyDescent="0.25">
      <c r="A41" s="5547" t="s">
        <v>1778</v>
      </c>
      <c r="B41" s="5548" t="s">
        <v>114</v>
      </c>
      <c r="C41" s="5548" t="s">
        <v>109</v>
      </c>
      <c r="D41" s="5556" t="s">
        <v>67</v>
      </c>
      <c r="E41" s="5557" t="s">
        <v>363</v>
      </c>
      <c r="F41" s="5551" t="s">
        <v>1571</v>
      </c>
      <c r="G41" s="5551" t="s">
        <v>1784</v>
      </c>
      <c r="H41" s="5551"/>
      <c r="I41" s="5551"/>
      <c r="J41" s="5559">
        <v>0</v>
      </c>
    </row>
    <row r="42" spans="1:10" s="732" customFormat="1" ht="13.2" x14ac:dyDescent="0.25">
      <c r="A42" s="5547" t="s">
        <v>1778</v>
      </c>
      <c r="B42" s="5548" t="s">
        <v>114</v>
      </c>
      <c r="C42" s="5548" t="s">
        <v>109</v>
      </c>
      <c r="D42" s="5556" t="s">
        <v>72</v>
      </c>
      <c r="E42" s="5557" t="s">
        <v>128</v>
      </c>
      <c r="F42" s="737" t="s">
        <v>1810</v>
      </c>
      <c r="G42" s="5551" t="s">
        <v>1784</v>
      </c>
      <c r="H42" s="5551" t="s">
        <v>1811</v>
      </c>
      <c r="I42" s="5551" t="s">
        <v>316</v>
      </c>
      <c r="J42" s="5559">
        <v>0</v>
      </c>
    </row>
    <row r="43" spans="1:10" s="732" customFormat="1" ht="13.2" x14ac:dyDescent="0.25">
      <c r="A43" s="5547" t="s">
        <v>1778</v>
      </c>
      <c r="B43" s="5548" t="s">
        <v>114</v>
      </c>
      <c r="C43" s="5548" t="s">
        <v>109</v>
      </c>
      <c r="D43" s="5556" t="s">
        <v>114</v>
      </c>
      <c r="E43" s="5557" t="s">
        <v>131</v>
      </c>
      <c r="F43" s="737" t="s">
        <v>1812</v>
      </c>
      <c r="G43" s="5551" t="s">
        <v>1784</v>
      </c>
      <c r="H43" s="5551" t="s">
        <v>1811</v>
      </c>
      <c r="I43" s="5551" t="s">
        <v>316</v>
      </c>
      <c r="J43" s="5559">
        <v>0</v>
      </c>
    </row>
    <row r="44" spans="1:10" s="732" customFormat="1" ht="26.4" x14ac:dyDescent="0.25">
      <c r="A44" s="5547" t="s">
        <v>1778</v>
      </c>
      <c r="B44" s="5548" t="s">
        <v>114</v>
      </c>
      <c r="C44" s="5548" t="s">
        <v>114</v>
      </c>
      <c r="D44" s="5556"/>
      <c r="E44" s="5563" t="s">
        <v>459</v>
      </c>
      <c r="F44" s="5551"/>
      <c r="G44" s="5551"/>
      <c r="H44" s="5551"/>
      <c r="I44" s="5551"/>
      <c r="J44" s="5552">
        <f>SUM(J45:J47)</f>
        <v>157500000</v>
      </c>
    </row>
    <row r="45" spans="1:10" s="732" customFormat="1" ht="26.4" x14ac:dyDescent="0.25">
      <c r="A45" s="5547" t="s">
        <v>1778</v>
      </c>
      <c r="B45" s="5548" t="s">
        <v>114</v>
      </c>
      <c r="C45" s="5548" t="s">
        <v>114</v>
      </c>
      <c r="D45" s="5556" t="s">
        <v>144</v>
      </c>
      <c r="E45" s="5557" t="s">
        <v>1813</v>
      </c>
      <c r="F45" s="5551" t="s">
        <v>1814</v>
      </c>
      <c r="G45" s="5551" t="s">
        <v>1815</v>
      </c>
      <c r="H45" s="5551" t="s">
        <v>710</v>
      </c>
      <c r="I45" s="5551" t="s">
        <v>1816</v>
      </c>
      <c r="J45" s="5559">
        <v>0</v>
      </c>
    </row>
    <row r="46" spans="1:10" s="732" customFormat="1" ht="26.4" x14ac:dyDescent="0.25">
      <c r="A46" s="5547" t="s">
        <v>1778</v>
      </c>
      <c r="B46" s="5548" t="s">
        <v>114</v>
      </c>
      <c r="C46" s="5548" t="s">
        <v>114</v>
      </c>
      <c r="D46" s="5556" t="s">
        <v>139</v>
      </c>
      <c r="E46" s="5557" t="s">
        <v>1141</v>
      </c>
      <c r="F46" s="5551" t="s">
        <v>1817</v>
      </c>
      <c r="G46" s="5551" t="s">
        <v>1784</v>
      </c>
      <c r="H46" s="5551" t="s">
        <v>1818</v>
      </c>
      <c r="I46" s="5551" t="s">
        <v>1819</v>
      </c>
      <c r="J46" s="5559">
        <v>57500000</v>
      </c>
    </row>
    <row r="47" spans="1:10" s="732" customFormat="1" ht="13.2" x14ac:dyDescent="0.25">
      <c r="A47" s="5547" t="s">
        <v>1778</v>
      </c>
      <c r="B47" s="5548" t="s">
        <v>114</v>
      </c>
      <c r="C47" s="5548" t="s">
        <v>114</v>
      </c>
      <c r="D47" s="5556" t="s">
        <v>81</v>
      </c>
      <c r="E47" s="5557" t="s">
        <v>8758</v>
      </c>
      <c r="F47" s="5551" t="s">
        <v>1820</v>
      </c>
      <c r="G47" s="5551" t="s">
        <v>1784</v>
      </c>
      <c r="H47" s="5551" t="s">
        <v>268</v>
      </c>
      <c r="I47" s="5551" t="s">
        <v>316</v>
      </c>
      <c r="J47" s="5559">
        <v>100000000</v>
      </c>
    </row>
    <row r="48" spans="1:10" s="732" customFormat="1" ht="39.6" x14ac:dyDescent="0.25">
      <c r="A48" s="5547" t="s">
        <v>1778</v>
      </c>
      <c r="B48" s="5548" t="s">
        <v>114</v>
      </c>
      <c r="C48" s="5548" t="s">
        <v>139</v>
      </c>
      <c r="D48" s="5556"/>
      <c r="E48" s="5563" t="s">
        <v>140</v>
      </c>
      <c r="F48" s="5565"/>
      <c r="G48" s="5551"/>
      <c r="H48" s="5551"/>
      <c r="I48" s="5551"/>
      <c r="J48" s="5552">
        <f>SUM(J49)</f>
        <v>5000000</v>
      </c>
    </row>
    <row r="49" spans="1:10" s="732" customFormat="1" ht="26.4" x14ac:dyDescent="0.25">
      <c r="A49" s="5547" t="s">
        <v>1778</v>
      </c>
      <c r="B49" s="5548" t="s">
        <v>114</v>
      </c>
      <c r="C49" s="5548" t="s">
        <v>139</v>
      </c>
      <c r="D49" s="5556" t="s">
        <v>67</v>
      </c>
      <c r="E49" s="5557" t="s">
        <v>461</v>
      </c>
      <c r="F49" s="5551" t="s">
        <v>1821</v>
      </c>
      <c r="G49" s="5551" t="s">
        <v>1784</v>
      </c>
      <c r="H49" s="5551" t="s">
        <v>373</v>
      </c>
      <c r="I49" s="5551" t="s">
        <v>316</v>
      </c>
      <c r="J49" s="5559">
        <v>5000000</v>
      </c>
    </row>
    <row r="50" spans="1:10" s="732" customFormat="1" ht="26.4" x14ac:dyDescent="0.25">
      <c r="A50" s="5547" t="s">
        <v>1778</v>
      </c>
      <c r="B50" s="5548" t="s">
        <v>114</v>
      </c>
      <c r="C50" s="5548" t="s">
        <v>81</v>
      </c>
      <c r="D50" s="5556"/>
      <c r="E50" s="5563" t="s">
        <v>146</v>
      </c>
      <c r="F50" s="5551"/>
      <c r="G50" s="5551"/>
      <c r="H50" s="5551"/>
      <c r="I50" s="5551"/>
      <c r="J50" s="5552">
        <f>SUM(J51:J53)</f>
        <v>5000000</v>
      </c>
    </row>
    <row r="51" spans="1:10" s="732" customFormat="1" ht="26.4" x14ac:dyDescent="0.25">
      <c r="A51" s="5547" t="s">
        <v>1778</v>
      </c>
      <c r="B51" s="5548" t="s">
        <v>114</v>
      </c>
      <c r="C51" s="5548" t="s">
        <v>81</v>
      </c>
      <c r="D51" s="5556" t="s">
        <v>72</v>
      </c>
      <c r="E51" s="5557" t="s">
        <v>300</v>
      </c>
      <c r="F51" s="5551" t="s">
        <v>1822</v>
      </c>
      <c r="G51" s="5551" t="s">
        <v>1784</v>
      </c>
      <c r="H51" s="5551" t="s">
        <v>1823</v>
      </c>
      <c r="I51" s="5551" t="s">
        <v>316</v>
      </c>
      <c r="J51" s="5559">
        <v>5000000</v>
      </c>
    </row>
    <row r="52" spans="1:10" s="732" customFormat="1" ht="26.4" x14ac:dyDescent="0.25">
      <c r="A52" s="5547" t="s">
        <v>1778</v>
      </c>
      <c r="B52" s="5548" t="s">
        <v>114</v>
      </c>
      <c r="C52" s="5548" t="s">
        <v>81</v>
      </c>
      <c r="D52" s="5556" t="s">
        <v>109</v>
      </c>
      <c r="E52" s="5557" t="s">
        <v>1824</v>
      </c>
      <c r="F52" s="5551" t="s">
        <v>1825</v>
      </c>
      <c r="G52" s="5551" t="s">
        <v>1784</v>
      </c>
      <c r="H52" s="5551" t="s">
        <v>1826</v>
      </c>
      <c r="I52" s="5551" t="s">
        <v>1827</v>
      </c>
      <c r="J52" s="5559">
        <v>0</v>
      </c>
    </row>
    <row r="53" spans="1:10" s="732" customFormat="1" ht="26.4" x14ac:dyDescent="0.25">
      <c r="A53" s="5547" t="s">
        <v>1778</v>
      </c>
      <c r="B53" s="5548" t="s">
        <v>114</v>
      </c>
      <c r="C53" s="5548" t="s">
        <v>81</v>
      </c>
      <c r="D53" s="5556" t="s">
        <v>144</v>
      </c>
      <c r="E53" s="5557" t="s">
        <v>1828</v>
      </c>
      <c r="F53" s="5551" t="s">
        <v>1829</v>
      </c>
      <c r="G53" s="5551" t="s">
        <v>1784</v>
      </c>
      <c r="H53" s="5551" t="s">
        <v>1576</v>
      </c>
      <c r="I53" s="5551" t="s">
        <v>481</v>
      </c>
      <c r="J53" s="5559">
        <v>0</v>
      </c>
    </row>
    <row r="54" spans="1:10" s="732" customFormat="1" ht="26.4" x14ac:dyDescent="0.25">
      <c r="A54" s="5547" t="s">
        <v>1778</v>
      </c>
      <c r="B54" s="5548" t="s">
        <v>114</v>
      </c>
      <c r="C54" s="5548" t="s">
        <v>285</v>
      </c>
      <c r="D54" s="5556"/>
      <c r="E54" s="5563" t="s">
        <v>1830</v>
      </c>
      <c r="F54" s="5551"/>
      <c r="G54" s="5551"/>
      <c r="H54" s="5551"/>
      <c r="I54" s="5551"/>
      <c r="J54" s="5552">
        <f>SUM(J55:J58)</f>
        <v>4190000000</v>
      </c>
    </row>
    <row r="55" spans="1:10" s="732" customFormat="1" ht="26.4" x14ac:dyDescent="0.25">
      <c r="A55" s="5547" t="s">
        <v>1778</v>
      </c>
      <c r="B55" s="5548" t="s">
        <v>114</v>
      </c>
      <c r="C55" s="5548" t="s">
        <v>285</v>
      </c>
      <c r="D55" s="5556" t="s">
        <v>67</v>
      </c>
      <c r="E55" s="5557" t="s">
        <v>1831</v>
      </c>
      <c r="F55" s="5551" t="s">
        <v>1832</v>
      </c>
      <c r="G55" s="5551" t="s">
        <v>1833</v>
      </c>
      <c r="H55" s="5551" t="s">
        <v>1575</v>
      </c>
      <c r="I55" s="5551" t="s">
        <v>1834</v>
      </c>
      <c r="J55" s="5559">
        <v>0</v>
      </c>
    </row>
    <row r="56" spans="1:10" s="732" customFormat="1" ht="13.2" x14ac:dyDescent="0.25">
      <c r="A56" s="5547" t="s">
        <v>1778</v>
      </c>
      <c r="B56" s="5548" t="s">
        <v>114</v>
      </c>
      <c r="C56" s="5548" t="s">
        <v>285</v>
      </c>
      <c r="D56" s="5556" t="s">
        <v>109</v>
      </c>
      <c r="E56" s="5557" t="s">
        <v>1835</v>
      </c>
      <c r="F56" s="5551" t="s">
        <v>1836</v>
      </c>
      <c r="G56" s="5551" t="s">
        <v>1833</v>
      </c>
      <c r="H56" s="5551" t="s">
        <v>1576</v>
      </c>
      <c r="I56" s="5551" t="s">
        <v>316</v>
      </c>
      <c r="J56" s="5559">
        <v>0</v>
      </c>
    </row>
    <row r="57" spans="1:10" s="732" customFormat="1" ht="26.4" x14ac:dyDescent="0.25">
      <c r="A57" s="5547" t="s">
        <v>1778</v>
      </c>
      <c r="B57" s="5548" t="s">
        <v>114</v>
      </c>
      <c r="C57" s="5548" t="s">
        <v>285</v>
      </c>
      <c r="D57" s="5556" t="s">
        <v>144</v>
      </c>
      <c r="E57" s="5557" t="s">
        <v>1837</v>
      </c>
      <c r="F57" s="5551" t="s">
        <v>1838</v>
      </c>
      <c r="G57" s="5551" t="s">
        <v>1833</v>
      </c>
      <c r="H57" s="5551" t="s">
        <v>472</v>
      </c>
      <c r="I57" s="5551" t="s">
        <v>316</v>
      </c>
      <c r="J57" s="5559">
        <v>4190000000</v>
      </c>
    </row>
    <row r="58" spans="1:10" s="732" customFormat="1" ht="13.2" x14ac:dyDescent="0.25">
      <c r="A58" s="5547" t="s">
        <v>1778</v>
      </c>
      <c r="B58" s="5548" t="s">
        <v>114</v>
      </c>
      <c r="C58" s="5548" t="s">
        <v>285</v>
      </c>
      <c r="D58" s="5556">
        <v>5</v>
      </c>
      <c r="E58" s="5557" t="s">
        <v>6977</v>
      </c>
      <c r="F58" s="5551" t="s">
        <v>6978</v>
      </c>
      <c r="G58" s="5551" t="s">
        <v>1833</v>
      </c>
      <c r="H58" s="5551" t="s">
        <v>472</v>
      </c>
      <c r="I58" s="5551" t="s">
        <v>316</v>
      </c>
      <c r="J58" s="5559">
        <v>0</v>
      </c>
    </row>
    <row r="59" spans="1:10" s="2062" customFormat="1" ht="42.75" customHeight="1" x14ac:dyDescent="0.25">
      <c r="A59" s="5566" t="s">
        <v>1778</v>
      </c>
      <c r="B59" s="5567" t="s">
        <v>114</v>
      </c>
      <c r="C59" s="5567" t="s">
        <v>349</v>
      </c>
      <c r="D59" s="5568"/>
      <c r="E59" s="5563" t="s">
        <v>1839</v>
      </c>
      <c r="F59" s="5565"/>
      <c r="G59" s="5557"/>
      <c r="H59" s="5557"/>
      <c r="I59" s="5557"/>
      <c r="J59" s="5569">
        <f>SUM(J60:J62)</f>
        <v>2453180000</v>
      </c>
    </row>
    <row r="60" spans="1:10" s="2062" customFormat="1" ht="26.4" x14ac:dyDescent="0.25">
      <c r="A60" s="5566" t="s">
        <v>1778</v>
      </c>
      <c r="B60" s="5567" t="s">
        <v>114</v>
      </c>
      <c r="C60" s="5567" t="s">
        <v>349</v>
      </c>
      <c r="D60" s="5568" t="s">
        <v>67</v>
      </c>
      <c r="E60" s="5557" t="s">
        <v>1840</v>
      </c>
      <c r="F60" s="5557" t="s">
        <v>1841</v>
      </c>
      <c r="G60" s="5557" t="s">
        <v>1842</v>
      </c>
      <c r="H60" s="5557" t="s">
        <v>1843</v>
      </c>
      <c r="I60" s="5557" t="s">
        <v>443</v>
      </c>
      <c r="J60" s="5570">
        <v>0</v>
      </c>
    </row>
    <row r="61" spans="1:10" s="2062" customFormat="1" ht="26.4" x14ac:dyDescent="0.25">
      <c r="A61" s="5566" t="s">
        <v>1778</v>
      </c>
      <c r="B61" s="5567" t="s">
        <v>114</v>
      </c>
      <c r="C61" s="5567" t="s">
        <v>349</v>
      </c>
      <c r="D61" s="5568" t="s">
        <v>72</v>
      </c>
      <c r="E61" s="5557" t="s">
        <v>1844</v>
      </c>
      <c r="F61" s="5557" t="s">
        <v>1845</v>
      </c>
      <c r="G61" s="5557" t="s">
        <v>1842</v>
      </c>
      <c r="H61" s="5557" t="s">
        <v>1846</v>
      </c>
      <c r="I61" s="5557" t="s">
        <v>443</v>
      </c>
      <c r="J61" s="5570">
        <v>2453180000</v>
      </c>
    </row>
    <row r="62" spans="1:10" s="2062" customFormat="1" ht="26.4" x14ac:dyDescent="0.25">
      <c r="A62" s="5566" t="s">
        <v>1778</v>
      </c>
      <c r="B62" s="5567" t="s">
        <v>114</v>
      </c>
      <c r="C62" s="5567" t="s">
        <v>349</v>
      </c>
      <c r="D62" s="5568" t="s">
        <v>109</v>
      </c>
      <c r="E62" s="5557" t="s">
        <v>1847</v>
      </c>
      <c r="F62" s="5557" t="s">
        <v>1848</v>
      </c>
      <c r="G62" s="5557" t="s">
        <v>1842</v>
      </c>
      <c r="H62" s="5557" t="s">
        <v>270</v>
      </c>
      <c r="I62" s="5557" t="s">
        <v>316</v>
      </c>
      <c r="J62" s="5570">
        <v>0</v>
      </c>
    </row>
    <row r="63" spans="1:10" s="2062" customFormat="1" ht="15" customHeight="1" x14ac:dyDescent="0.25">
      <c r="A63" s="5566" t="s">
        <v>1778</v>
      </c>
      <c r="B63" s="5567" t="s">
        <v>114</v>
      </c>
      <c r="C63" s="5567" t="s">
        <v>288</v>
      </c>
      <c r="D63" s="5568"/>
      <c r="E63" s="5563" t="s">
        <v>1849</v>
      </c>
      <c r="F63" s="5565"/>
      <c r="G63" s="5557"/>
      <c r="H63" s="5557"/>
      <c r="I63" s="5557"/>
      <c r="J63" s="5570">
        <f>SUM(J64)</f>
        <v>0</v>
      </c>
    </row>
    <row r="64" spans="1:10" s="2062" customFormat="1" ht="26.4" x14ac:dyDescent="0.25">
      <c r="A64" s="5566" t="s">
        <v>1778</v>
      </c>
      <c r="B64" s="5567" t="s">
        <v>114</v>
      </c>
      <c r="C64" s="5567" t="s">
        <v>288</v>
      </c>
      <c r="D64" s="5568" t="s">
        <v>67</v>
      </c>
      <c r="E64" s="5557" t="s">
        <v>1850</v>
      </c>
      <c r="F64" s="5557" t="s">
        <v>1851</v>
      </c>
      <c r="G64" s="5557" t="s">
        <v>1842</v>
      </c>
      <c r="H64" s="5557"/>
      <c r="I64" s="5557" t="s">
        <v>316</v>
      </c>
      <c r="J64" s="5570">
        <v>0</v>
      </c>
    </row>
    <row r="65" spans="1:10" s="732" customFormat="1" ht="26.4" x14ac:dyDescent="0.25">
      <c r="A65" s="5547" t="s">
        <v>1778</v>
      </c>
      <c r="B65" s="5548" t="s">
        <v>114</v>
      </c>
      <c r="C65" s="5548" t="s">
        <v>158</v>
      </c>
      <c r="D65" s="5556"/>
      <c r="E65" s="5563" t="s">
        <v>1852</v>
      </c>
      <c r="F65" s="5551"/>
      <c r="G65" s="5551"/>
      <c r="H65" s="5551"/>
      <c r="I65" s="5551"/>
      <c r="J65" s="5552">
        <f>SUM(J66:J70)</f>
        <v>3255200000</v>
      </c>
    </row>
    <row r="66" spans="1:10" s="732" customFormat="1" ht="39.6" x14ac:dyDescent="0.25">
      <c r="A66" s="5547" t="s">
        <v>1778</v>
      </c>
      <c r="B66" s="5548" t="s">
        <v>114</v>
      </c>
      <c r="C66" s="5548" t="s">
        <v>158</v>
      </c>
      <c r="D66" s="5556" t="s">
        <v>67</v>
      </c>
      <c r="E66" s="5557" t="s">
        <v>1853</v>
      </c>
      <c r="F66" s="5551" t="s">
        <v>1854</v>
      </c>
      <c r="G66" s="5551" t="s">
        <v>1855</v>
      </c>
      <c r="H66" s="5551" t="s">
        <v>1856</v>
      </c>
      <c r="I66" s="5551" t="s">
        <v>1857</v>
      </c>
      <c r="J66" s="5559">
        <v>0</v>
      </c>
    </row>
    <row r="67" spans="1:10" s="732" customFormat="1" ht="26.4" x14ac:dyDescent="0.25">
      <c r="A67" s="5547" t="s">
        <v>1778</v>
      </c>
      <c r="B67" s="5548" t="s">
        <v>114</v>
      </c>
      <c r="C67" s="5548" t="s">
        <v>158</v>
      </c>
      <c r="D67" s="5556" t="s">
        <v>72</v>
      </c>
      <c r="E67" s="5557" t="s">
        <v>1858</v>
      </c>
      <c r="F67" s="5551" t="s">
        <v>1859</v>
      </c>
      <c r="G67" s="5551" t="s">
        <v>1855</v>
      </c>
      <c r="H67" s="5551" t="s">
        <v>472</v>
      </c>
      <c r="I67" s="5551" t="s">
        <v>443</v>
      </c>
      <c r="J67" s="5559">
        <v>0</v>
      </c>
    </row>
    <row r="68" spans="1:10" s="732" customFormat="1" ht="26.4" x14ac:dyDescent="0.25">
      <c r="A68" s="5547" t="s">
        <v>1778</v>
      </c>
      <c r="B68" s="5548" t="s">
        <v>114</v>
      </c>
      <c r="C68" s="5548" t="s">
        <v>158</v>
      </c>
      <c r="D68" s="5556" t="s">
        <v>109</v>
      </c>
      <c r="E68" s="5557" t="s">
        <v>1860</v>
      </c>
      <c r="F68" s="5551" t="s">
        <v>1861</v>
      </c>
      <c r="G68" s="5551" t="s">
        <v>1855</v>
      </c>
      <c r="H68" s="5551" t="s">
        <v>472</v>
      </c>
      <c r="I68" s="5551" t="s">
        <v>443</v>
      </c>
      <c r="J68" s="5559">
        <v>0</v>
      </c>
    </row>
    <row r="69" spans="1:10" s="732" customFormat="1" ht="26.4" x14ac:dyDescent="0.25">
      <c r="A69" s="5547" t="s">
        <v>1778</v>
      </c>
      <c r="B69" s="5548" t="s">
        <v>114</v>
      </c>
      <c r="C69" s="5548" t="s">
        <v>158</v>
      </c>
      <c r="D69" s="5556" t="s">
        <v>144</v>
      </c>
      <c r="E69" s="5557" t="s">
        <v>1862</v>
      </c>
      <c r="F69" s="5551" t="s">
        <v>1863</v>
      </c>
      <c r="G69" s="5551" t="s">
        <v>1864</v>
      </c>
      <c r="H69" s="5551" t="s">
        <v>297</v>
      </c>
      <c r="I69" s="5551" t="s">
        <v>1865</v>
      </c>
      <c r="J69" s="5559">
        <v>3034800000</v>
      </c>
    </row>
    <row r="70" spans="1:10" s="732" customFormat="1" ht="26.4" x14ac:dyDescent="0.25">
      <c r="A70" s="5547" t="s">
        <v>1778</v>
      </c>
      <c r="B70" s="5548" t="s">
        <v>114</v>
      </c>
      <c r="C70" s="5548" t="s">
        <v>158</v>
      </c>
      <c r="D70" s="5556" t="s">
        <v>114</v>
      </c>
      <c r="E70" s="5557" t="s">
        <v>1866</v>
      </c>
      <c r="F70" s="5551" t="s">
        <v>1867</v>
      </c>
      <c r="G70" s="5551" t="s">
        <v>1855</v>
      </c>
      <c r="H70" s="5551" t="s">
        <v>1868</v>
      </c>
      <c r="I70" s="5551" t="s">
        <v>443</v>
      </c>
      <c r="J70" s="5559">
        <v>220400000</v>
      </c>
    </row>
    <row r="71" spans="1:10" s="732" customFormat="1" ht="13.2" x14ac:dyDescent="0.25">
      <c r="A71" s="5547" t="s">
        <v>1778</v>
      </c>
      <c r="B71" s="5548" t="s">
        <v>114</v>
      </c>
      <c r="C71" s="5548" t="s">
        <v>167</v>
      </c>
      <c r="D71" s="5556"/>
      <c r="E71" s="5563" t="s">
        <v>1869</v>
      </c>
      <c r="F71" s="5551"/>
      <c r="G71" s="5551"/>
      <c r="H71" s="5551"/>
      <c r="I71" s="5551"/>
      <c r="J71" s="5552">
        <f>SUM(J72:J80)</f>
        <v>1058000000</v>
      </c>
    </row>
    <row r="72" spans="1:10" s="732" customFormat="1" ht="26.4" x14ac:dyDescent="0.25">
      <c r="A72" s="5547" t="s">
        <v>1778</v>
      </c>
      <c r="B72" s="5548" t="s">
        <v>114</v>
      </c>
      <c r="C72" s="5548" t="s">
        <v>167</v>
      </c>
      <c r="D72" s="5556" t="s">
        <v>67</v>
      </c>
      <c r="E72" s="5557" t="s">
        <v>1870</v>
      </c>
      <c r="F72" s="5551" t="s">
        <v>1871</v>
      </c>
      <c r="G72" s="5551" t="s">
        <v>1872</v>
      </c>
      <c r="H72" s="5551" t="s">
        <v>472</v>
      </c>
      <c r="I72" s="5551" t="s">
        <v>443</v>
      </c>
      <c r="J72" s="5559">
        <v>0</v>
      </c>
    </row>
    <row r="73" spans="1:10" s="732" customFormat="1" ht="39.6" x14ac:dyDescent="0.25">
      <c r="A73" s="5547" t="s">
        <v>1778</v>
      </c>
      <c r="B73" s="5548" t="s">
        <v>114</v>
      </c>
      <c r="C73" s="5548" t="s">
        <v>167</v>
      </c>
      <c r="D73" s="5556" t="s">
        <v>72</v>
      </c>
      <c r="E73" s="5557" t="s">
        <v>1873</v>
      </c>
      <c r="F73" s="5551" t="s">
        <v>1874</v>
      </c>
      <c r="G73" s="5551" t="s">
        <v>1842</v>
      </c>
      <c r="H73" s="5551" t="s">
        <v>1875</v>
      </c>
      <c r="I73" s="5551" t="s">
        <v>1876</v>
      </c>
      <c r="J73" s="5559">
        <v>0</v>
      </c>
    </row>
    <row r="74" spans="1:10" s="732" customFormat="1" ht="26.4" x14ac:dyDescent="0.25">
      <c r="A74" s="5547" t="s">
        <v>1778</v>
      </c>
      <c r="B74" s="5548" t="s">
        <v>114</v>
      </c>
      <c r="C74" s="5548" t="s">
        <v>167</v>
      </c>
      <c r="D74" s="5556" t="s">
        <v>109</v>
      </c>
      <c r="E74" s="5557" t="s">
        <v>1877</v>
      </c>
      <c r="F74" s="5551" t="s">
        <v>1878</v>
      </c>
      <c r="G74" s="5551" t="s">
        <v>1842</v>
      </c>
      <c r="H74" s="5551" t="s">
        <v>1879</v>
      </c>
      <c r="I74" s="5551" t="s">
        <v>1880</v>
      </c>
      <c r="J74" s="5559">
        <v>0</v>
      </c>
    </row>
    <row r="75" spans="1:10" s="732" customFormat="1" ht="26.4" x14ac:dyDescent="0.25">
      <c r="A75" s="5547" t="s">
        <v>1778</v>
      </c>
      <c r="B75" s="5548" t="s">
        <v>114</v>
      </c>
      <c r="C75" s="5548" t="s">
        <v>167</v>
      </c>
      <c r="D75" s="5556" t="s">
        <v>144</v>
      </c>
      <c r="E75" s="5557" t="s">
        <v>1881</v>
      </c>
      <c r="F75" s="5551" t="s">
        <v>1878</v>
      </c>
      <c r="G75" s="5551" t="s">
        <v>1842</v>
      </c>
      <c r="H75" s="5551" t="s">
        <v>1575</v>
      </c>
      <c r="I75" s="5551" t="s">
        <v>1882</v>
      </c>
      <c r="J75" s="5559">
        <v>0</v>
      </c>
    </row>
    <row r="76" spans="1:10" s="732" customFormat="1" ht="26.4" x14ac:dyDescent="0.25">
      <c r="A76" s="5547" t="s">
        <v>1778</v>
      </c>
      <c r="B76" s="5548" t="s">
        <v>114</v>
      </c>
      <c r="C76" s="5548" t="s">
        <v>167</v>
      </c>
      <c r="D76" s="5556" t="s">
        <v>114</v>
      </c>
      <c r="E76" s="5557" t="s">
        <v>1883</v>
      </c>
      <c r="F76" s="5551" t="s">
        <v>1884</v>
      </c>
      <c r="G76" s="5551" t="s">
        <v>1842</v>
      </c>
      <c r="H76" s="5551" t="s">
        <v>472</v>
      </c>
      <c r="I76" s="5551" t="s">
        <v>316</v>
      </c>
      <c r="J76" s="5559">
        <v>0</v>
      </c>
    </row>
    <row r="77" spans="1:10" s="732" customFormat="1" ht="39.6" x14ac:dyDescent="0.25">
      <c r="A77" s="5547" t="s">
        <v>1778</v>
      </c>
      <c r="B77" s="5548" t="s">
        <v>114</v>
      </c>
      <c r="C77" s="5548" t="s">
        <v>167</v>
      </c>
      <c r="D77" s="5556" t="s">
        <v>139</v>
      </c>
      <c r="E77" s="5557" t="s">
        <v>1885</v>
      </c>
      <c r="F77" s="5551" t="s">
        <v>1886</v>
      </c>
      <c r="G77" s="5551" t="s">
        <v>1887</v>
      </c>
      <c r="H77" s="5551" t="s">
        <v>1826</v>
      </c>
      <c r="I77" s="5551" t="s">
        <v>443</v>
      </c>
      <c r="J77" s="5559">
        <v>325000000</v>
      </c>
    </row>
    <row r="78" spans="1:10" s="732" customFormat="1" ht="26.4" x14ac:dyDescent="0.25">
      <c r="A78" s="5547" t="s">
        <v>1778</v>
      </c>
      <c r="B78" s="5548" t="s">
        <v>114</v>
      </c>
      <c r="C78" s="5548" t="s">
        <v>167</v>
      </c>
      <c r="D78" s="5556" t="s">
        <v>81</v>
      </c>
      <c r="E78" s="5557" t="s">
        <v>1888</v>
      </c>
      <c r="F78" s="5551" t="s">
        <v>1889</v>
      </c>
      <c r="G78" s="5551" t="s">
        <v>1890</v>
      </c>
      <c r="H78" s="5551" t="s">
        <v>472</v>
      </c>
      <c r="I78" s="5551" t="s">
        <v>316</v>
      </c>
      <c r="J78" s="5559">
        <v>43000000</v>
      </c>
    </row>
    <row r="79" spans="1:10" s="732" customFormat="1" ht="26.4" x14ac:dyDescent="0.25">
      <c r="A79" s="5547" t="s">
        <v>1778</v>
      </c>
      <c r="B79" s="5548" t="s">
        <v>114</v>
      </c>
      <c r="C79" s="5548" t="s">
        <v>167</v>
      </c>
      <c r="D79" s="5556" t="s">
        <v>84</v>
      </c>
      <c r="E79" s="5557" t="s">
        <v>1891</v>
      </c>
      <c r="F79" s="5551" t="s">
        <v>1892</v>
      </c>
      <c r="G79" s="5551" t="s">
        <v>1893</v>
      </c>
      <c r="H79" s="5551" t="s">
        <v>472</v>
      </c>
      <c r="I79" s="5551" t="s">
        <v>316</v>
      </c>
      <c r="J79" s="5559">
        <v>150000000</v>
      </c>
    </row>
    <row r="80" spans="1:10" s="732" customFormat="1" ht="52.8" x14ac:dyDescent="0.25">
      <c r="A80" s="5547" t="s">
        <v>1778</v>
      </c>
      <c r="B80" s="5548" t="s">
        <v>114</v>
      </c>
      <c r="C80" s="5548" t="s">
        <v>167</v>
      </c>
      <c r="D80" s="5556" t="s">
        <v>119</v>
      </c>
      <c r="E80" s="5557" t="s">
        <v>1894</v>
      </c>
      <c r="F80" s="5551" t="s">
        <v>1886</v>
      </c>
      <c r="G80" s="5551" t="s">
        <v>1887</v>
      </c>
      <c r="H80" s="5551" t="s">
        <v>1895</v>
      </c>
      <c r="I80" s="5551" t="s">
        <v>443</v>
      </c>
      <c r="J80" s="5559">
        <v>540000000</v>
      </c>
    </row>
    <row r="81" spans="1:10" s="732" customFormat="1" ht="26.4" x14ac:dyDescent="0.25">
      <c r="A81" s="5547" t="s">
        <v>1778</v>
      </c>
      <c r="B81" s="5548" t="s">
        <v>114</v>
      </c>
      <c r="C81" s="5548" t="s">
        <v>703</v>
      </c>
      <c r="D81" s="5556"/>
      <c r="E81" s="5563" t="s">
        <v>1896</v>
      </c>
      <c r="F81" s="5565"/>
      <c r="G81" s="5551"/>
      <c r="H81" s="5551"/>
      <c r="I81" s="5551"/>
      <c r="J81" s="5552">
        <f>SUM(J82:J90)</f>
        <v>227000000</v>
      </c>
    </row>
    <row r="82" spans="1:10" s="732" customFormat="1" ht="13.2" hidden="1" x14ac:dyDescent="0.25">
      <c r="A82" s="5547"/>
      <c r="B82" s="5548"/>
      <c r="C82" s="5548"/>
      <c r="D82" s="5556"/>
      <c r="E82" s="5551"/>
      <c r="F82" s="5551"/>
      <c r="G82" s="5551"/>
      <c r="H82" s="5551"/>
      <c r="I82" s="5551" t="s">
        <v>316</v>
      </c>
      <c r="J82" s="5559"/>
    </row>
    <row r="83" spans="1:10" s="732" customFormat="1" ht="13.2" hidden="1" x14ac:dyDescent="0.25">
      <c r="A83" s="5547"/>
      <c r="B83" s="5548"/>
      <c r="C83" s="5548"/>
      <c r="D83" s="5556"/>
      <c r="E83" s="5551"/>
      <c r="F83" s="5551"/>
      <c r="G83" s="5551"/>
      <c r="H83" s="5551"/>
      <c r="I83" s="5551" t="s">
        <v>316</v>
      </c>
      <c r="J83" s="5559"/>
    </row>
    <row r="84" spans="1:10" s="732" customFormat="1" ht="26.4" x14ac:dyDescent="0.25">
      <c r="A84" s="5547" t="s">
        <v>1778</v>
      </c>
      <c r="B84" s="5548" t="s">
        <v>114</v>
      </c>
      <c r="C84" s="5548" t="s">
        <v>703</v>
      </c>
      <c r="D84" s="5556" t="s">
        <v>67</v>
      </c>
      <c r="E84" s="5557" t="s">
        <v>1897</v>
      </c>
      <c r="F84" s="5551" t="s">
        <v>1898</v>
      </c>
      <c r="G84" s="5551" t="s">
        <v>1842</v>
      </c>
      <c r="H84" s="5551" t="s">
        <v>1899</v>
      </c>
      <c r="I84" s="5551" t="s">
        <v>316</v>
      </c>
      <c r="J84" s="5559">
        <v>0</v>
      </c>
    </row>
    <row r="85" spans="1:10" s="732" customFormat="1" ht="26.4" x14ac:dyDescent="0.25">
      <c r="A85" s="5547" t="s">
        <v>1778</v>
      </c>
      <c r="B85" s="5548" t="s">
        <v>114</v>
      </c>
      <c r="C85" s="5548" t="s">
        <v>703</v>
      </c>
      <c r="D85" s="5556" t="s">
        <v>72</v>
      </c>
      <c r="E85" s="5557" t="s">
        <v>1900</v>
      </c>
      <c r="F85" s="5551" t="s">
        <v>1901</v>
      </c>
      <c r="G85" s="5551" t="s">
        <v>1902</v>
      </c>
      <c r="H85" s="5551" t="s">
        <v>1903</v>
      </c>
      <c r="I85" s="5551" t="s">
        <v>316</v>
      </c>
      <c r="J85" s="5559">
        <v>0</v>
      </c>
    </row>
    <row r="86" spans="1:10" s="732" customFormat="1" ht="39.6" x14ac:dyDescent="0.25">
      <c r="A86" s="5547" t="s">
        <v>1778</v>
      </c>
      <c r="B86" s="5548" t="s">
        <v>114</v>
      </c>
      <c r="C86" s="5548" t="s">
        <v>703</v>
      </c>
      <c r="D86" s="5556" t="s">
        <v>109</v>
      </c>
      <c r="E86" s="5557" t="s">
        <v>1904</v>
      </c>
      <c r="F86" s="5551" t="s">
        <v>1905</v>
      </c>
      <c r="G86" s="5551" t="s">
        <v>1902</v>
      </c>
      <c r="H86" s="5551" t="s">
        <v>1906</v>
      </c>
      <c r="I86" s="5551" t="s">
        <v>316</v>
      </c>
      <c r="J86" s="5559">
        <v>0</v>
      </c>
    </row>
    <row r="87" spans="1:10" s="732" customFormat="1" ht="26.4" x14ac:dyDescent="0.25">
      <c r="A87" s="5547" t="s">
        <v>1778</v>
      </c>
      <c r="B87" s="5548" t="s">
        <v>114</v>
      </c>
      <c r="C87" s="5548" t="s">
        <v>703</v>
      </c>
      <c r="D87" s="5556" t="s">
        <v>144</v>
      </c>
      <c r="E87" s="5557" t="s">
        <v>1907</v>
      </c>
      <c r="F87" s="5551" t="s">
        <v>1908</v>
      </c>
      <c r="G87" s="5551" t="s">
        <v>1902</v>
      </c>
      <c r="H87" s="5551" t="s">
        <v>1909</v>
      </c>
      <c r="I87" s="5551" t="s">
        <v>316</v>
      </c>
      <c r="J87" s="5559">
        <v>35000000</v>
      </c>
    </row>
    <row r="88" spans="1:10" s="732" customFormat="1" ht="26.4" x14ac:dyDescent="0.25">
      <c r="A88" s="5547" t="s">
        <v>1778</v>
      </c>
      <c r="B88" s="5548" t="s">
        <v>114</v>
      </c>
      <c r="C88" s="5548" t="s">
        <v>703</v>
      </c>
      <c r="D88" s="5556" t="s">
        <v>114</v>
      </c>
      <c r="E88" s="5557" t="s">
        <v>1910</v>
      </c>
      <c r="F88" s="5551" t="s">
        <v>1911</v>
      </c>
      <c r="G88" s="5551" t="s">
        <v>1842</v>
      </c>
      <c r="H88" s="5551" t="s">
        <v>1909</v>
      </c>
      <c r="I88" s="5551" t="s">
        <v>316</v>
      </c>
      <c r="J88" s="5559">
        <v>62000000</v>
      </c>
    </row>
    <row r="89" spans="1:10" s="732" customFormat="1" ht="26.4" x14ac:dyDescent="0.25">
      <c r="A89" s="5547" t="s">
        <v>1778</v>
      </c>
      <c r="B89" s="5548" t="s">
        <v>114</v>
      </c>
      <c r="C89" s="5548" t="s">
        <v>703</v>
      </c>
      <c r="D89" s="5556" t="s">
        <v>139</v>
      </c>
      <c r="E89" s="5557" t="s">
        <v>1912</v>
      </c>
      <c r="F89" s="5551" t="s">
        <v>1911</v>
      </c>
      <c r="G89" s="5551" t="s">
        <v>1842</v>
      </c>
      <c r="H89" s="5551" t="s">
        <v>1909</v>
      </c>
      <c r="I89" s="5551" t="s">
        <v>1819</v>
      </c>
      <c r="J89" s="5559">
        <v>45000000</v>
      </c>
    </row>
    <row r="90" spans="1:10" s="732" customFormat="1" ht="26.4" x14ac:dyDescent="0.25">
      <c r="A90" s="5547" t="s">
        <v>1778</v>
      </c>
      <c r="B90" s="5548" t="s">
        <v>114</v>
      </c>
      <c r="C90" s="5548" t="s">
        <v>703</v>
      </c>
      <c r="D90" s="5556" t="s">
        <v>84</v>
      </c>
      <c r="E90" s="5557" t="s">
        <v>1913</v>
      </c>
      <c r="F90" s="5556" t="s">
        <v>1914</v>
      </c>
      <c r="G90" s="5551" t="s">
        <v>1842</v>
      </c>
      <c r="H90" s="5551" t="s">
        <v>1909</v>
      </c>
      <c r="I90" s="5551" t="s">
        <v>1819</v>
      </c>
      <c r="J90" s="5559">
        <v>85000000</v>
      </c>
    </row>
    <row r="91" spans="1:10" s="732" customFormat="1" ht="26.4" hidden="1" x14ac:dyDescent="0.25">
      <c r="A91" s="5547" t="s">
        <v>1778</v>
      </c>
      <c r="B91" s="5548" t="s">
        <v>114</v>
      </c>
      <c r="C91" s="5548" t="s">
        <v>295</v>
      </c>
      <c r="D91" s="5556"/>
      <c r="E91" s="5563" t="s">
        <v>1915</v>
      </c>
      <c r="F91" s="5565"/>
      <c r="G91" s="5551"/>
      <c r="H91" s="5551"/>
      <c r="I91" s="5551"/>
      <c r="J91" s="5552">
        <f>SUM(J92:J93)</f>
        <v>0</v>
      </c>
    </row>
    <row r="92" spans="1:10" s="732" customFormat="1" ht="26.4" hidden="1" x14ac:dyDescent="0.25">
      <c r="A92" s="5547" t="s">
        <v>1778</v>
      </c>
      <c r="B92" s="5548" t="s">
        <v>114</v>
      </c>
      <c r="C92" s="5548" t="s">
        <v>295</v>
      </c>
      <c r="D92" s="5556" t="s">
        <v>67</v>
      </c>
      <c r="E92" s="5557" t="s">
        <v>1916</v>
      </c>
      <c r="F92" s="5556" t="s">
        <v>1917</v>
      </c>
      <c r="G92" s="5551" t="s">
        <v>1842</v>
      </c>
      <c r="H92" s="5551" t="s">
        <v>1899</v>
      </c>
      <c r="I92" s="5551" t="s">
        <v>316</v>
      </c>
      <c r="J92" s="5559">
        <v>0</v>
      </c>
    </row>
    <row r="93" spans="1:10" s="732" customFormat="1" ht="26.4" hidden="1" x14ac:dyDescent="0.25">
      <c r="A93" s="5547" t="s">
        <v>1778</v>
      </c>
      <c r="B93" s="5548" t="s">
        <v>114</v>
      </c>
      <c r="C93" s="5548" t="s">
        <v>295</v>
      </c>
      <c r="D93" s="5556" t="s">
        <v>72</v>
      </c>
      <c r="E93" s="5557" t="s">
        <v>1918</v>
      </c>
      <c r="F93" s="5556" t="s">
        <v>1919</v>
      </c>
      <c r="G93" s="5551" t="s">
        <v>1842</v>
      </c>
      <c r="H93" s="5551" t="s">
        <v>1920</v>
      </c>
      <c r="I93" s="5551" t="s">
        <v>443</v>
      </c>
      <c r="J93" s="5559">
        <v>0</v>
      </c>
    </row>
    <row r="94" spans="1:10" s="732" customFormat="1" ht="26.4" x14ac:dyDescent="0.25">
      <c r="A94" s="5547" t="s">
        <v>1778</v>
      </c>
      <c r="B94" s="5548" t="s">
        <v>114</v>
      </c>
      <c r="C94" s="5548" t="s">
        <v>306</v>
      </c>
      <c r="D94" s="5556"/>
      <c r="E94" s="5563" t="s">
        <v>1921</v>
      </c>
      <c r="F94" s="5556"/>
      <c r="G94" s="5551"/>
      <c r="H94" s="5551"/>
      <c r="I94" s="5551"/>
      <c r="J94" s="5552">
        <f>SUM(J95)</f>
        <v>79800000</v>
      </c>
    </row>
    <row r="95" spans="1:10" s="732" customFormat="1" ht="26.4" x14ac:dyDescent="0.25">
      <c r="A95" s="5547" t="s">
        <v>1778</v>
      </c>
      <c r="B95" s="5548" t="s">
        <v>114</v>
      </c>
      <c r="C95" s="5548" t="s">
        <v>306</v>
      </c>
      <c r="D95" s="5556" t="s">
        <v>67</v>
      </c>
      <c r="E95" s="5557" t="s">
        <v>1922</v>
      </c>
      <c r="F95" s="5556" t="s">
        <v>1923</v>
      </c>
      <c r="G95" s="5551" t="s">
        <v>1842</v>
      </c>
      <c r="H95" s="5551" t="s">
        <v>1924</v>
      </c>
      <c r="I95" s="5551" t="s">
        <v>316</v>
      </c>
      <c r="J95" s="5559">
        <v>79800000</v>
      </c>
    </row>
    <row r="96" spans="1:10" s="732" customFormat="1" ht="16.5" customHeight="1" x14ac:dyDescent="0.25">
      <c r="A96" s="5547"/>
      <c r="B96" s="5548"/>
      <c r="C96" s="5548"/>
      <c r="D96" s="5556"/>
      <c r="E96" s="8988" t="s">
        <v>1</v>
      </c>
      <c r="F96" s="8989"/>
      <c r="G96" s="8989"/>
      <c r="H96" s="8990"/>
      <c r="I96" s="5551"/>
      <c r="J96" s="5552">
        <f>J7+J11</f>
        <v>28079418900</v>
      </c>
    </row>
    <row r="97" spans="4:10" s="732" customFormat="1" ht="23.25" customHeight="1" x14ac:dyDescent="0.25">
      <c r="D97" s="3955"/>
      <c r="E97" s="5561"/>
      <c r="F97" s="5561"/>
      <c r="G97" s="5561"/>
      <c r="H97" s="5561"/>
      <c r="I97" s="5561"/>
      <c r="J97" s="5561"/>
    </row>
    <row r="98" spans="4:10" s="732" customFormat="1" ht="18.75" hidden="1" customHeight="1" x14ac:dyDescent="0.25">
      <c r="D98" s="3955"/>
      <c r="E98" s="3955"/>
      <c r="F98" s="3955"/>
      <c r="G98" s="3955"/>
      <c r="H98" s="8982" t="s">
        <v>4331</v>
      </c>
      <c r="I98" s="8982"/>
      <c r="J98" s="8982"/>
    </row>
    <row r="99" spans="4:10" s="732" customFormat="1" ht="13.2" hidden="1" x14ac:dyDescent="0.25">
      <c r="D99" s="3955"/>
      <c r="E99" s="3955"/>
      <c r="F99" s="3955"/>
      <c r="G99" s="3955"/>
      <c r="H99" s="8982" t="s">
        <v>1925</v>
      </c>
      <c r="I99" s="8982"/>
      <c r="J99" s="8982"/>
    </row>
    <row r="100" spans="4:10" s="732" customFormat="1" ht="13.2" hidden="1" x14ac:dyDescent="0.25">
      <c r="D100" s="3955"/>
      <c r="E100" s="3955"/>
      <c r="F100" s="3955"/>
      <c r="G100" s="3955"/>
      <c r="H100" s="8982" t="s">
        <v>229</v>
      </c>
      <c r="I100" s="8982"/>
      <c r="J100" s="8982"/>
    </row>
    <row r="101" spans="4:10" s="732" customFormat="1" ht="13.2" hidden="1" x14ac:dyDescent="0.25">
      <c r="D101" s="3955"/>
      <c r="E101" s="3955"/>
      <c r="F101" s="3955"/>
      <c r="G101" s="3955"/>
      <c r="H101" s="3955"/>
      <c r="I101" s="3955"/>
      <c r="J101" s="3955"/>
    </row>
    <row r="102" spans="4:10" hidden="1" x14ac:dyDescent="0.25"/>
    <row r="103" spans="4:10" hidden="1" x14ac:dyDescent="0.25"/>
    <row r="104" spans="4:10" hidden="1" x14ac:dyDescent="0.25">
      <c r="H104" s="8983" t="s">
        <v>4332</v>
      </c>
      <c r="I104" s="8983"/>
    </row>
    <row r="105" spans="4:10" hidden="1" x14ac:dyDescent="0.25">
      <c r="H105" s="8984" t="s">
        <v>4333</v>
      </c>
      <c r="I105" s="8984"/>
    </row>
    <row r="106" spans="4:10" hidden="1" x14ac:dyDescent="0.25"/>
  </sheetData>
  <mergeCells count="18">
    <mergeCell ref="H100:J100"/>
    <mergeCell ref="H104:I104"/>
    <mergeCell ref="H105:I105"/>
    <mergeCell ref="A6:D6"/>
    <mergeCell ref="F8:G8"/>
    <mergeCell ref="E21:E22"/>
    <mergeCell ref="E96:H96"/>
    <mergeCell ref="H98:J98"/>
    <mergeCell ref="H99:J99"/>
    <mergeCell ref="A1:J1"/>
    <mergeCell ref="A3:F3"/>
    <mergeCell ref="H3:I3"/>
    <mergeCell ref="A4:D5"/>
    <mergeCell ref="E4:E5"/>
    <mergeCell ref="F4:G4"/>
    <mergeCell ref="H4:H5"/>
    <mergeCell ref="I4:I5"/>
    <mergeCell ref="J4:J5"/>
  </mergeCells>
  <pageMargins left="0.83" right="0.28000000000000003" top="0.4" bottom="0.39370078740157499" header="0.31496062992126" footer="0.31496062992126"/>
  <pageSetup paperSize="9" scale="75" orientation="landscape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FFFF00"/>
  </sheetPr>
  <dimension ref="A1:WVP130"/>
  <sheetViews>
    <sheetView view="pageBreakPreview" topLeftCell="A106" zoomScaleSheetLayoutView="100" workbookViewId="0">
      <selection activeCell="D86" sqref="D86"/>
    </sheetView>
  </sheetViews>
  <sheetFormatPr defaultRowHeight="13.2" x14ac:dyDescent="0.25"/>
  <cols>
    <col min="1" max="1" width="3.5546875" style="973" bestFit="1" customWidth="1"/>
    <col min="2" max="2" width="3.109375" style="973" bestFit="1" customWidth="1"/>
    <col min="3" max="3" width="40.33203125" style="973" customWidth="1"/>
    <col min="4" max="4" width="40.33203125" style="1018" customWidth="1"/>
    <col min="5" max="5" width="18.44140625" style="1018" customWidth="1"/>
    <col min="6" max="6" width="15.109375" style="1018" customWidth="1"/>
    <col min="7" max="7" width="17.109375" style="1019" customWidth="1"/>
    <col min="8" max="8" width="37.5546875" style="920" customWidth="1"/>
    <col min="9" max="252" width="9.109375" style="973"/>
    <col min="253" max="254" width="3.5546875" style="973" customWidth="1"/>
    <col min="255" max="256" width="3.44140625" style="973" customWidth="1"/>
    <col min="257" max="257" width="3.88671875" style="973" customWidth="1"/>
    <col min="258" max="258" width="31.88671875" style="973" customWidth="1"/>
    <col min="259" max="259" width="26.5546875" style="973" customWidth="1"/>
    <col min="260" max="260" width="27.6640625" style="973" customWidth="1"/>
    <col min="261" max="261" width="24.109375" style="973" customWidth="1"/>
    <col min="262" max="262" width="22" style="973" customWidth="1"/>
    <col min="263" max="263" width="20.88671875" style="973" customWidth="1"/>
    <col min="264" max="264" width="37.5546875" style="973" customWidth="1"/>
    <col min="265" max="508" width="9.109375" style="973"/>
    <col min="509" max="510" width="3.5546875" style="973" customWidth="1"/>
    <col min="511" max="512" width="3.44140625" style="973" customWidth="1"/>
    <col min="513" max="513" width="3.88671875" style="973" customWidth="1"/>
    <col min="514" max="514" width="31.88671875" style="973" customWidth="1"/>
    <col min="515" max="515" width="26.5546875" style="973" customWidth="1"/>
    <col min="516" max="516" width="27.6640625" style="973" customWidth="1"/>
    <col min="517" max="517" width="24.109375" style="973" customWidth="1"/>
    <col min="518" max="518" width="22" style="973" customWidth="1"/>
    <col min="519" max="519" width="20.88671875" style="973" customWidth="1"/>
    <col min="520" max="520" width="37.5546875" style="973" customWidth="1"/>
    <col min="521" max="764" width="9.109375" style="973"/>
    <col min="765" max="766" width="3.5546875" style="973" customWidth="1"/>
    <col min="767" max="768" width="3.44140625" style="973" customWidth="1"/>
    <col min="769" max="769" width="3.88671875" style="973" customWidth="1"/>
    <col min="770" max="770" width="31.88671875" style="973" customWidth="1"/>
    <col min="771" max="771" width="26.5546875" style="973" customWidth="1"/>
    <col min="772" max="772" width="27.6640625" style="973" customWidth="1"/>
    <col min="773" max="773" width="24.109375" style="973" customWidth="1"/>
    <col min="774" max="774" width="22" style="973" customWidth="1"/>
    <col min="775" max="775" width="20.88671875" style="973" customWidth="1"/>
    <col min="776" max="776" width="37.5546875" style="973" customWidth="1"/>
    <col min="777" max="1020" width="9.109375" style="973"/>
    <col min="1021" max="1022" width="3.5546875" style="973" customWidth="1"/>
    <col min="1023" max="1024" width="3.44140625" style="973" customWidth="1"/>
    <col min="1025" max="1025" width="3.88671875" style="973" customWidth="1"/>
    <col min="1026" max="1026" width="31.88671875" style="973" customWidth="1"/>
    <col min="1027" max="1027" width="26.5546875" style="973" customWidth="1"/>
    <col min="1028" max="1028" width="27.6640625" style="973" customWidth="1"/>
    <col min="1029" max="1029" width="24.109375" style="973" customWidth="1"/>
    <col min="1030" max="1030" width="22" style="973" customWidth="1"/>
    <col min="1031" max="1031" width="20.88671875" style="973" customWidth="1"/>
    <col min="1032" max="1032" width="37.5546875" style="973" customWidth="1"/>
    <col min="1033" max="1276" width="9.109375" style="973"/>
    <col min="1277" max="1278" width="3.5546875" style="973" customWidth="1"/>
    <col min="1279" max="1280" width="3.44140625" style="973" customWidth="1"/>
    <col min="1281" max="1281" width="3.88671875" style="973" customWidth="1"/>
    <col min="1282" max="1282" width="31.88671875" style="973" customWidth="1"/>
    <col min="1283" max="1283" width="26.5546875" style="973" customWidth="1"/>
    <col min="1284" max="1284" width="27.6640625" style="973" customWidth="1"/>
    <col min="1285" max="1285" width="24.109375" style="973" customWidth="1"/>
    <col min="1286" max="1286" width="22" style="973" customWidth="1"/>
    <col min="1287" max="1287" width="20.88671875" style="973" customWidth="1"/>
    <col min="1288" max="1288" width="37.5546875" style="973" customWidth="1"/>
    <col min="1289" max="1532" width="9.109375" style="973"/>
    <col min="1533" max="1534" width="3.5546875" style="973" customWidth="1"/>
    <col min="1535" max="1536" width="3.44140625" style="973" customWidth="1"/>
    <col min="1537" max="1537" width="3.88671875" style="973" customWidth="1"/>
    <col min="1538" max="1538" width="31.88671875" style="973" customWidth="1"/>
    <col min="1539" max="1539" width="26.5546875" style="973" customWidth="1"/>
    <col min="1540" max="1540" width="27.6640625" style="973" customWidth="1"/>
    <col min="1541" max="1541" width="24.109375" style="973" customWidth="1"/>
    <col min="1542" max="1542" width="22" style="973" customWidth="1"/>
    <col min="1543" max="1543" width="20.88671875" style="973" customWidth="1"/>
    <col min="1544" max="1544" width="37.5546875" style="973" customWidth="1"/>
    <col min="1545" max="1788" width="9.109375" style="973"/>
    <col min="1789" max="1790" width="3.5546875" style="973" customWidth="1"/>
    <col min="1791" max="1792" width="3.44140625" style="973" customWidth="1"/>
    <col min="1793" max="1793" width="3.88671875" style="973" customWidth="1"/>
    <col min="1794" max="1794" width="31.88671875" style="973" customWidth="1"/>
    <col min="1795" max="1795" width="26.5546875" style="973" customWidth="1"/>
    <col min="1796" max="1796" width="27.6640625" style="973" customWidth="1"/>
    <col min="1797" max="1797" width="24.109375" style="973" customWidth="1"/>
    <col min="1798" max="1798" width="22" style="973" customWidth="1"/>
    <col min="1799" max="1799" width="20.88671875" style="973" customWidth="1"/>
    <col min="1800" max="1800" width="37.5546875" style="973" customWidth="1"/>
    <col min="1801" max="2044" width="9.109375" style="973"/>
    <col min="2045" max="2046" width="3.5546875" style="973" customWidth="1"/>
    <col min="2047" max="2048" width="3.44140625" style="973" customWidth="1"/>
    <col min="2049" max="2049" width="3.88671875" style="973" customWidth="1"/>
    <col min="2050" max="2050" width="31.88671875" style="973" customWidth="1"/>
    <col min="2051" max="2051" width="26.5546875" style="973" customWidth="1"/>
    <col min="2052" max="2052" width="27.6640625" style="973" customWidth="1"/>
    <col min="2053" max="2053" width="24.109375" style="973" customWidth="1"/>
    <col min="2054" max="2054" width="22" style="973" customWidth="1"/>
    <col min="2055" max="2055" width="20.88671875" style="973" customWidth="1"/>
    <col min="2056" max="2056" width="37.5546875" style="973" customWidth="1"/>
    <col min="2057" max="2300" width="9.109375" style="973"/>
    <col min="2301" max="2302" width="3.5546875" style="973" customWidth="1"/>
    <col min="2303" max="2304" width="3.44140625" style="973" customWidth="1"/>
    <col min="2305" max="2305" width="3.88671875" style="973" customWidth="1"/>
    <col min="2306" max="2306" width="31.88671875" style="973" customWidth="1"/>
    <col min="2307" max="2307" width="26.5546875" style="973" customWidth="1"/>
    <col min="2308" max="2308" width="27.6640625" style="973" customWidth="1"/>
    <col min="2309" max="2309" width="24.109375" style="973" customWidth="1"/>
    <col min="2310" max="2310" width="22" style="973" customWidth="1"/>
    <col min="2311" max="2311" width="20.88671875" style="973" customWidth="1"/>
    <col min="2312" max="2312" width="37.5546875" style="973" customWidth="1"/>
    <col min="2313" max="2556" width="9.109375" style="973"/>
    <col min="2557" max="2558" width="3.5546875" style="973" customWidth="1"/>
    <col min="2559" max="2560" width="3.44140625" style="973" customWidth="1"/>
    <col min="2561" max="2561" width="3.88671875" style="973" customWidth="1"/>
    <col min="2562" max="2562" width="31.88671875" style="973" customWidth="1"/>
    <col min="2563" max="2563" width="26.5546875" style="973" customWidth="1"/>
    <col min="2564" max="2564" width="27.6640625" style="973" customWidth="1"/>
    <col min="2565" max="2565" width="24.109375" style="973" customWidth="1"/>
    <col min="2566" max="2566" width="22" style="973" customWidth="1"/>
    <col min="2567" max="2567" width="20.88671875" style="973" customWidth="1"/>
    <col min="2568" max="2568" width="37.5546875" style="973" customWidth="1"/>
    <col min="2569" max="2812" width="9.109375" style="973"/>
    <col min="2813" max="2814" width="3.5546875" style="973" customWidth="1"/>
    <col min="2815" max="2816" width="3.44140625" style="973" customWidth="1"/>
    <col min="2817" max="2817" width="3.88671875" style="973" customWidth="1"/>
    <col min="2818" max="2818" width="31.88671875" style="973" customWidth="1"/>
    <col min="2819" max="2819" width="26.5546875" style="973" customWidth="1"/>
    <col min="2820" max="2820" width="27.6640625" style="973" customWidth="1"/>
    <col min="2821" max="2821" width="24.109375" style="973" customWidth="1"/>
    <col min="2822" max="2822" width="22" style="973" customWidth="1"/>
    <col min="2823" max="2823" width="20.88671875" style="973" customWidth="1"/>
    <col min="2824" max="2824" width="37.5546875" style="973" customWidth="1"/>
    <col min="2825" max="3068" width="9.109375" style="973"/>
    <col min="3069" max="3070" width="3.5546875" style="973" customWidth="1"/>
    <col min="3071" max="3072" width="3.44140625" style="973" customWidth="1"/>
    <col min="3073" max="3073" width="3.88671875" style="973" customWidth="1"/>
    <col min="3074" max="3074" width="31.88671875" style="973" customWidth="1"/>
    <col min="3075" max="3075" width="26.5546875" style="973" customWidth="1"/>
    <col min="3076" max="3076" width="27.6640625" style="973" customWidth="1"/>
    <col min="3077" max="3077" width="24.109375" style="973" customWidth="1"/>
    <col min="3078" max="3078" width="22" style="973" customWidth="1"/>
    <col min="3079" max="3079" width="20.88671875" style="973" customWidth="1"/>
    <col min="3080" max="3080" width="37.5546875" style="973" customWidth="1"/>
    <col min="3081" max="3324" width="9.109375" style="973"/>
    <col min="3325" max="3326" width="3.5546875" style="973" customWidth="1"/>
    <col min="3327" max="3328" width="3.44140625" style="973" customWidth="1"/>
    <col min="3329" max="3329" width="3.88671875" style="973" customWidth="1"/>
    <col min="3330" max="3330" width="31.88671875" style="973" customWidth="1"/>
    <col min="3331" max="3331" width="26.5546875" style="973" customWidth="1"/>
    <col min="3332" max="3332" width="27.6640625" style="973" customWidth="1"/>
    <col min="3333" max="3333" width="24.109375" style="973" customWidth="1"/>
    <col min="3334" max="3334" width="22" style="973" customWidth="1"/>
    <col min="3335" max="3335" width="20.88671875" style="973" customWidth="1"/>
    <col min="3336" max="3336" width="37.5546875" style="973" customWidth="1"/>
    <col min="3337" max="3580" width="9.109375" style="973"/>
    <col min="3581" max="3582" width="3.5546875" style="973" customWidth="1"/>
    <col min="3583" max="3584" width="3.44140625" style="973" customWidth="1"/>
    <col min="3585" max="3585" width="3.88671875" style="973" customWidth="1"/>
    <col min="3586" max="3586" width="31.88671875" style="973" customWidth="1"/>
    <col min="3587" max="3587" width="26.5546875" style="973" customWidth="1"/>
    <col min="3588" max="3588" width="27.6640625" style="973" customWidth="1"/>
    <col min="3589" max="3589" width="24.109375" style="973" customWidth="1"/>
    <col min="3590" max="3590" width="22" style="973" customWidth="1"/>
    <col min="3591" max="3591" width="20.88671875" style="973" customWidth="1"/>
    <col min="3592" max="3592" width="37.5546875" style="973" customWidth="1"/>
    <col min="3593" max="3836" width="9.109375" style="973"/>
    <col min="3837" max="3838" width="3.5546875" style="973" customWidth="1"/>
    <col min="3839" max="3840" width="3.44140625" style="973" customWidth="1"/>
    <col min="3841" max="3841" width="3.88671875" style="973" customWidth="1"/>
    <col min="3842" max="3842" width="31.88671875" style="973" customWidth="1"/>
    <col min="3843" max="3843" width="26.5546875" style="973" customWidth="1"/>
    <col min="3844" max="3844" width="27.6640625" style="973" customWidth="1"/>
    <col min="3845" max="3845" width="24.109375" style="973" customWidth="1"/>
    <col min="3846" max="3846" width="22" style="973" customWidth="1"/>
    <col min="3847" max="3847" width="20.88671875" style="973" customWidth="1"/>
    <col min="3848" max="3848" width="37.5546875" style="973" customWidth="1"/>
    <col min="3849" max="4092" width="9.109375" style="973"/>
    <col min="4093" max="4094" width="3.5546875" style="973" customWidth="1"/>
    <col min="4095" max="4096" width="3.44140625" style="973" customWidth="1"/>
    <col min="4097" max="4097" width="3.88671875" style="973" customWidth="1"/>
    <col min="4098" max="4098" width="31.88671875" style="973" customWidth="1"/>
    <col min="4099" max="4099" width="26.5546875" style="973" customWidth="1"/>
    <col min="4100" max="4100" width="27.6640625" style="973" customWidth="1"/>
    <col min="4101" max="4101" width="24.109375" style="973" customWidth="1"/>
    <col min="4102" max="4102" width="22" style="973" customWidth="1"/>
    <col min="4103" max="4103" width="20.88671875" style="973" customWidth="1"/>
    <col min="4104" max="4104" width="37.5546875" style="973" customWidth="1"/>
    <col min="4105" max="4348" width="9.109375" style="973"/>
    <col min="4349" max="4350" width="3.5546875" style="973" customWidth="1"/>
    <col min="4351" max="4352" width="3.44140625" style="973" customWidth="1"/>
    <col min="4353" max="4353" width="3.88671875" style="973" customWidth="1"/>
    <col min="4354" max="4354" width="31.88671875" style="973" customWidth="1"/>
    <col min="4355" max="4355" width="26.5546875" style="973" customWidth="1"/>
    <col min="4356" max="4356" width="27.6640625" style="973" customWidth="1"/>
    <col min="4357" max="4357" width="24.109375" style="973" customWidth="1"/>
    <col min="4358" max="4358" width="22" style="973" customWidth="1"/>
    <col min="4359" max="4359" width="20.88671875" style="973" customWidth="1"/>
    <col min="4360" max="4360" width="37.5546875" style="973" customWidth="1"/>
    <col min="4361" max="4604" width="9.109375" style="973"/>
    <col min="4605" max="4606" width="3.5546875" style="973" customWidth="1"/>
    <col min="4607" max="4608" width="3.44140625" style="973" customWidth="1"/>
    <col min="4609" max="4609" width="3.88671875" style="973" customWidth="1"/>
    <col min="4610" max="4610" width="31.88671875" style="973" customWidth="1"/>
    <col min="4611" max="4611" width="26.5546875" style="973" customWidth="1"/>
    <col min="4612" max="4612" width="27.6640625" style="973" customWidth="1"/>
    <col min="4613" max="4613" width="24.109375" style="973" customWidth="1"/>
    <col min="4614" max="4614" width="22" style="973" customWidth="1"/>
    <col min="4615" max="4615" width="20.88671875" style="973" customWidth="1"/>
    <col min="4616" max="4616" width="37.5546875" style="973" customWidth="1"/>
    <col min="4617" max="4860" width="9.109375" style="973"/>
    <col min="4861" max="4862" width="3.5546875" style="973" customWidth="1"/>
    <col min="4863" max="4864" width="3.44140625" style="973" customWidth="1"/>
    <col min="4865" max="4865" width="3.88671875" style="973" customWidth="1"/>
    <col min="4866" max="4866" width="31.88671875" style="973" customWidth="1"/>
    <col min="4867" max="4867" width="26.5546875" style="973" customWidth="1"/>
    <col min="4868" max="4868" width="27.6640625" style="973" customWidth="1"/>
    <col min="4869" max="4869" width="24.109375" style="973" customWidth="1"/>
    <col min="4870" max="4870" width="22" style="973" customWidth="1"/>
    <col min="4871" max="4871" width="20.88671875" style="973" customWidth="1"/>
    <col min="4872" max="4872" width="37.5546875" style="973" customWidth="1"/>
    <col min="4873" max="5116" width="9.109375" style="973"/>
    <col min="5117" max="5118" width="3.5546875" style="973" customWidth="1"/>
    <col min="5119" max="5120" width="3.44140625" style="973" customWidth="1"/>
    <col min="5121" max="5121" width="3.88671875" style="973" customWidth="1"/>
    <col min="5122" max="5122" width="31.88671875" style="973" customWidth="1"/>
    <col min="5123" max="5123" width="26.5546875" style="973" customWidth="1"/>
    <col min="5124" max="5124" width="27.6640625" style="973" customWidth="1"/>
    <col min="5125" max="5125" width="24.109375" style="973" customWidth="1"/>
    <col min="5126" max="5126" width="22" style="973" customWidth="1"/>
    <col min="5127" max="5127" width="20.88671875" style="973" customWidth="1"/>
    <col min="5128" max="5128" width="37.5546875" style="973" customWidth="1"/>
    <col min="5129" max="5372" width="9.109375" style="973"/>
    <col min="5373" max="5374" width="3.5546875" style="973" customWidth="1"/>
    <col min="5375" max="5376" width="3.44140625" style="973" customWidth="1"/>
    <col min="5377" max="5377" width="3.88671875" style="973" customWidth="1"/>
    <col min="5378" max="5378" width="31.88671875" style="973" customWidth="1"/>
    <col min="5379" max="5379" width="26.5546875" style="973" customWidth="1"/>
    <col min="5380" max="5380" width="27.6640625" style="973" customWidth="1"/>
    <col min="5381" max="5381" width="24.109375" style="973" customWidth="1"/>
    <col min="5382" max="5382" width="22" style="973" customWidth="1"/>
    <col min="5383" max="5383" width="20.88671875" style="973" customWidth="1"/>
    <col min="5384" max="5384" width="37.5546875" style="973" customWidth="1"/>
    <col min="5385" max="5628" width="9.109375" style="973"/>
    <col min="5629" max="5630" width="3.5546875" style="973" customWidth="1"/>
    <col min="5631" max="5632" width="3.44140625" style="973" customWidth="1"/>
    <col min="5633" max="5633" width="3.88671875" style="973" customWidth="1"/>
    <col min="5634" max="5634" width="31.88671875" style="973" customWidth="1"/>
    <col min="5635" max="5635" width="26.5546875" style="973" customWidth="1"/>
    <col min="5636" max="5636" width="27.6640625" style="973" customWidth="1"/>
    <col min="5637" max="5637" width="24.109375" style="973" customWidth="1"/>
    <col min="5638" max="5638" width="22" style="973" customWidth="1"/>
    <col min="5639" max="5639" width="20.88671875" style="973" customWidth="1"/>
    <col min="5640" max="5640" width="37.5546875" style="973" customWidth="1"/>
    <col min="5641" max="5884" width="9.109375" style="973"/>
    <col min="5885" max="5886" width="3.5546875" style="973" customWidth="1"/>
    <col min="5887" max="5888" width="3.44140625" style="973" customWidth="1"/>
    <col min="5889" max="5889" width="3.88671875" style="973" customWidth="1"/>
    <col min="5890" max="5890" width="31.88671875" style="973" customWidth="1"/>
    <col min="5891" max="5891" width="26.5546875" style="973" customWidth="1"/>
    <col min="5892" max="5892" width="27.6640625" style="973" customWidth="1"/>
    <col min="5893" max="5893" width="24.109375" style="973" customWidth="1"/>
    <col min="5894" max="5894" width="22" style="973" customWidth="1"/>
    <col min="5895" max="5895" width="20.88671875" style="973" customWidth="1"/>
    <col min="5896" max="5896" width="37.5546875" style="973" customWidth="1"/>
    <col min="5897" max="6140" width="9.109375" style="973"/>
    <col min="6141" max="6142" width="3.5546875" style="973" customWidth="1"/>
    <col min="6143" max="6144" width="3.44140625" style="973" customWidth="1"/>
    <col min="6145" max="6145" width="3.88671875" style="973" customWidth="1"/>
    <col min="6146" max="6146" width="31.88671875" style="973" customWidth="1"/>
    <col min="6147" max="6147" width="26.5546875" style="973" customWidth="1"/>
    <col min="6148" max="6148" width="27.6640625" style="973" customWidth="1"/>
    <col min="6149" max="6149" width="24.109375" style="973" customWidth="1"/>
    <col min="6150" max="6150" width="22" style="973" customWidth="1"/>
    <col min="6151" max="6151" width="20.88671875" style="973" customWidth="1"/>
    <col min="6152" max="6152" width="37.5546875" style="973" customWidth="1"/>
    <col min="6153" max="6396" width="9.109375" style="973"/>
    <col min="6397" max="6398" width="3.5546875" style="973" customWidth="1"/>
    <col min="6399" max="6400" width="3.44140625" style="973" customWidth="1"/>
    <col min="6401" max="6401" width="3.88671875" style="973" customWidth="1"/>
    <col min="6402" max="6402" width="31.88671875" style="973" customWidth="1"/>
    <col min="6403" max="6403" width="26.5546875" style="973" customWidth="1"/>
    <col min="6404" max="6404" width="27.6640625" style="973" customWidth="1"/>
    <col min="6405" max="6405" width="24.109375" style="973" customWidth="1"/>
    <col min="6406" max="6406" width="22" style="973" customWidth="1"/>
    <col min="6407" max="6407" width="20.88671875" style="973" customWidth="1"/>
    <col min="6408" max="6408" width="37.5546875" style="973" customWidth="1"/>
    <col min="6409" max="6652" width="9.109375" style="973"/>
    <col min="6653" max="6654" width="3.5546875" style="973" customWidth="1"/>
    <col min="6655" max="6656" width="3.44140625" style="973" customWidth="1"/>
    <col min="6657" max="6657" width="3.88671875" style="973" customWidth="1"/>
    <col min="6658" max="6658" width="31.88671875" style="973" customWidth="1"/>
    <col min="6659" max="6659" width="26.5546875" style="973" customWidth="1"/>
    <col min="6660" max="6660" width="27.6640625" style="973" customWidth="1"/>
    <col min="6661" max="6661" width="24.109375" style="973" customWidth="1"/>
    <col min="6662" max="6662" width="22" style="973" customWidth="1"/>
    <col min="6663" max="6663" width="20.88671875" style="973" customWidth="1"/>
    <col min="6664" max="6664" width="37.5546875" style="973" customWidth="1"/>
    <col min="6665" max="6908" width="9.109375" style="973"/>
    <col min="6909" max="6910" width="3.5546875" style="973" customWidth="1"/>
    <col min="6911" max="6912" width="3.44140625" style="973" customWidth="1"/>
    <col min="6913" max="6913" width="3.88671875" style="973" customWidth="1"/>
    <col min="6914" max="6914" width="31.88671875" style="973" customWidth="1"/>
    <col min="6915" max="6915" width="26.5546875" style="973" customWidth="1"/>
    <col min="6916" max="6916" width="27.6640625" style="973" customWidth="1"/>
    <col min="6917" max="6917" width="24.109375" style="973" customWidth="1"/>
    <col min="6918" max="6918" width="22" style="973" customWidth="1"/>
    <col min="6919" max="6919" width="20.88671875" style="973" customWidth="1"/>
    <col min="6920" max="6920" width="37.5546875" style="973" customWidth="1"/>
    <col min="6921" max="7164" width="9.109375" style="973"/>
    <col min="7165" max="7166" width="3.5546875" style="973" customWidth="1"/>
    <col min="7167" max="7168" width="3.44140625" style="973" customWidth="1"/>
    <col min="7169" max="7169" width="3.88671875" style="973" customWidth="1"/>
    <col min="7170" max="7170" width="31.88671875" style="973" customWidth="1"/>
    <col min="7171" max="7171" width="26.5546875" style="973" customWidth="1"/>
    <col min="7172" max="7172" width="27.6640625" style="973" customWidth="1"/>
    <col min="7173" max="7173" width="24.109375" style="973" customWidth="1"/>
    <col min="7174" max="7174" width="22" style="973" customWidth="1"/>
    <col min="7175" max="7175" width="20.88671875" style="973" customWidth="1"/>
    <col min="7176" max="7176" width="37.5546875" style="973" customWidth="1"/>
    <col min="7177" max="7420" width="9.109375" style="973"/>
    <col min="7421" max="7422" width="3.5546875" style="973" customWidth="1"/>
    <col min="7423" max="7424" width="3.44140625" style="973" customWidth="1"/>
    <col min="7425" max="7425" width="3.88671875" style="973" customWidth="1"/>
    <col min="7426" max="7426" width="31.88671875" style="973" customWidth="1"/>
    <col min="7427" max="7427" width="26.5546875" style="973" customWidth="1"/>
    <col min="7428" max="7428" width="27.6640625" style="973" customWidth="1"/>
    <col min="7429" max="7429" width="24.109375" style="973" customWidth="1"/>
    <col min="7430" max="7430" width="22" style="973" customWidth="1"/>
    <col min="7431" max="7431" width="20.88671875" style="973" customWidth="1"/>
    <col min="7432" max="7432" width="37.5546875" style="973" customWidth="1"/>
    <col min="7433" max="7676" width="9.109375" style="973"/>
    <col min="7677" max="7678" width="3.5546875" style="973" customWidth="1"/>
    <col min="7679" max="7680" width="3.44140625" style="973" customWidth="1"/>
    <col min="7681" max="7681" width="3.88671875" style="973" customWidth="1"/>
    <col min="7682" max="7682" width="31.88671875" style="973" customWidth="1"/>
    <col min="7683" max="7683" width="26.5546875" style="973" customWidth="1"/>
    <col min="7684" max="7684" width="27.6640625" style="973" customWidth="1"/>
    <col min="7685" max="7685" width="24.109375" style="973" customWidth="1"/>
    <col min="7686" max="7686" width="22" style="973" customWidth="1"/>
    <col min="7687" max="7687" width="20.88671875" style="973" customWidth="1"/>
    <col min="7688" max="7688" width="37.5546875" style="973" customWidth="1"/>
    <col min="7689" max="7932" width="9.109375" style="973"/>
    <col min="7933" max="7934" width="3.5546875" style="973" customWidth="1"/>
    <col min="7935" max="7936" width="3.44140625" style="973" customWidth="1"/>
    <col min="7937" max="7937" width="3.88671875" style="973" customWidth="1"/>
    <col min="7938" max="7938" width="31.88671875" style="973" customWidth="1"/>
    <col min="7939" max="7939" width="26.5546875" style="973" customWidth="1"/>
    <col min="7940" max="7940" width="27.6640625" style="973" customWidth="1"/>
    <col min="7941" max="7941" width="24.109375" style="973" customWidth="1"/>
    <col min="7942" max="7942" width="22" style="973" customWidth="1"/>
    <col min="7943" max="7943" width="20.88671875" style="973" customWidth="1"/>
    <col min="7944" max="7944" width="37.5546875" style="973" customWidth="1"/>
    <col min="7945" max="8188" width="9.109375" style="973"/>
    <col min="8189" max="8190" width="3.5546875" style="973" customWidth="1"/>
    <col min="8191" max="8192" width="3.44140625" style="973" customWidth="1"/>
    <col min="8193" max="8193" width="3.88671875" style="973" customWidth="1"/>
    <col min="8194" max="8194" width="31.88671875" style="973" customWidth="1"/>
    <col min="8195" max="8195" width="26.5546875" style="973" customWidth="1"/>
    <col min="8196" max="8196" width="27.6640625" style="973" customWidth="1"/>
    <col min="8197" max="8197" width="24.109375" style="973" customWidth="1"/>
    <col min="8198" max="8198" width="22" style="973" customWidth="1"/>
    <col min="8199" max="8199" width="20.88671875" style="973" customWidth="1"/>
    <col min="8200" max="8200" width="37.5546875" style="973" customWidth="1"/>
    <col min="8201" max="8444" width="9.109375" style="973"/>
    <col min="8445" max="8446" width="3.5546875" style="973" customWidth="1"/>
    <col min="8447" max="8448" width="3.44140625" style="973" customWidth="1"/>
    <col min="8449" max="8449" width="3.88671875" style="973" customWidth="1"/>
    <col min="8450" max="8450" width="31.88671875" style="973" customWidth="1"/>
    <col min="8451" max="8451" width="26.5546875" style="973" customWidth="1"/>
    <col min="8452" max="8452" width="27.6640625" style="973" customWidth="1"/>
    <col min="8453" max="8453" width="24.109375" style="973" customWidth="1"/>
    <col min="8454" max="8454" width="22" style="973" customWidth="1"/>
    <col min="8455" max="8455" width="20.88671875" style="973" customWidth="1"/>
    <col min="8456" max="8456" width="37.5546875" style="973" customWidth="1"/>
    <col min="8457" max="8700" width="9.109375" style="973"/>
    <col min="8701" max="8702" width="3.5546875" style="973" customWidth="1"/>
    <col min="8703" max="8704" width="3.44140625" style="973" customWidth="1"/>
    <col min="8705" max="8705" width="3.88671875" style="973" customWidth="1"/>
    <col min="8706" max="8706" width="31.88671875" style="973" customWidth="1"/>
    <col min="8707" max="8707" width="26.5546875" style="973" customWidth="1"/>
    <col min="8708" max="8708" width="27.6640625" style="973" customWidth="1"/>
    <col min="8709" max="8709" width="24.109375" style="973" customWidth="1"/>
    <col min="8710" max="8710" width="22" style="973" customWidth="1"/>
    <col min="8711" max="8711" width="20.88671875" style="973" customWidth="1"/>
    <col min="8712" max="8712" width="37.5546875" style="973" customWidth="1"/>
    <col min="8713" max="8956" width="9.109375" style="973"/>
    <col min="8957" max="8958" width="3.5546875" style="973" customWidth="1"/>
    <col min="8959" max="8960" width="3.44140625" style="973" customWidth="1"/>
    <col min="8961" max="8961" width="3.88671875" style="973" customWidth="1"/>
    <col min="8962" max="8962" width="31.88671875" style="973" customWidth="1"/>
    <col min="8963" max="8963" width="26.5546875" style="973" customWidth="1"/>
    <col min="8964" max="8964" width="27.6640625" style="973" customWidth="1"/>
    <col min="8965" max="8965" width="24.109375" style="973" customWidth="1"/>
    <col min="8966" max="8966" width="22" style="973" customWidth="1"/>
    <col min="8967" max="8967" width="20.88671875" style="973" customWidth="1"/>
    <col min="8968" max="8968" width="37.5546875" style="973" customWidth="1"/>
    <col min="8969" max="9212" width="9.109375" style="973"/>
    <col min="9213" max="9214" width="3.5546875" style="973" customWidth="1"/>
    <col min="9215" max="9216" width="3.44140625" style="973" customWidth="1"/>
    <col min="9217" max="9217" width="3.88671875" style="973" customWidth="1"/>
    <col min="9218" max="9218" width="31.88671875" style="973" customWidth="1"/>
    <col min="9219" max="9219" width="26.5546875" style="973" customWidth="1"/>
    <col min="9220" max="9220" width="27.6640625" style="973" customWidth="1"/>
    <col min="9221" max="9221" width="24.109375" style="973" customWidth="1"/>
    <col min="9222" max="9222" width="22" style="973" customWidth="1"/>
    <col min="9223" max="9223" width="20.88671875" style="973" customWidth="1"/>
    <col min="9224" max="9224" width="37.5546875" style="973" customWidth="1"/>
    <col min="9225" max="9468" width="9.109375" style="973"/>
    <col min="9469" max="9470" width="3.5546875" style="973" customWidth="1"/>
    <col min="9471" max="9472" width="3.44140625" style="973" customWidth="1"/>
    <col min="9473" max="9473" width="3.88671875" style="973" customWidth="1"/>
    <col min="9474" max="9474" width="31.88671875" style="973" customWidth="1"/>
    <col min="9475" max="9475" width="26.5546875" style="973" customWidth="1"/>
    <col min="9476" max="9476" width="27.6640625" style="973" customWidth="1"/>
    <col min="9477" max="9477" width="24.109375" style="973" customWidth="1"/>
    <col min="9478" max="9478" width="22" style="973" customWidth="1"/>
    <col min="9479" max="9479" width="20.88671875" style="973" customWidth="1"/>
    <col min="9480" max="9480" width="37.5546875" style="973" customWidth="1"/>
    <col min="9481" max="9724" width="9.109375" style="973"/>
    <col min="9725" max="9726" width="3.5546875" style="973" customWidth="1"/>
    <col min="9727" max="9728" width="3.44140625" style="973" customWidth="1"/>
    <col min="9729" max="9729" width="3.88671875" style="973" customWidth="1"/>
    <col min="9730" max="9730" width="31.88671875" style="973" customWidth="1"/>
    <col min="9731" max="9731" width="26.5546875" style="973" customWidth="1"/>
    <col min="9732" max="9732" width="27.6640625" style="973" customWidth="1"/>
    <col min="9733" max="9733" width="24.109375" style="973" customWidth="1"/>
    <col min="9734" max="9734" width="22" style="973" customWidth="1"/>
    <col min="9735" max="9735" width="20.88671875" style="973" customWidth="1"/>
    <col min="9736" max="9736" width="37.5546875" style="973" customWidth="1"/>
    <col min="9737" max="9980" width="9.109375" style="973"/>
    <col min="9981" max="9982" width="3.5546875" style="973" customWidth="1"/>
    <col min="9983" max="9984" width="3.44140625" style="973" customWidth="1"/>
    <col min="9985" max="9985" width="3.88671875" style="973" customWidth="1"/>
    <col min="9986" max="9986" width="31.88671875" style="973" customWidth="1"/>
    <col min="9987" max="9987" width="26.5546875" style="973" customWidth="1"/>
    <col min="9988" max="9988" width="27.6640625" style="973" customWidth="1"/>
    <col min="9989" max="9989" width="24.109375" style="973" customWidth="1"/>
    <col min="9990" max="9990" width="22" style="973" customWidth="1"/>
    <col min="9991" max="9991" width="20.88671875" style="973" customWidth="1"/>
    <col min="9992" max="9992" width="37.5546875" style="973" customWidth="1"/>
    <col min="9993" max="10236" width="9.109375" style="973"/>
    <col min="10237" max="10238" width="3.5546875" style="973" customWidth="1"/>
    <col min="10239" max="10240" width="3.44140625" style="973" customWidth="1"/>
    <col min="10241" max="10241" width="3.88671875" style="973" customWidth="1"/>
    <col min="10242" max="10242" width="31.88671875" style="973" customWidth="1"/>
    <col min="10243" max="10243" width="26.5546875" style="973" customWidth="1"/>
    <col min="10244" max="10244" width="27.6640625" style="973" customWidth="1"/>
    <col min="10245" max="10245" width="24.109375" style="973" customWidth="1"/>
    <col min="10246" max="10246" width="22" style="973" customWidth="1"/>
    <col min="10247" max="10247" width="20.88671875" style="973" customWidth="1"/>
    <col min="10248" max="10248" width="37.5546875" style="973" customWidth="1"/>
    <col min="10249" max="10492" width="9.109375" style="973"/>
    <col min="10493" max="10494" width="3.5546875" style="973" customWidth="1"/>
    <col min="10495" max="10496" width="3.44140625" style="973" customWidth="1"/>
    <col min="10497" max="10497" width="3.88671875" style="973" customWidth="1"/>
    <col min="10498" max="10498" width="31.88671875" style="973" customWidth="1"/>
    <col min="10499" max="10499" width="26.5546875" style="973" customWidth="1"/>
    <col min="10500" max="10500" width="27.6640625" style="973" customWidth="1"/>
    <col min="10501" max="10501" width="24.109375" style="973" customWidth="1"/>
    <col min="10502" max="10502" width="22" style="973" customWidth="1"/>
    <col min="10503" max="10503" width="20.88671875" style="973" customWidth="1"/>
    <col min="10504" max="10504" width="37.5546875" style="973" customWidth="1"/>
    <col min="10505" max="10748" width="9.109375" style="973"/>
    <col min="10749" max="10750" width="3.5546875" style="973" customWidth="1"/>
    <col min="10751" max="10752" width="3.44140625" style="973" customWidth="1"/>
    <col min="10753" max="10753" width="3.88671875" style="973" customWidth="1"/>
    <col min="10754" max="10754" width="31.88671875" style="973" customWidth="1"/>
    <col min="10755" max="10755" width="26.5546875" style="973" customWidth="1"/>
    <col min="10756" max="10756" width="27.6640625" style="973" customWidth="1"/>
    <col min="10757" max="10757" width="24.109375" style="973" customWidth="1"/>
    <col min="10758" max="10758" width="22" style="973" customWidth="1"/>
    <col min="10759" max="10759" width="20.88671875" style="973" customWidth="1"/>
    <col min="10760" max="10760" width="37.5546875" style="973" customWidth="1"/>
    <col min="10761" max="11004" width="9.109375" style="973"/>
    <col min="11005" max="11006" width="3.5546875" style="973" customWidth="1"/>
    <col min="11007" max="11008" width="3.44140625" style="973" customWidth="1"/>
    <col min="11009" max="11009" width="3.88671875" style="973" customWidth="1"/>
    <col min="11010" max="11010" width="31.88671875" style="973" customWidth="1"/>
    <col min="11011" max="11011" width="26.5546875" style="973" customWidth="1"/>
    <col min="11012" max="11012" width="27.6640625" style="973" customWidth="1"/>
    <col min="11013" max="11013" width="24.109375" style="973" customWidth="1"/>
    <col min="11014" max="11014" width="22" style="973" customWidth="1"/>
    <col min="11015" max="11015" width="20.88671875" style="973" customWidth="1"/>
    <col min="11016" max="11016" width="37.5546875" style="973" customWidth="1"/>
    <col min="11017" max="11260" width="9.109375" style="973"/>
    <col min="11261" max="11262" width="3.5546875" style="973" customWidth="1"/>
    <col min="11263" max="11264" width="3.44140625" style="973" customWidth="1"/>
    <col min="11265" max="11265" width="3.88671875" style="973" customWidth="1"/>
    <col min="11266" max="11266" width="31.88671875" style="973" customWidth="1"/>
    <col min="11267" max="11267" width="26.5546875" style="973" customWidth="1"/>
    <col min="11268" max="11268" width="27.6640625" style="973" customWidth="1"/>
    <col min="11269" max="11269" width="24.109375" style="973" customWidth="1"/>
    <col min="11270" max="11270" width="22" style="973" customWidth="1"/>
    <col min="11271" max="11271" width="20.88671875" style="973" customWidth="1"/>
    <col min="11272" max="11272" width="37.5546875" style="973" customWidth="1"/>
    <col min="11273" max="11516" width="9.109375" style="973"/>
    <col min="11517" max="11518" width="3.5546875" style="973" customWidth="1"/>
    <col min="11519" max="11520" width="3.44140625" style="973" customWidth="1"/>
    <col min="11521" max="11521" width="3.88671875" style="973" customWidth="1"/>
    <col min="11522" max="11522" width="31.88671875" style="973" customWidth="1"/>
    <col min="11523" max="11523" width="26.5546875" style="973" customWidth="1"/>
    <col min="11524" max="11524" width="27.6640625" style="973" customWidth="1"/>
    <col min="11525" max="11525" width="24.109375" style="973" customWidth="1"/>
    <col min="11526" max="11526" width="22" style="973" customWidth="1"/>
    <col min="11527" max="11527" width="20.88671875" style="973" customWidth="1"/>
    <col min="11528" max="11528" width="37.5546875" style="973" customWidth="1"/>
    <col min="11529" max="11772" width="9.109375" style="973"/>
    <col min="11773" max="11774" width="3.5546875" style="973" customWidth="1"/>
    <col min="11775" max="11776" width="3.44140625" style="973" customWidth="1"/>
    <col min="11777" max="11777" width="3.88671875" style="973" customWidth="1"/>
    <col min="11778" max="11778" width="31.88671875" style="973" customWidth="1"/>
    <col min="11779" max="11779" width="26.5546875" style="973" customWidth="1"/>
    <col min="11780" max="11780" width="27.6640625" style="973" customWidth="1"/>
    <col min="11781" max="11781" width="24.109375" style="973" customWidth="1"/>
    <col min="11782" max="11782" width="22" style="973" customWidth="1"/>
    <col min="11783" max="11783" width="20.88671875" style="973" customWidth="1"/>
    <col min="11784" max="11784" width="37.5546875" style="973" customWidth="1"/>
    <col min="11785" max="12028" width="9.109375" style="973"/>
    <col min="12029" max="12030" width="3.5546875" style="973" customWidth="1"/>
    <col min="12031" max="12032" width="3.44140625" style="973" customWidth="1"/>
    <col min="12033" max="12033" width="3.88671875" style="973" customWidth="1"/>
    <col min="12034" max="12034" width="31.88671875" style="973" customWidth="1"/>
    <col min="12035" max="12035" width="26.5546875" style="973" customWidth="1"/>
    <col min="12036" max="12036" width="27.6640625" style="973" customWidth="1"/>
    <col min="12037" max="12037" width="24.109375" style="973" customWidth="1"/>
    <col min="12038" max="12038" width="22" style="973" customWidth="1"/>
    <col min="12039" max="12039" width="20.88671875" style="973" customWidth="1"/>
    <col min="12040" max="12040" width="37.5546875" style="973" customWidth="1"/>
    <col min="12041" max="12284" width="9.109375" style="973"/>
    <col min="12285" max="12286" width="3.5546875" style="973" customWidth="1"/>
    <col min="12287" max="12288" width="3.44140625" style="973" customWidth="1"/>
    <col min="12289" max="12289" width="3.88671875" style="973" customWidth="1"/>
    <col min="12290" max="12290" width="31.88671875" style="973" customWidth="1"/>
    <col min="12291" max="12291" width="26.5546875" style="973" customWidth="1"/>
    <col min="12292" max="12292" width="27.6640625" style="973" customWidth="1"/>
    <col min="12293" max="12293" width="24.109375" style="973" customWidth="1"/>
    <col min="12294" max="12294" width="22" style="973" customWidth="1"/>
    <col min="12295" max="12295" width="20.88671875" style="973" customWidth="1"/>
    <col min="12296" max="12296" width="37.5546875" style="973" customWidth="1"/>
    <col min="12297" max="12540" width="9.109375" style="973"/>
    <col min="12541" max="12542" width="3.5546875" style="973" customWidth="1"/>
    <col min="12543" max="12544" width="3.44140625" style="973" customWidth="1"/>
    <col min="12545" max="12545" width="3.88671875" style="973" customWidth="1"/>
    <col min="12546" max="12546" width="31.88671875" style="973" customWidth="1"/>
    <col min="12547" max="12547" width="26.5546875" style="973" customWidth="1"/>
    <col min="12548" max="12548" width="27.6640625" style="973" customWidth="1"/>
    <col min="12549" max="12549" width="24.109375" style="973" customWidth="1"/>
    <col min="12550" max="12550" width="22" style="973" customWidth="1"/>
    <col min="12551" max="12551" width="20.88671875" style="973" customWidth="1"/>
    <col min="12552" max="12552" width="37.5546875" style="973" customWidth="1"/>
    <col min="12553" max="12796" width="9.109375" style="973"/>
    <col min="12797" max="12798" width="3.5546875" style="973" customWidth="1"/>
    <col min="12799" max="12800" width="3.44140625" style="973" customWidth="1"/>
    <col min="12801" max="12801" width="3.88671875" style="973" customWidth="1"/>
    <col min="12802" max="12802" width="31.88671875" style="973" customWidth="1"/>
    <col min="12803" max="12803" width="26.5546875" style="973" customWidth="1"/>
    <col min="12804" max="12804" width="27.6640625" style="973" customWidth="1"/>
    <col min="12805" max="12805" width="24.109375" style="973" customWidth="1"/>
    <col min="12806" max="12806" width="22" style="973" customWidth="1"/>
    <col min="12807" max="12807" width="20.88671875" style="973" customWidth="1"/>
    <col min="12808" max="12808" width="37.5546875" style="973" customWidth="1"/>
    <col min="12809" max="13052" width="9.109375" style="973"/>
    <col min="13053" max="13054" width="3.5546875" style="973" customWidth="1"/>
    <col min="13055" max="13056" width="3.44140625" style="973" customWidth="1"/>
    <col min="13057" max="13057" width="3.88671875" style="973" customWidth="1"/>
    <col min="13058" max="13058" width="31.88671875" style="973" customWidth="1"/>
    <col min="13059" max="13059" width="26.5546875" style="973" customWidth="1"/>
    <col min="13060" max="13060" width="27.6640625" style="973" customWidth="1"/>
    <col min="13061" max="13061" width="24.109375" style="973" customWidth="1"/>
    <col min="13062" max="13062" width="22" style="973" customWidth="1"/>
    <col min="13063" max="13063" width="20.88671875" style="973" customWidth="1"/>
    <col min="13064" max="13064" width="37.5546875" style="973" customWidth="1"/>
    <col min="13065" max="13308" width="9.109375" style="973"/>
    <col min="13309" max="13310" width="3.5546875" style="973" customWidth="1"/>
    <col min="13311" max="13312" width="3.44140625" style="973" customWidth="1"/>
    <col min="13313" max="13313" width="3.88671875" style="973" customWidth="1"/>
    <col min="13314" max="13314" width="31.88671875" style="973" customWidth="1"/>
    <col min="13315" max="13315" width="26.5546875" style="973" customWidth="1"/>
    <col min="13316" max="13316" width="27.6640625" style="973" customWidth="1"/>
    <col min="13317" max="13317" width="24.109375" style="973" customWidth="1"/>
    <col min="13318" max="13318" width="22" style="973" customWidth="1"/>
    <col min="13319" max="13319" width="20.88671875" style="973" customWidth="1"/>
    <col min="13320" max="13320" width="37.5546875" style="973" customWidth="1"/>
    <col min="13321" max="13564" width="9.109375" style="973"/>
    <col min="13565" max="13566" width="3.5546875" style="973" customWidth="1"/>
    <col min="13567" max="13568" width="3.44140625" style="973" customWidth="1"/>
    <col min="13569" max="13569" width="3.88671875" style="973" customWidth="1"/>
    <col min="13570" max="13570" width="31.88671875" style="973" customWidth="1"/>
    <col min="13571" max="13571" width="26.5546875" style="973" customWidth="1"/>
    <col min="13572" max="13572" width="27.6640625" style="973" customWidth="1"/>
    <col min="13573" max="13573" width="24.109375" style="973" customWidth="1"/>
    <col min="13574" max="13574" width="22" style="973" customWidth="1"/>
    <col min="13575" max="13575" width="20.88671875" style="973" customWidth="1"/>
    <col min="13576" max="13576" width="37.5546875" style="973" customWidth="1"/>
    <col min="13577" max="13820" width="9.109375" style="973"/>
    <col min="13821" max="13822" width="3.5546875" style="973" customWidth="1"/>
    <col min="13823" max="13824" width="3.44140625" style="973" customWidth="1"/>
    <col min="13825" max="13825" width="3.88671875" style="973" customWidth="1"/>
    <col min="13826" max="13826" width="31.88671875" style="973" customWidth="1"/>
    <col min="13827" max="13827" width="26.5546875" style="973" customWidth="1"/>
    <col min="13828" max="13828" width="27.6640625" style="973" customWidth="1"/>
    <col min="13829" max="13829" width="24.109375" style="973" customWidth="1"/>
    <col min="13830" max="13830" width="22" style="973" customWidth="1"/>
    <col min="13831" max="13831" width="20.88671875" style="973" customWidth="1"/>
    <col min="13832" max="13832" width="37.5546875" style="973" customWidth="1"/>
    <col min="13833" max="14076" width="9.109375" style="973"/>
    <col min="14077" max="14078" width="3.5546875" style="973" customWidth="1"/>
    <col min="14079" max="14080" width="3.44140625" style="973" customWidth="1"/>
    <col min="14081" max="14081" width="3.88671875" style="973" customWidth="1"/>
    <col min="14082" max="14082" width="31.88671875" style="973" customWidth="1"/>
    <col min="14083" max="14083" width="26.5546875" style="973" customWidth="1"/>
    <col min="14084" max="14084" width="27.6640625" style="973" customWidth="1"/>
    <col min="14085" max="14085" width="24.109375" style="973" customWidth="1"/>
    <col min="14086" max="14086" width="22" style="973" customWidth="1"/>
    <col min="14087" max="14087" width="20.88671875" style="973" customWidth="1"/>
    <col min="14088" max="14088" width="37.5546875" style="973" customWidth="1"/>
    <col min="14089" max="14332" width="9.109375" style="973"/>
    <col min="14333" max="14334" width="3.5546875" style="973" customWidth="1"/>
    <col min="14335" max="14336" width="3.44140625" style="973" customWidth="1"/>
    <col min="14337" max="14337" width="3.88671875" style="973" customWidth="1"/>
    <col min="14338" max="14338" width="31.88671875" style="973" customWidth="1"/>
    <col min="14339" max="14339" width="26.5546875" style="973" customWidth="1"/>
    <col min="14340" max="14340" width="27.6640625" style="973" customWidth="1"/>
    <col min="14341" max="14341" width="24.109375" style="973" customWidth="1"/>
    <col min="14342" max="14342" width="22" style="973" customWidth="1"/>
    <col min="14343" max="14343" width="20.88671875" style="973" customWidth="1"/>
    <col min="14344" max="14344" width="37.5546875" style="973" customWidth="1"/>
    <col min="14345" max="14588" width="9.109375" style="973"/>
    <col min="14589" max="14590" width="3.5546875" style="973" customWidth="1"/>
    <col min="14591" max="14592" width="3.44140625" style="973" customWidth="1"/>
    <col min="14593" max="14593" width="3.88671875" style="973" customWidth="1"/>
    <col min="14594" max="14594" width="31.88671875" style="973" customWidth="1"/>
    <col min="14595" max="14595" width="26.5546875" style="973" customWidth="1"/>
    <col min="14596" max="14596" width="27.6640625" style="973" customWidth="1"/>
    <col min="14597" max="14597" width="24.109375" style="973" customWidth="1"/>
    <col min="14598" max="14598" width="22" style="973" customWidth="1"/>
    <col min="14599" max="14599" width="20.88671875" style="973" customWidth="1"/>
    <col min="14600" max="14600" width="37.5546875" style="973" customWidth="1"/>
    <col min="14601" max="14844" width="9.109375" style="973"/>
    <col min="14845" max="14846" width="3.5546875" style="973" customWidth="1"/>
    <col min="14847" max="14848" width="3.44140625" style="973" customWidth="1"/>
    <col min="14849" max="14849" width="3.88671875" style="973" customWidth="1"/>
    <col min="14850" max="14850" width="31.88671875" style="973" customWidth="1"/>
    <col min="14851" max="14851" width="26.5546875" style="973" customWidth="1"/>
    <col min="14852" max="14852" width="27.6640625" style="973" customWidth="1"/>
    <col min="14853" max="14853" width="24.109375" style="973" customWidth="1"/>
    <col min="14854" max="14854" width="22" style="973" customWidth="1"/>
    <col min="14855" max="14855" width="20.88671875" style="973" customWidth="1"/>
    <col min="14856" max="14856" width="37.5546875" style="973" customWidth="1"/>
    <col min="14857" max="15100" width="9.109375" style="973"/>
    <col min="15101" max="15102" width="3.5546875" style="973" customWidth="1"/>
    <col min="15103" max="15104" width="3.44140625" style="973" customWidth="1"/>
    <col min="15105" max="15105" width="3.88671875" style="973" customWidth="1"/>
    <col min="15106" max="15106" width="31.88671875" style="973" customWidth="1"/>
    <col min="15107" max="15107" width="26.5546875" style="973" customWidth="1"/>
    <col min="15108" max="15108" width="27.6640625" style="973" customWidth="1"/>
    <col min="15109" max="15109" width="24.109375" style="973" customWidth="1"/>
    <col min="15110" max="15110" width="22" style="973" customWidth="1"/>
    <col min="15111" max="15111" width="20.88671875" style="973" customWidth="1"/>
    <col min="15112" max="15112" width="37.5546875" style="973" customWidth="1"/>
    <col min="15113" max="15356" width="9.109375" style="973"/>
    <col min="15357" max="15358" width="3.5546875" style="973" customWidth="1"/>
    <col min="15359" max="15360" width="3.44140625" style="973" customWidth="1"/>
    <col min="15361" max="15361" width="3.88671875" style="973" customWidth="1"/>
    <col min="15362" max="15362" width="31.88671875" style="973" customWidth="1"/>
    <col min="15363" max="15363" width="26.5546875" style="973" customWidth="1"/>
    <col min="15364" max="15364" width="27.6640625" style="973" customWidth="1"/>
    <col min="15365" max="15365" width="24.109375" style="973" customWidth="1"/>
    <col min="15366" max="15366" width="22" style="973" customWidth="1"/>
    <col min="15367" max="15367" width="20.88671875" style="973" customWidth="1"/>
    <col min="15368" max="15368" width="37.5546875" style="973" customWidth="1"/>
    <col min="15369" max="15612" width="9.109375" style="973"/>
    <col min="15613" max="15614" width="3.5546875" style="973" customWidth="1"/>
    <col min="15615" max="15616" width="3.44140625" style="973" customWidth="1"/>
    <col min="15617" max="15617" width="3.88671875" style="973" customWidth="1"/>
    <col min="15618" max="15618" width="31.88671875" style="973" customWidth="1"/>
    <col min="15619" max="15619" width="26.5546875" style="973" customWidth="1"/>
    <col min="15620" max="15620" width="27.6640625" style="973" customWidth="1"/>
    <col min="15621" max="15621" width="24.109375" style="973" customWidth="1"/>
    <col min="15622" max="15622" width="22" style="973" customWidth="1"/>
    <col min="15623" max="15623" width="20.88671875" style="973" customWidth="1"/>
    <col min="15624" max="15624" width="37.5546875" style="973" customWidth="1"/>
    <col min="15625" max="15868" width="9.109375" style="973"/>
    <col min="15869" max="15870" width="3.5546875" style="973" customWidth="1"/>
    <col min="15871" max="15872" width="3.44140625" style="973" customWidth="1"/>
    <col min="15873" max="15873" width="3.88671875" style="973" customWidth="1"/>
    <col min="15874" max="15874" width="31.88671875" style="973" customWidth="1"/>
    <col min="15875" max="15875" width="26.5546875" style="973" customWidth="1"/>
    <col min="15876" max="15876" width="27.6640625" style="973" customWidth="1"/>
    <col min="15877" max="15877" width="24.109375" style="973" customWidth="1"/>
    <col min="15878" max="15878" width="22" style="973" customWidth="1"/>
    <col min="15879" max="15879" width="20.88671875" style="973" customWidth="1"/>
    <col min="15880" max="15880" width="37.5546875" style="973" customWidth="1"/>
    <col min="15881" max="16124" width="9.109375" style="973"/>
    <col min="16125" max="16126" width="3.5546875" style="973" customWidth="1"/>
    <col min="16127" max="16128" width="3.44140625" style="973" customWidth="1"/>
    <col min="16129" max="16129" width="3.88671875" style="973" customWidth="1"/>
    <col min="16130" max="16130" width="31.88671875" style="973" customWidth="1"/>
    <col min="16131" max="16131" width="26.5546875" style="973" customWidth="1"/>
    <col min="16132" max="16132" width="27.6640625" style="973" customWidth="1"/>
    <col min="16133" max="16133" width="24.109375" style="973" customWidth="1"/>
    <col min="16134" max="16134" width="22" style="973" customWidth="1"/>
    <col min="16135" max="16135" width="20.88671875" style="973" customWidth="1"/>
    <col min="16136" max="16136" width="37.5546875" style="973" customWidth="1"/>
    <col min="16137" max="16384" width="9.109375" style="973"/>
  </cols>
  <sheetData>
    <row r="1" spans="1:7" s="2391" customFormat="1" ht="13.8" x14ac:dyDescent="0.25">
      <c r="A1" s="8995" t="s">
        <v>3197</v>
      </c>
      <c r="B1" s="8995"/>
      <c r="C1" s="8995"/>
      <c r="D1" s="8995"/>
      <c r="E1" s="8995"/>
      <c r="F1" s="8995"/>
      <c r="G1" s="8995"/>
    </row>
    <row r="2" spans="1:7" s="2391" customFormat="1" ht="22.5" customHeight="1" thickBot="1" x14ac:dyDescent="0.3">
      <c r="A2" s="8996" t="s">
        <v>1926</v>
      </c>
      <c r="B2" s="8996"/>
      <c r="C2" s="8996"/>
      <c r="D2" s="8996"/>
      <c r="E2" s="8996"/>
      <c r="F2" s="8996"/>
      <c r="G2" s="8996"/>
    </row>
    <row r="3" spans="1:7" ht="25.5" customHeight="1" x14ac:dyDescent="0.25">
      <c r="A3" s="8997" t="s">
        <v>59</v>
      </c>
      <c r="B3" s="8998"/>
      <c r="C3" s="9001" t="s">
        <v>60</v>
      </c>
      <c r="D3" s="9003" t="s">
        <v>62</v>
      </c>
      <c r="E3" s="9004"/>
      <c r="F3" s="9005" t="s">
        <v>63</v>
      </c>
      <c r="G3" s="9007" t="s">
        <v>3387</v>
      </c>
    </row>
    <row r="4" spans="1:7" ht="23.25" customHeight="1" thickBot="1" x14ac:dyDescent="0.3">
      <c r="A4" s="8999"/>
      <c r="B4" s="9000"/>
      <c r="C4" s="9002"/>
      <c r="D4" s="921" t="s">
        <v>65</v>
      </c>
      <c r="E4" s="4404" t="s">
        <v>66</v>
      </c>
      <c r="F4" s="9006"/>
      <c r="G4" s="9008"/>
    </row>
    <row r="5" spans="1:7" ht="23.25" hidden="1" customHeight="1" thickTop="1" thickBot="1" x14ac:dyDescent="0.3">
      <c r="A5" s="922"/>
      <c r="B5" s="923"/>
      <c r="C5" s="924"/>
      <c r="D5" s="925"/>
      <c r="E5" s="926"/>
      <c r="F5" s="927"/>
      <c r="G5" s="928"/>
    </row>
    <row r="6" spans="1:7" ht="12" customHeight="1" thickTop="1" x14ac:dyDescent="0.25">
      <c r="A6" s="8991">
        <v>1</v>
      </c>
      <c r="B6" s="8992"/>
      <c r="C6" s="929">
        <v>2</v>
      </c>
      <c r="D6" s="6185">
        <v>3</v>
      </c>
      <c r="E6" s="6185">
        <v>4</v>
      </c>
      <c r="F6" s="6185">
        <v>5</v>
      </c>
      <c r="G6" s="930">
        <v>7</v>
      </c>
    </row>
    <row r="7" spans="1:7" ht="12" customHeight="1" x14ac:dyDescent="0.25">
      <c r="A7" s="931"/>
      <c r="B7" s="932"/>
      <c r="C7" s="933"/>
      <c r="D7" s="932"/>
      <c r="E7" s="932"/>
      <c r="F7" s="932"/>
      <c r="G7" s="934"/>
    </row>
    <row r="8" spans="1:7" ht="12" customHeight="1" x14ac:dyDescent="0.25">
      <c r="A8" s="4405"/>
      <c r="B8" s="4406"/>
      <c r="C8" s="4407" t="s">
        <v>68</v>
      </c>
      <c r="D8" s="4406"/>
      <c r="E8" s="4406"/>
      <c r="F8" s="4406"/>
      <c r="G8" s="4408">
        <f>G9</f>
        <v>9924004400</v>
      </c>
    </row>
    <row r="9" spans="1:7" ht="26.4" x14ac:dyDescent="0.25">
      <c r="A9" s="931"/>
      <c r="B9" s="932"/>
      <c r="C9" s="935" t="s">
        <v>3880</v>
      </c>
      <c r="D9" s="936" t="s">
        <v>3659</v>
      </c>
      <c r="E9" s="932"/>
      <c r="F9" s="932"/>
      <c r="G9" s="4409">
        <v>9924004400</v>
      </c>
    </row>
    <row r="10" spans="1:7" ht="12" customHeight="1" x14ac:dyDescent="0.25">
      <c r="A10" s="931"/>
      <c r="B10" s="932"/>
      <c r="C10" s="933"/>
      <c r="D10" s="932"/>
      <c r="E10" s="932"/>
      <c r="F10" s="932"/>
      <c r="G10" s="934"/>
    </row>
    <row r="11" spans="1:7" ht="12" customHeight="1" x14ac:dyDescent="0.25">
      <c r="A11" s="931"/>
      <c r="B11" s="932"/>
      <c r="C11" s="937" t="s">
        <v>71</v>
      </c>
      <c r="D11" s="932"/>
      <c r="E11" s="932"/>
      <c r="F11" s="932"/>
      <c r="G11" s="934"/>
    </row>
    <row r="12" spans="1:7" ht="31.5" customHeight="1" x14ac:dyDescent="0.25">
      <c r="A12" s="931"/>
      <c r="B12" s="932"/>
      <c r="C12" s="938" t="s">
        <v>1927</v>
      </c>
      <c r="D12" s="932"/>
      <c r="E12" s="932"/>
      <c r="F12" s="932"/>
      <c r="G12" s="4410">
        <f>G14+G29+G38+G41+G45+G59+G77+G91+G101+G111+G36</f>
        <v>15506360000</v>
      </c>
    </row>
    <row r="13" spans="1:7" ht="15" customHeight="1" x14ac:dyDescent="0.25">
      <c r="A13" s="4411" t="s">
        <v>67</v>
      </c>
      <c r="B13" s="4412"/>
      <c r="C13" s="4413"/>
      <c r="D13" s="4412"/>
      <c r="E13" s="4412"/>
      <c r="F13" s="4412"/>
      <c r="G13" s="4414"/>
    </row>
    <row r="14" spans="1:7" ht="26.25" customHeight="1" thickBot="1" x14ac:dyDescent="0.3">
      <c r="A14" s="4415" t="s">
        <v>67</v>
      </c>
      <c r="B14" s="4416"/>
      <c r="C14" s="4417" t="s">
        <v>73</v>
      </c>
      <c r="D14" s="4417"/>
      <c r="E14" s="4418"/>
      <c r="F14" s="4418"/>
      <c r="G14" s="4419">
        <f>SUM(G15:G28)</f>
        <v>1531964000</v>
      </c>
    </row>
    <row r="15" spans="1:7" ht="43.5" customHeight="1" thickTop="1" x14ac:dyDescent="0.25">
      <c r="A15" s="939"/>
      <c r="B15" s="940" t="s">
        <v>67</v>
      </c>
      <c r="C15" s="941" t="s">
        <v>74</v>
      </c>
      <c r="D15" s="942" t="s">
        <v>4726</v>
      </c>
      <c r="E15" s="943" t="s">
        <v>1928</v>
      </c>
      <c r="F15" s="944" t="s">
        <v>7021</v>
      </c>
      <c r="G15" s="945">
        <v>4344000</v>
      </c>
    </row>
    <row r="16" spans="1:7" ht="43.5" customHeight="1" x14ac:dyDescent="0.25">
      <c r="A16" s="946"/>
      <c r="B16" s="947" t="s">
        <v>72</v>
      </c>
      <c r="C16" s="948" t="s">
        <v>4727</v>
      </c>
      <c r="D16" s="949" t="s">
        <v>1930</v>
      </c>
      <c r="E16" s="943" t="s">
        <v>1928</v>
      </c>
      <c r="F16" s="950" t="s">
        <v>276</v>
      </c>
      <c r="G16" s="951">
        <v>250000000</v>
      </c>
    </row>
    <row r="17" spans="1:8" ht="43.5" customHeight="1" x14ac:dyDescent="0.25">
      <c r="A17" s="946"/>
      <c r="B17" s="947" t="s">
        <v>139</v>
      </c>
      <c r="C17" s="948" t="s">
        <v>677</v>
      </c>
      <c r="D17" s="949" t="s">
        <v>4728</v>
      </c>
      <c r="E17" s="943" t="s">
        <v>1928</v>
      </c>
      <c r="F17" s="952" t="s">
        <v>4729</v>
      </c>
      <c r="G17" s="4420">
        <v>0</v>
      </c>
    </row>
    <row r="18" spans="1:8" ht="43.5" customHeight="1" x14ac:dyDescent="0.25">
      <c r="A18" s="946"/>
      <c r="B18" s="947" t="s">
        <v>185</v>
      </c>
      <c r="C18" s="948" t="s">
        <v>89</v>
      </c>
      <c r="D18" s="949" t="s">
        <v>1932</v>
      </c>
      <c r="E18" s="943" t="s">
        <v>1931</v>
      </c>
      <c r="F18" s="952" t="s">
        <v>1933</v>
      </c>
      <c r="G18" s="951">
        <v>64000000</v>
      </c>
    </row>
    <row r="19" spans="1:8" ht="43.5" customHeight="1" x14ac:dyDescent="0.25">
      <c r="A19" s="946"/>
      <c r="B19" s="947" t="s">
        <v>281</v>
      </c>
      <c r="C19" s="948" t="s">
        <v>282</v>
      </c>
      <c r="D19" s="949" t="s">
        <v>1934</v>
      </c>
      <c r="E19" s="943" t="s">
        <v>1928</v>
      </c>
      <c r="F19" s="952" t="s">
        <v>7022</v>
      </c>
      <c r="G19" s="951">
        <v>74000000</v>
      </c>
    </row>
    <row r="20" spans="1:8" ht="39.6" x14ac:dyDescent="0.25">
      <c r="A20" s="946"/>
      <c r="B20" s="947" t="s">
        <v>283</v>
      </c>
      <c r="C20" s="948" t="s">
        <v>1935</v>
      </c>
      <c r="D20" s="949" t="s">
        <v>1936</v>
      </c>
      <c r="E20" s="943" t="s">
        <v>1928</v>
      </c>
      <c r="F20" s="952" t="s">
        <v>7023</v>
      </c>
      <c r="G20" s="951">
        <v>15000000</v>
      </c>
    </row>
    <row r="21" spans="1:8" ht="42" customHeight="1" x14ac:dyDescent="0.25">
      <c r="A21" s="946"/>
      <c r="B21" s="953" t="s">
        <v>399</v>
      </c>
      <c r="C21" s="948" t="s">
        <v>4730</v>
      </c>
      <c r="D21" s="949" t="s">
        <v>1937</v>
      </c>
      <c r="E21" s="943" t="s">
        <v>1928</v>
      </c>
      <c r="F21" s="952" t="s">
        <v>7024</v>
      </c>
      <c r="G21" s="951">
        <v>22000000</v>
      </c>
    </row>
    <row r="22" spans="1:8" ht="39.6" x14ac:dyDescent="0.25">
      <c r="A22" s="946"/>
      <c r="B22" s="947" t="s">
        <v>285</v>
      </c>
      <c r="C22" s="948" t="s">
        <v>1938</v>
      </c>
      <c r="D22" s="949" t="s">
        <v>1939</v>
      </c>
      <c r="E22" s="943" t="s">
        <v>1928</v>
      </c>
      <c r="F22" s="952" t="s">
        <v>7025</v>
      </c>
      <c r="G22" s="951">
        <v>7920000</v>
      </c>
    </row>
    <row r="23" spans="1:8" ht="36" customHeight="1" x14ac:dyDescent="0.25">
      <c r="A23" s="946"/>
      <c r="B23" s="947" t="s">
        <v>286</v>
      </c>
      <c r="C23" s="948" t="s">
        <v>287</v>
      </c>
      <c r="D23" s="949" t="s">
        <v>1940</v>
      </c>
      <c r="E23" s="943" t="s">
        <v>1928</v>
      </c>
      <c r="F23" s="952" t="s">
        <v>7026</v>
      </c>
      <c r="G23" s="951">
        <v>166000000</v>
      </c>
    </row>
    <row r="24" spans="1:8" ht="40.5" customHeight="1" x14ac:dyDescent="0.25">
      <c r="A24" s="946"/>
      <c r="B24" s="947" t="s">
        <v>288</v>
      </c>
      <c r="C24" s="948" t="s">
        <v>4731</v>
      </c>
      <c r="D24" s="949" t="s">
        <v>1941</v>
      </c>
      <c r="E24" s="943" t="s">
        <v>1928</v>
      </c>
      <c r="F24" s="952" t="s">
        <v>7027</v>
      </c>
      <c r="G24" s="951">
        <v>498600000</v>
      </c>
    </row>
    <row r="25" spans="1:8" ht="39.6" x14ac:dyDescent="0.25">
      <c r="A25" s="946"/>
      <c r="B25" s="953" t="s">
        <v>154</v>
      </c>
      <c r="C25" s="948" t="s">
        <v>2847</v>
      </c>
      <c r="D25" s="954" t="s">
        <v>1942</v>
      </c>
      <c r="E25" s="943" t="s">
        <v>1928</v>
      </c>
      <c r="F25" s="955" t="s">
        <v>7028</v>
      </c>
      <c r="G25" s="951">
        <v>240500000</v>
      </c>
      <c r="H25" s="920">
        <f>216/12</f>
        <v>18</v>
      </c>
    </row>
    <row r="26" spans="1:8" ht="47.25" customHeight="1" x14ac:dyDescent="0.25">
      <c r="A26" s="956"/>
      <c r="B26" s="953" t="s">
        <v>167</v>
      </c>
      <c r="C26" s="948" t="s">
        <v>1123</v>
      </c>
      <c r="D26" s="949" t="s">
        <v>4732</v>
      </c>
      <c r="E26" s="943" t="s">
        <v>1928</v>
      </c>
      <c r="F26" s="952" t="s">
        <v>4733</v>
      </c>
      <c r="G26" s="951">
        <v>35000000</v>
      </c>
    </row>
    <row r="27" spans="1:8" s="1958" customFormat="1" ht="47.25" customHeight="1" x14ac:dyDescent="0.25">
      <c r="A27" s="1959"/>
      <c r="B27" s="953" t="s">
        <v>307</v>
      </c>
      <c r="C27" s="948" t="s">
        <v>3388</v>
      </c>
      <c r="D27" s="4421" t="s">
        <v>4734</v>
      </c>
      <c r="E27" s="2362" t="s">
        <v>1928</v>
      </c>
      <c r="F27" s="2363" t="s">
        <v>3391</v>
      </c>
      <c r="G27" s="951">
        <v>98900000</v>
      </c>
      <c r="H27" s="972"/>
    </row>
    <row r="28" spans="1:8" ht="47.25" customHeight="1" x14ac:dyDescent="0.25">
      <c r="A28" s="958"/>
      <c r="B28" s="959" t="s">
        <v>706</v>
      </c>
      <c r="C28" s="960" t="s">
        <v>3756</v>
      </c>
      <c r="D28" s="961" t="s">
        <v>4735</v>
      </c>
      <c r="E28" s="943" t="s">
        <v>1928</v>
      </c>
      <c r="F28" s="962" t="s">
        <v>4031</v>
      </c>
      <c r="G28" s="963">
        <v>55700000</v>
      </c>
    </row>
    <row r="29" spans="1:8" ht="43.5" customHeight="1" x14ac:dyDescent="0.25">
      <c r="A29" s="4422">
        <v>2</v>
      </c>
      <c r="B29" s="4423"/>
      <c r="C29" s="4417" t="s">
        <v>108</v>
      </c>
      <c r="D29" s="4424"/>
      <c r="E29" s="4425"/>
      <c r="F29" s="4426"/>
      <c r="G29" s="4427">
        <f>SUM(G30:G35)</f>
        <v>640860000</v>
      </c>
    </row>
    <row r="30" spans="1:8" ht="36.75" customHeight="1" x14ac:dyDescent="0.25">
      <c r="A30" s="946"/>
      <c r="B30" s="4428" t="s">
        <v>81</v>
      </c>
      <c r="C30" s="964" t="s">
        <v>688</v>
      </c>
      <c r="D30" s="949" t="s">
        <v>1224</v>
      </c>
      <c r="E30" s="943" t="s">
        <v>1928</v>
      </c>
      <c r="F30" s="952" t="s">
        <v>7029</v>
      </c>
      <c r="G30" s="965">
        <v>81850000</v>
      </c>
    </row>
    <row r="31" spans="1:8" ht="82.5" customHeight="1" x14ac:dyDescent="0.25">
      <c r="A31" s="966"/>
      <c r="B31" s="4428" t="s">
        <v>119</v>
      </c>
      <c r="C31" s="964" t="s">
        <v>4736</v>
      </c>
      <c r="D31" s="967" t="s">
        <v>1943</v>
      </c>
      <c r="E31" s="943" t="s">
        <v>1928</v>
      </c>
      <c r="F31" s="944" t="s">
        <v>7030</v>
      </c>
      <c r="G31" s="968">
        <v>16000000</v>
      </c>
    </row>
    <row r="32" spans="1:8" ht="36.75" customHeight="1" x14ac:dyDescent="0.25">
      <c r="A32" s="946"/>
      <c r="B32" s="4428" t="s">
        <v>185</v>
      </c>
      <c r="C32" s="964" t="s">
        <v>4737</v>
      </c>
      <c r="D32" s="949" t="s">
        <v>1944</v>
      </c>
      <c r="E32" s="943" t="s">
        <v>1928</v>
      </c>
      <c r="F32" s="950" t="s">
        <v>457</v>
      </c>
      <c r="G32" s="969">
        <v>159260000</v>
      </c>
    </row>
    <row r="33" spans="1:8" ht="38.25" customHeight="1" x14ac:dyDescent="0.25">
      <c r="A33" s="946"/>
      <c r="B33" s="970" t="s">
        <v>290</v>
      </c>
      <c r="C33" s="964" t="s">
        <v>4738</v>
      </c>
      <c r="D33" s="949" t="s">
        <v>731</v>
      </c>
      <c r="E33" s="943" t="s">
        <v>4739</v>
      </c>
      <c r="F33" s="950" t="s">
        <v>457</v>
      </c>
      <c r="G33" s="971">
        <v>120000000</v>
      </c>
      <c r="H33" s="972"/>
    </row>
    <row r="34" spans="1:8" ht="44.25" customHeight="1" x14ac:dyDescent="0.25">
      <c r="A34" s="946"/>
      <c r="B34" s="970" t="s">
        <v>295</v>
      </c>
      <c r="C34" s="974" t="s">
        <v>691</v>
      </c>
      <c r="D34" s="949" t="s">
        <v>1946</v>
      </c>
      <c r="E34" s="943" t="s">
        <v>4740</v>
      </c>
      <c r="F34" s="950" t="s">
        <v>1947</v>
      </c>
      <c r="G34" s="968">
        <v>207250000</v>
      </c>
    </row>
    <row r="35" spans="1:8" ht="46.5" customHeight="1" x14ac:dyDescent="0.25">
      <c r="A35" s="958"/>
      <c r="B35" s="970" t="s">
        <v>307</v>
      </c>
      <c r="C35" s="2364" t="s">
        <v>4741</v>
      </c>
      <c r="D35" s="954" t="s">
        <v>1949</v>
      </c>
      <c r="E35" s="2365" t="s">
        <v>4739</v>
      </c>
      <c r="F35" s="988" t="s">
        <v>472</v>
      </c>
      <c r="G35" s="2366">
        <v>56500000</v>
      </c>
    </row>
    <row r="36" spans="1:8" s="2368" customFormat="1" ht="46.5" customHeight="1" x14ac:dyDescent="0.25">
      <c r="A36" s="4415" t="s">
        <v>109</v>
      </c>
      <c r="B36" s="4429"/>
      <c r="C36" s="4430" t="s">
        <v>362</v>
      </c>
      <c r="D36" s="4431"/>
      <c r="E36" s="4432"/>
      <c r="F36" s="4416"/>
      <c r="G36" s="4433">
        <f>G37</f>
        <v>62000000</v>
      </c>
      <c r="H36" s="2367"/>
    </row>
    <row r="37" spans="1:8" ht="46.5" customHeight="1" x14ac:dyDescent="0.25">
      <c r="A37" s="966"/>
      <c r="B37" s="2369" t="s">
        <v>72</v>
      </c>
      <c r="C37" s="2370" t="s">
        <v>694</v>
      </c>
      <c r="D37" s="967" t="s">
        <v>7031</v>
      </c>
      <c r="E37" s="943" t="s">
        <v>7032</v>
      </c>
      <c r="F37" s="990" t="s">
        <v>7033</v>
      </c>
      <c r="G37" s="2371">
        <v>62000000</v>
      </c>
    </row>
    <row r="38" spans="1:8" s="1958" customFormat="1" ht="33" customHeight="1" x14ac:dyDescent="0.25">
      <c r="A38" s="4434" t="s">
        <v>114</v>
      </c>
      <c r="B38" s="4435"/>
      <c r="C38" s="4430" t="s">
        <v>459</v>
      </c>
      <c r="D38" s="4436"/>
      <c r="E38" s="4437"/>
      <c r="F38" s="4438"/>
      <c r="G38" s="4439">
        <f>SUM(G39:G40)</f>
        <v>15000000</v>
      </c>
      <c r="H38" s="972"/>
    </row>
    <row r="39" spans="1:8" s="1958" customFormat="1" ht="30.75" customHeight="1" x14ac:dyDescent="0.25">
      <c r="A39" s="1959"/>
      <c r="B39" s="1954" t="s">
        <v>67</v>
      </c>
      <c r="C39" s="4440" t="s">
        <v>329</v>
      </c>
      <c r="D39" s="4440" t="s">
        <v>8482</v>
      </c>
      <c r="E39" s="977" t="s">
        <v>1951</v>
      </c>
      <c r="F39" s="978" t="s">
        <v>6863</v>
      </c>
      <c r="G39" s="4441">
        <v>15000000</v>
      </c>
      <c r="H39" s="972"/>
    </row>
    <row r="40" spans="1:8" s="976" customFormat="1" ht="60" hidden="1" customHeight="1" x14ac:dyDescent="0.25">
      <c r="A40" s="979" t="s">
        <v>67</v>
      </c>
      <c r="B40" s="980">
        <v>1</v>
      </c>
      <c r="C40" s="4442" t="s">
        <v>1523</v>
      </c>
      <c r="D40" s="4443" t="s">
        <v>1950</v>
      </c>
      <c r="E40" s="977" t="s">
        <v>1951</v>
      </c>
      <c r="F40" s="978" t="s">
        <v>1952</v>
      </c>
      <c r="G40" s="4441"/>
      <c r="H40" s="975"/>
    </row>
    <row r="41" spans="1:8" ht="38.25" customHeight="1" x14ac:dyDescent="0.25">
      <c r="A41" s="4415" t="s">
        <v>139</v>
      </c>
      <c r="B41" s="4444"/>
      <c r="C41" s="4417" t="s">
        <v>1953</v>
      </c>
      <c r="D41" s="4445"/>
      <c r="E41" s="4446"/>
      <c r="F41" s="4416"/>
      <c r="G41" s="4447">
        <f>SUM(G42:G44)</f>
        <v>5000000</v>
      </c>
    </row>
    <row r="42" spans="1:8" s="1958" customFormat="1" ht="36" customHeight="1" x14ac:dyDescent="0.25">
      <c r="A42" s="1953"/>
      <c r="B42" s="1954" t="s">
        <v>67</v>
      </c>
      <c r="C42" s="1955" t="s">
        <v>971</v>
      </c>
      <c r="D42" s="1010" t="s">
        <v>1954</v>
      </c>
      <c r="E42" s="1956" t="s">
        <v>1929</v>
      </c>
      <c r="F42" s="1957" t="s">
        <v>1955</v>
      </c>
      <c r="G42" s="4448">
        <v>5000000</v>
      </c>
      <c r="H42" s="972"/>
    </row>
    <row r="43" spans="1:8" ht="42.75" hidden="1" customHeight="1" x14ac:dyDescent="0.25">
      <c r="A43" s="946" t="s">
        <v>67</v>
      </c>
      <c r="B43" s="984">
        <v>1</v>
      </c>
      <c r="C43" s="985" t="s">
        <v>1956</v>
      </c>
      <c r="D43" s="949" t="s">
        <v>1957</v>
      </c>
      <c r="E43" s="983" t="s">
        <v>1929</v>
      </c>
      <c r="F43" s="952" t="s">
        <v>1955</v>
      </c>
      <c r="G43" s="4449"/>
    </row>
    <row r="44" spans="1:8" ht="45.75" hidden="1" customHeight="1" x14ac:dyDescent="0.25">
      <c r="A44" s="956" t="s">
        <v>67</v>
      </c>
      <c r="B44" s="986">
        <v>1</v>
      </c>
      <c r="C44" s="987" t="s">
        <v>1958</v>
      </c>
      <c r="D44" s="954" t="s">
        <v>1959</v>
      </c>
      <c r="E44" s="983" t="s">
        <v>1929</v>
      </c>
      <c r="F44" s="988" t="s">
        <v>1952</v>
      </c>
      <c r="G44" s="4450"/>
    </row>
    <row r="45" spans="1:8" ht="46.5" customHeight="1" x14ac:dyDescent="0.25">
      <c r="A45" s="4434" t="s">
        <v>81</v>
      </c>
      <c r="B45" s="4435"/>
      <c r="C45" s="4451" t="s">
        <v>1960</v>
      </c>
      <c r="D45" s="4445"/>
      <c r="E45" s="4452"/>
      <c r="F45" s="4453"/>
      <c r="G45" s="4454">
        <f>SUM(G46:G49)</f>
        <v>5000000</v>
      </c>
    </row>
    <row r="46" spans="1:8" ht="39" customHeight="1" x14ac:dyDescent="0.25">
      <c r="A46" s="966"/>
      <c r="B46" s="981" t="s">
        <v>72</v>
      </c>
      <c r="C46" s="989" t="s">
        <v>379</v>
      </c>
      <c r="D46" s="967" t="s">
        <v>1961</v>
      </c>
      <c r="E46" s="983" t="s">
        <v>1929</v>
      </c>
      <c r="F46" s="990" t="s">
        <v>1955</v>
      </c>
      <c r="G46" s="4455">
        <v>5000000</v>
      </c>
    </row>
    <row r="47" spans="1:8" ht="60" hidden="1" customHeight="1" x14ac:dyDescent="0.25">
      <c r="A47" s="946" t="s">
        <v>67</v>
      </c>
      <c r="B47" s="984">
        <v>1</v>
      </c>
      <c r="C47" s="991" t="s">
        <v>1962</v>
      </c>
      <c r="D47" s="949" t="s">
        <v>1963</v>
      </c>
      <c r="E47" s="983" t="s">
        <v>1929</v>
      </c>
      <c r="F47" s="950" t="s">
        <v>1955</v>
      </c>
      <c r="G47" s="992"/>
    </row>
    <row r="48" spans="1:8" ht="69.75" hidden="1" customHeight="1" x14ac:dyDescent="0.25">
      <c r="A48" s="956" t="s">
        <v>67</v>
      </c>
      <c r="B48" s="986">
        <v>1</v>
      </c>
      <c r="C48" s="993" t="s">
        <v>1964</v>
      </c>
      <c r="D48" s="954" t="s">
        <v>1965</v>
      </c>
      <c r="E48" s="983" t="s">
        <v>1929</v>
      </c>
      <c r="F48" s="988" t="s">
        <v>1955</v>
      </c>
      <c r="G48" s="994"/>
    </row>
    <row r="49" spans="1:8" ht="69.75" hidden="1" customHeight="1" x14ac:dyDescent="0.25">
      <c r="A49" s="946" t="s">
        <v>67</v>
      </c>
      <c r="B49" s="984">
        <v>1</v>
      </c>
      <c r="C49" s="987" t="s">
        <v>1966</v>
      </c>
      <c r="D49" s="954" t="s">
        <v>1967</v>
      </c>
      <c r="E49" s="983" t="s">
        <v>1929</v>
      </c>
      <c r="F49" s="988" t="s">
        <v>1968</v>
      </c>
      <c r="G49" s="995"/>
    </row>
    <row r="50" spans="1:8" ht="51.75" hidden="1" customHeight="1" x14ac:dyDescent="0.25">
      <c r="A50" s="4422" t="s">
        <v>67</v>
      </c>
      <c r="B50" s="4444">
        <v>1</v>
      </c>
      <c r="C50" s="4417" t="s">
        <v>1969</v>
      </c>
      <c r="D50" s="4445"/>
      <c r="E50" s="4446"/>
      <c r="F50" s="4416"/>
      <c r="G50" s="4456">
        <f>SUM(G51:G52)</f>
        <v>0</v>
      </c>
    </row>
    <row r="51" spans="1:8" ht="46.5" hidden="1" customHeight="1" x14ac:dyDescent="0.25">
      <c r="A51" s="946" t="s">
        <v>67</v>
      </c>
      <c r="B51" s="996">
        <v>1</v>
      </c>
      <c r="C51" s="982" t="s">
        <v>1970</v>
      </c>
      <c r="D51" s="967" t="s">
        <v>1971</v>
      </c>
      <c r="E51" s="983" t="s">
        <v>1929</v>
      </c>
      <c r="F51" s="944" t="s">
        <v>238</v>
      </c>
      <c r="G51" s="995"/>
    </row>
    <row r="52" spans="1:8" ht="47.25" hidden="1" customHeight="1" x14ac:dyDescent="0.25">
      <c r="A52" s="956" t="s">
        <v>67</v>
      </c>
      <c r="B52" s="986">
        <v>1</v>
      </c>
      <c r="C52" s="987" t="s">
        <v>1972</v>
      </c>
      <c r="D52" s="954" t="s">
        <v>1973</v>
      </c>
      <c r="E52" s="983" t="s">
        <v>1929</v>
      </c>
      <c r="F52" s="955" t="s">
        <v>1947</v>
      </c>
      <c r="G52" s="994"/>
    </row>
    <row r="53" spans="1:8" ht="49.5" hidden="1" customHeight="1" x14ac:dyDescent="0.25">
      <c r="A53" s="956" t="s">
        <v>67</v>
      </c>
      <c r="B53" s="986">
        <v>1</v>
      </c>
      <c r="C53" s="993" t="s">
        <v>1975</v>
      </c>
      <c r="D53" s="954" t="s">
        <v>1976</v>
      </c>
      <c r="E53" s="997" t="s">
        <v>1977</v>
      </c>
      <c r="F53" s="988" t="s">
        <v>1955</v>
      </c>
      <c r="G53" s="994"/>
    </row>
    <row r="54" spans="1:8" ht="45.75" hidden="1" customHeight="1" x14ac:dyDescent="0.25">
      <c r="A54" s="4422" t="s">
        <v>67</v>
      </c>
      <c r="B54" s="4457">
        <v>1</v>
      </c>
      <c r="C54" s="4417" t="s">
        <v>337</v>
      </c>
      <c r="D54" s="4445"/>
      <c r="E54" s="4458"/>
      <c r="F54" s="4416"/>
      <c r="G54" s="4459"/>
    </row>
    <row r="55" spans="1:8" ht="46.5" hidden="1" customHeight="1" x14ac:dyDescent="0.25">
      <c r="A55" s="966" t="s">
        <v>67</v>
      </c>
      <c r="B55" s="998">
        <v>1</v>
      </c>
      <c r="C55" s="982" t="s">
        <v>1978</v>
      </c>
      <c r="D55" s="967" t="s">
        <v>1979</v>
      </c>
      <c r="E55" s="997" t="s">
        <v>1977</v>
      </c>
      <c r="F55" s="990" t="s">
        <v>335</v>
      </c>
      <c r="G55" s="995"/>
    </row>
    <row r="56" spans="1:8" ht="55.5" hidden="1" customHeight="1" x14ac:dyDescent="0.25">
      <c r="A56" s="956" t="s">
        <v>67</v>
      </c>
      <c r="B56" s="999">
        <v>1</v>
      </c>
      <c r="C56" s="987" t="s">
        <v>1980</v>
      </c>
      <c r="D56" s="954" t="s">
        <v>1981</v>
      </c>
      <c r="E56" s="983" t="s">
        <v>1974</v>
      </c>
      <c r="F56" s="988" t="s">
        <v>335</v>
      </c>
      <c r="G56" s="994"/>
    </row>
    <row r="57" spans="1:8" x14ac:dyDescent="0.25">
      <c r="A57" s="4422" t="s">
        <v>67</v>
      </c>
      <c r="B57" s="4444">
        <v>2</v>
      </c>
      <c r="C57" s="4460" t="s">
        <v>665</v>
      </c>
      <c r="D57" s="4461"/>
      <c r="E57" s="4446"/>
      <c r="F57" s="4462"/>
      <c r="G57" s="4463"/>
    </row>
    <row r="58" spans="1:8" x14ac:dyDescent="0.25">
      <c r="A58" s="4422" t="s">
        <v>67</v>
      </c>
      <c r="B58" s="4444">
        <v>2</v>
      </c>
      <c r="C58" s="4460" t="s">
        <v>1982</v>
      </c>
      <c r="D58" s="4461"/>
      <c r="E58" s="4446"/>
      <c r="F58" s="4462"/>
      <c r="G58" s="4463"/>
    </row>
    <row r="59" spans="1:8" ht="27" customHeight="1" x14ac:dyDescent="0.25">
      <c r="A59" s="4415" t="s">
        <v>349</v>
      </c>
      <c r="B59" s="4444"/>
      <c r="C59" s="4417" t="s">
        <v>1983</v>
      </c>
      <c r="D59" s="4445"/>
      <c r="E59" s="4464"/>
      <c r="F59" s="4416"/>
      <c r="G59" s="4465">
        <f>SUM(G60:G76)</f>
        <v>1181491000</v>
      </c>
    </row>
    <row r="60" spans="1:8" s="1958" customFormat="1" ht="27.75" customHeight="1" x14ac:dyDescent="0.25">
      <c r="A60" s="1959"/>
      <c r="B60" s="1960" t="s">
        <v>81</v>
      </c>
      <c r="C60" s="1961" t="s">
        <v>7034</v>
      </c>
      <c r="D60" s="1013" t="s">
        <v>7035</v>
      </c>
      <c r="E60" s="1962" t="s">
        <v>1986</v>
      </c>
      <c r="F60" s="1963"/>
      <c r="G60" s="4466">
        <v>225964000</v>
      </c>
      <c r="H60" s="972"/>
    </row>
    <row r="61" spans="1:8" s="1958" customFormat="1" ht="39.6" hidden="1" x14ac:dyDescent="0.25">
      <c r="A61" s="1959"/>
      <c r="B61" s="1960" t="s">
        <v>119</v>
      </c>
      <c r="C61" s="1964" t="s">
        <v>2813</v>
      </c>
      <c r="D61" s="1013" t="s">
        <v>4743</v>
      </c>
      <c r="E61" s="2372" t="s">
        <v>4744</v>
      </c>
      <c r="F61" s="1015" t="s">
        <v>7036</v>
      </c>
      <c r="G61" s="4466">
        <v>0</v>
      </c>
      <c r="H61" s="972"/>
    </row>
    <row r="62" spans="1:8" s="1958" customFormat="1" ht="36.9" customHeight="1" x14ac:dyDescent="0.25">
      <c r="A62" s="1959"/>
      <c r="B62" s="1960" t="s">
        <v>185</v>
      </c>
      <c r="C62" s="1964" t="s">
        <v>2814</v>
      </c>
      <c r="D62" s="1013" t="s">
        <v>4745</v>
      </c>
      <c r="E62" s="1962" t="s">
        <v>4746</v>
      </c>
      <c r="F62" s="1015" t="s">
        <v>2024</v>
      </c>
      <c r="G62" s="4466">
        <v>108160000</v>
      </c>
      <c r="H62" s="972"/>
    </row>
    <row r="63" spans="1:8" s="1958" customFormat="1" ht="36.9" customHeight="1" x14ac:dyDescent="0.25">
      <c r="A63" s="1959"/>
      <c r="B63" s="1960" t="s">
        <v>281</v>
      </c>
      <c r="C63" s="1964" t="s">
        <v>2815</v>
      </c>
      <c r="D63" s="1013" t="s">
        <v>4747</v>
      </c>
      <c r="E63" s="1962" t="s">
        <v>4748</v>
      </c>
      <c r="F63" s="1015" t="s">
        <v>2024</v>
      </c>
      <c r="G63" s="4466">
        <v>108256000</v>
      </c>
      <c r="H63" s="972"/>
    </row>
    <row r="64" spans="1:8" s="1958" customFormat="1" ht="36.9" customHeight="1" x14ac:dyDescent="0.25">
      <c r="A64" s="1959"/>
      <c r="B64" s="1960">
        <v>12</v>
      </c>
      <c r="C64" s="1964" t="s">
        <v>7037</v>
      </c>
      <c r="D64" s="1013" t="s">
        <v>7038</v>
      </c>
      <c r="E64" s="1962" t="s">
        <v>7039</v>
      </c>
      <c r="F64" s="1015" t="s">
        <v>7040</v>
      </c>
      <c r="G64" s="4466">
        <v>50940000</v>
      </c>
      <c r="H64" s="972"/>
    </row>
    <row r="65" spans="1:8" s="1958" customFormat="1" ht="36.9" customHeight="1" x14ac:dyDescent="0.25">
      <c r="A65" s="1959"/>
      <c r="B65" s="1960">
        <v>13</v>
      </c>
      <c r="C65" s="1964" t="s">
        <v>8483</v>
      </c>
      <c r="D65" s="1013" t="s">
        <v>8484</v>
      </c>
      <c r="E65" s="1962" t="s">
        <v>7043</v>
      </c>
      <c r="F65" s="1015" t="s">
        <v>7040</v>
      </c>
      <c r="G65" s="4466">
        <v>54572000</v>
      </c>
      <c r="H65" s="972"/>
    </row>
    <row r="66" spans="1:8" s="1958" customFormat="1" ht="36.9" customHeight="1" x14ac:dyDescent="0.25">
      <c r="A66" s="1959"/>
      <c r="B66" s="1960">
        <v>14</v>
      </c>
      <c r="C66" s="1964" t="s">
        <v>7041</v>
      </c>
      <c r="D66" s="1013" t="s">
        <v>7042</v>
      </c>
      <c r="E66" s="1962" t="s">
        <v>7043</v>
      </c>
      <c r="F66" s="1015" t="s">
        <v>7040</v>
      </c>
      <c r="G66" s="4466">
        <v>47827000</v>
      </c>
      <c r="H66" s="972"/>
    </row>
    <row r="67" spans="1:8" ht="36.9" customHeight="1" x14ac:dyDescent="0.25">
      <c r="A67" s="956"/>
      <c r="B67" s="1003" t="s">
        <v>286</v>
      </c>
      <c r="C67" s="4467" t="s">
        <v>4759</v>
      </c>
      <c r="D67" s="949" t="s">
        <v>4742</v>
      </c>
      <c r="E67" s="1001" t="s">
        <v>4757</v>
      </c>
      <c r="F67" s="950" t="s">
        <v>7044</v>
      </c>
      <c r="G67" s="4449">
        <v>70360000</v>
      </c>
    </row>
    <row r="68" spans="1:8" s="1958" customFormat="1" ht="36.9" customHeight="1" x14ac:dyDescent="0.25">
      <c r="A68" s="1959"/>
      <c r="B68" s="1960" t="s">
        <v>288</v>
      </c>
      <c r="C68" s="1964" t="s">
        <v>4752</v>
      </c>
      <c r="D68" s="1013" t="s">
        <v>4753</v>
      </c>
      <c r="E68" s="1962" t="s">
        <v>4751</v>
      </c>
      <c r="F68" s="1015" t="s">
        <v>7045</v>
      </c>
      <c r="G68" s="4466">
        <v>65412000</v>
      </c>
      <c r="H68" s="972"/>
    </row>
    <row r="69" spans="1:8" s="1958" customFormat="1" ht="36.9" hidden="1" customHeight="1" x14ac:dyDescent="0.25">
      <c r="A69" s="1959"/>
      <c r="B69" s="1960">
        <v>19</v>
      </c>
      <c r="C69" s="1964" t="s">
        <v>4749</v>
      </c>
      <c r="D69" s="1013" t="s">
        <v>4750</v>
      </c>
      <c r="E69" s="1962" t="s">
        <v>4751</v>
      </c>
      <c r="F69" s="1015" t="s">
        <v>2024</v>
      </c>
      <c r="G69" s="4466">
        <v>0</v>
      </c>
      <c r="H69" s="972"/>
    </row>
    <row r="70" spans="1:8" s="1958" customFormat="1" ht="36.9" hidden="1" customHeight="1" x14ac:dyDescent="0.25">
      <c r="A70" s="1959"/>
      <c r="B70" s="1960">
        <v>20</v>
      </c>
      <c r="C70" s="1964" t="s">
        <v>4754</v>
      </c>
      <c r="D70" s="1013" t="s">
        <v>4753</v>
      </c>
      <c r="E70" s="1962" t="s">
        <v>4751</v>
      </c>
      <c r="F70" s="1015" t="s">
        <v>2024</v>
      </c>
      <c r="G70" s="4466">
        <v>0</v>
      </c>
      <c r="H70" s="972"/>
    </row>
    <row r="71" spans="1:8" s="1958" customFormat="1" ht="36.9" hidden="1" customHeight="1" x14ac:dyDescent="0.25">
      <c r="A71" s="1959"/>
      <c r="B71" s="1960">
        <v>21</v>
      </c>
      <c r="C71" s="4468" t="s">
        <v>4755</v>
      </c>
      <c r="D71" s="1013" t="s">
        <v>4756</v>
      </c>
      <c r="E71" s="1962" t="s">
        <v>4757</v>
      </c>
      <c r="F71" s="1015" t="s">
        <v>4758</v>
      </c>
      <c r="G71" s="4466">
        <v>0</v>
      </c>
      <c r="H71" s="972"/>
    </row>
    <row r="72" spans="1:8" s="1958" customFormat="1" ht="26.4" hidden="1" x14ac:dyDescent="0.25">
      <c r="A72" s="2373"/>
      <c r="B72" s="2374">
        <v>22</v>
      </c>
      <c r="C72" s="1964" t="s">
        <v>4760</v>
      </c>
      <c r="D72" s="1013" t="s">
        <v>4761</v>
      </c>
      <c r="E72" s="1962" t="s">
        <v>4762</v>
      </c>
      <c r="F72" s="1015" t="s">
        <v>2024</v>
      </c>
      <c r="G72" s="4466">
        <v>0</v>
      </c>
      <c r="H72" s="972"/>
    </row>
    <row r="73" spans="1:8" s="1958" customFormat="1" ht="36.9" hidden="1" customHeight="1" x14ac:dyDescent="0.25">
      <c r="A73" s="2373"/>
      <c r="B73" s="2374">
        <v>23</v>
      </c>
      <c r="C73" s="1964" t="s">
        <v>4763</v>
      </c>
      <c r="D73" s="1013" t="s">
        <v>4764</v>
      </c>
      <c r="E73" s="1962" t="s">
        <v>4765</v>
      </c>
      <c r="F73" s="1015" t="s">
        <v>2024</v>
      </c>
      <c r="G73" s="4466">
        <v>0</v>
      </c>
      <c r="H73" s="972"/>
    </row>
    <row r="74" spans="1:8" s="1958" customFormat="1" ht="26.4" hidden="1" x14ac:dyDescent="0.25">
      <c r="A74" s="2373"/>
      <c r="B74" s="2374">
        <v>24</v>
      </c>
      <c r="C74" s="1964" t="s">
        <v>4766</v>
      </c>
      <c r="D74" s="1013" t="s">
        <v>4767</v>
      </c>
      <c r="E74" s="1962" t="s">
        <v>4757</v>
      </c>
      <c r="F74" s="1015" t="s">
        <v>4768</v>
      </c>
      <c r="G74" s="4466">
        <v>0</v>
      </c>
      <c r="H74" s="972"/>
    </row>
    <row r="75" spans="1:8" ht="39.6" hidden="1" x14ac:dyDescent="0.25">
      <c r="A75" s="956" t="s">
        <v>67</v>
      </c>
      <c r="B75" s="986">
        <v>2</v>
      </c>
      <c r="C75" s="2375" t="s">
        <v>1988</v>
      </c>
      <c r="D75" s="961" t="s">
        <v>1989</v>
      </c>
      <c r="E75" s="1005" t="s">
        <v>1985</v>
      </c>
      <c r="F75" s="1009" t="s">
        <v>1987</v>
      </c>
      <c r="G75" s="4469"/>
    </row>
    <row r="76" spans="1:8" ht="39.6" x14ac:dyDescent="0.25">
      <c r="A76" s="956" t="s">
        <v>67</v>
      </c>
      <c r="B76" s="986">
        <v>2</v>
      </c>
      <c r="C76" s="2375" t="s">
        <v>8811</v>
      </c>
      <c r="D76" s="961" t="s">
        <v>8812</v>
      </c>
      <c r="E76" s="1005" t="s">
        <v>1985</v>
      </c>
      <c r="F76" s="1015" t="s">
        <v>2024</v>
      </c>
      <c r="G76" s="4469">
        <v>450000000</v>
      </c>
    </row>
    <row r="77" spans="1:8" ht="28.5" customHeight="1" x14ac:dyDescent="0.25">
      <c r="A77" s="4415" t="s">
        <v>288</v>
      </c>
      <c r="B77" s="4444"/>
      <c r="C77" s="4417" t="s">
        <v>1990</v>
      </c>
      <c r="D77" s="4470"/>
      <c r="E77" s="4471"/>
      <c r="F77" s="4472"/>
      <c r="G77" s="4465">
        <f>SUM(G78:G88)</f>
        <v>595159000</v>
      </c>
    </row>
    <row r="78" spans="1:8" ht="42" hidden="1" customHeight="1" x14ac:dyDescent="0.25">
      <c r="A78" s="966" t="s">
        <v>67</v>
      </c>
      <c r="B78" s="996">
        <v>2</v>
      </c>
      <c r="C78" s="989" t="s">
        <v>1991</v>
      </c>
      <c r="D78" s="967" t="s">
        <v>1992</v>
      </c>
      <c r="E78" s="1005" t="s">
        <v>1993</v>
      </c>
      <c r="F78" s="990">
        <v>0</v>
      </c>
      <c r="G78" s="4455"/>
    </row>
    <row r="79" spans="1:8" ht="45.75" hidden="1" customHeight="1" x14ac:dyDescent="0.25">
      <c r="A79" s="946" t="s">
        <v>67</v>
      </c>
      <c r="B79" s="984">
        <v>2</v>
      </c>
      <c r="C79" s="991" t="s">
        <v>1994</v>
      </c>
      <c r="D79" s="949" t="s">
        <v>1995</v>
      </c>
      <c r="E79" s="1005" t="s">
        <v>1996</v>
      </c>
      <c r="F79" s="950" t="s">
        <v>267</v>
      </c>
      <c r="G79" s="4449"/>
    </row>
    <row r="80" spans="1:8" ht="47.25" hidden="1" customHeight="1" x14ac:dyDescent="0.25">
      <c r="A80" s="946" t="s">
        <v>67</v>
      </c>
      <c r="B80" s="984">
        <v>2</v>
      </c>
      <c r="C80" s="991" t="s">
        <v>1997</v>
      </c>
      <c r="D80" s="949" t="s">
        <v>1998</v>
      </c>
      <c r="E80" s="1005" t="s">
        <v>1999</v>
      </c>
      <c r="F80" s="950" t="s">
        <v>267</v>
      </c>
      <c r="G80" s="4449"/>
    </row>
    <row r="81" spans="1:13" ht="47.25" hidden="1" customHeight="1" x14ac:dyDescent="0.25">
      <c r="A81" s="946"/>
      <c r="B81" s="1000" t="s">
        <v>144</v>
      </c>
      <c r="C81" s="991" t="s">
        <v>2003</v>
      </c>
      <c r="D81" s="949" t="s">
        <v>2004</v>
      </c>
      <c r="E81" s="1001" t="s">
        <v>1929</v>
      </c>
      <c r="F81" s="950" t="s">
        <v>4758</v>
      </c>
      <c r="G81" s="4449">
        <v>0</v>
      </c>
    </row>
    <row r="82" spans="1:13" ht="58.5" hidden="1" customHeight="1" x14ac:dyDescent="0.25">
      <c r="A82" s="946"/>
      <c r="B82" s="1000" t="s">
        <v>114</v>
      </c>
      <c r="C82" s="991" t="s">
        <v>4769</v>
      </c>
      <c r="D82" s="949" t="s">
        <v>4770</v>
      </c>
      <c r="E82" s="1001" t="s">
        <v>4771</v>
      </c>
      <c r="F82" s="950" t="s">
        <v>4772</v>
      </c>
      <c r="G82" s="4449">
        <v>0</v>
      </c>
    </row>
    <row r="83" spans="1:13" ht="66" hidden="1" customHeight="1" x14ac:dyDescent="0.25">
      <c r="A83" s="946"/>
      <c r="B83" s="984">
        <v>2</v>
      </c>
      <c r="C83" s="4473" t="s">
        <v>2000</v>
      </c>
      <c r="D83" s="949" t="s">
        <v>2001</v>
      </c>
      <c r="E83" s="1001" t="s">
        <v>2002</v>
      </c>
      <c r="F83" s="950" t="s">
        <v>4773</v>
      </c>
      <c r="G83" s="4449"/>
    </row>
    <row r="84" spans="1:13" s="1958" customFormat="1" ht="54.75" customHeight="1" x14ac:dyDescent="0.25">
      <c r="A84" s="1959"/>
      <c r="B84" s="1960" t="s">
        <v>139</v>
      </c>
      <c r="C84" s="1010" t="s">
        <v>7046</v>
      </c>
      <c r="D84" s="1965" t="s">
        <v>7047</v>
      </c>
      <c r="E84" s="1962" t="s">
        <v>7048</v>
      </c>
      <c r="F84" s="1015" t="s">
        <v>7049</v>
      </c>
      <c r="G84" s="4474">
        <v>95159000</v>
      </c>
      <c r="H84" s="972"/>
    </row>
    <row r="85" spans="1:13" ht="56.25" hidden="1" customHeight="1" x14ac:dyDescent="0.25">
      <c r="A85" s="946"/>
      <c r="B85" s="984">
        <v>2</v>
      </c>
      <c r="C85" s="991" t="s">
        <v>4774</v>
      </c>
      <c r="D85" s="949" t="s">
        <v>4775</v>
      </c>
      <c r="E85" s="1004" t="s">
        <v>4776</v>
      </c>
      <c r="F85" s="950">
        <v>0</v>
      </c>
      <c r="G85" s="4449">
        <v>0</v>
      </c>
    </row>
    <row r="86" spans="1:13" ht="45.75" customHeight="1" x14ac:dyDescent="0.25">
      <c r="A86" s="956"/>
      <c r="B86" s="1003" t="s">
        <v>84</v>
      </c>
      <c r="C86" s="993" t="s">
        <v>8485</v>
      </c>
      <c r="D86" s="954" t="s">
        <v>8486</v>
      </c>
      <c r="E86" s="1006" t="s">
        <v>229</v>
      </c>
      <c r="F86" s="988" t="s">
        <v>5607</v>
      </c>
      <c r="G86" s="4450">
        <v>300000000</v>
      </c>
    </row>
    <row r="87" spans="1:13" ht="45.75" hidden="1" customHeight="1" x14ac:dyDescent="0.25">
      <c r="A87" s="956"/>
      <c r="B87" s="986">
        <v>2</v>
      </c>
      <c r="C87" s="1007" t="s">
        <v>2005</v>
      </c>
      <c r="D87" s="961"/>
      <c r="E87" s="1008"/>
      <c r="F87" s="1009"/>
      <c r="G87" s="4450"/>
    </row>
    <row r="88" spans="1:13" ht="45.75" customHeight="1" x14ac:dyDescent="0.25">
      <c r="A88" s="946"/>
      <c r="B88" s="1000" t="s">
        <v>81</v>
      </c>
      <c r="C88" s="2376" t="s">
        <v>7050</v>
      </c>
      <c r="D88" s="949" t="s">
        <v>7051</v>
      </c>
      <c r="E88" s="1004" t="s">
        <v>7052</v>
      </c>
      <c r="F88" s="950" t="s">
        <v>373</v>
      </c>
      <c r="G88" s="4449">
        <v>200000000</v>
      </c>
      <c r="M88" s="973" t="s">
        <v>7053</v>
      </c>
    </row>
    <row r="89" spans="1:13" ht="18.75" customHeight="1" x14ac:dyDescent="0.25">
      <c r="A89" s="4422" t="s">
        <v>67</v>
      </c>
      <c r="B89" s="4444">
        <v>2</v>
      </c>
      <c r="C89" s="4475" t="s">
        <v>665</v>
      </c>
      <c r="D89" s="4424"/>
      <c r="E89" s="4452"/>
      <c r="F89" s="4462"/>
      <c r="G89" s="4476"/>
    </row>
    <row r="90" spans="1:13" x14ac:dyDescent="0.25">
      <c r="A90" s="4422" t="s">
        <v>67</v>
      </c>
      <c r="B90" s="4444">
        <v>2</v>
      </c>
      <c r="C90" s="4475" t="s">
        <v>2006</v>
      </c>
      <c r="D90" s="4424"/>
      <c r="E90" s="4452"/>
      <c r="F90" s="4462"/>
      <c r="G90" s="4476"/>
    </row>
    <row r="91" spans="1:13" ht="54" customHeight="1" x14ac:dyDescent="0.25">
      <c r="A91" s="4422">
        <v>18</v>
      </c>
      <c r="B91" s="4444"/>
      <c r="C91" s="4417" t="s">
        <v>2007</v>
      </c>
      <c r="D91" s="4431"/>
      <c r="E91" s="4464"/>
      <c r="F91" s="4416"/>
      <c r="G91" s="4465">
        <f>SUM(G92:G100)</f>
        <v>10675406000</v>
      </c>
    </row>
    <row r="92" spans="1:13" s="1958" customFormat="1" ht="39.6" x14ac:dyDescent="0.25">
      <c r="A92" s="1959"/>
      <c r="B92" s="1960" t="s">
        <v>84</v>
      </c>
      <c r="C92" s="1964" t="s">
        <v>4777</v>
      </c>
      <c r="D92" s="1013" t="s">
        <v>2008</v>
      </c>
      <c r="E92" s="1014" t="s">
        <v>4778</v>
      </c>
      <c r="F92" s="1015" t="s">
        <v>304</v>
      </c>
      <c r="G92" s="4466">
        <v>19000000</v>
      </c>
      <c r="H92" s="972"/>
    </row>
    <row r="93" spans="1:13" s="1958" customFormat="1" ht="39.6" x14ac:dyDescent="0.25">
      <c r="A93" s="1959"/>
      <c r="B93" s="1960" t="s">
        <v>119</v>
      </c>
      <c r="C93" s="1964" t="s">
        <v>4779</v>
      </c>
      <c r="D93" s="1013" t="s">
        <v>4780</v>
      </c>
      <c r="E93" s="1014" t="s">
        <v>4778</v>
      </c>
      <c r="F93" s="1015" t="s">
        <v>1948</v>
      </c>
      <c r="G93" s="4466">
        <v>107990000</v>
      </c>
      <c r="H93" s="972"/>
    </row>
    <row r="94" spans="1:13" ht="52.8" x14ac:dyDescent="0.25">
      <c r="A94" s="946"/>
      <c r="B94" s="1000" t="s">
        <v>185</v>
      </c>
      <c r="C94" s="991" t="s">
        <v>7054</v>
      </c>
      <c r="D94" s="949" t="s">
        <v>7055</v>
      </c>
      <c r="E94" s="1004" t="s">
        <v>7056</v>
      </c>
      <c r="F94" s="950" t="s">
        <v>7057</v>
      </c>
      <c r="G94" s="4449">
        <v>45500000</v>
      </c>
    </row>
    <row r="95" spans="1:13" ht="26.4" x14ac:dyDescent="0.25">
      <c r="A95" s="946"/>
      <c r="B95" s="1000" t="s">
        <v>281</v>
      </c>
      <c r="C95" s="991" t="s">
        <v>4781</v>
      </c>
      <c r="D95" s="949" t="s">
        <v>2011</v>
      </c>
      <c r="E95" s="1004" t="s">
        <v>1929</v>
      </c>
      <c r="F95" s="950" t="s">
        <v>2012</v>
      </c>
      <c r="G95" s="4449">
        <v>0</v>
      </c>
    </row>
    <row r="96" spans="1:13" s="1958" customFormat="1" ht="66" x14ac:dyDescent="0.25">
      <c r="A96" s="1959"/>
      <c r="B96" s="1960" t="s">
        <v>399</v>
      </c>
      <c r="C96" s="1964" t="s">
        <v>4782</v>
      </c>
      <c r="D96" s="1013" t="s">
        <v>4783</v>
      </c>
      <c r="E96" s="1014" t="s">
        <v>7058</v>
      </c>
      <c r="F96" s="1015" t="s">
        <v>7059</v>
      </c>
      <c r="G96" s="4466">
        <v>133256000</v>
      </c>
      <c r="H96" s="972"/>
    </row>
    <row r="97" spans="1:8" s="1958" customFormat="1" ht="53.25" customHeight="1" x14ac:dyDescent="0.25">
      <c r="A97" s="1959"/>
      <c r="B97" s="1960" t="s">
        <v>284</v>
      </c>
      <c r="C97" s="1013" t="s">
        <v>4784</v>
      </c>
      <c r="D97" s="1013" t="s">
        <v>4785</v>
      </c>
      <c r="E97" s="1014" t="s">
        <v>7060</v>
      </c>
      <c r="F97" s="1015" t="s">
        <v>7061</v>
      </c>
      <c r="G97" s="4477">
        <v>68300000</v>
      </c>
      <c r="H97" s="972"/>
    </row>
    <row r="98" spans="1:8" s="1958" customFormat="1" ht="71.25" customHeight="1" x14ac:dyDescent="0.25">
      <c r="A98" s="1959"/>
      <c r="B98" s="2377">
        <v>2</v>
      </c>
      <c r="C98" s="1964" t="s">
        <v>8487</v>
      </c>
      <c r="D98" s="1013" t="s">
        <v>8488</v>
      </c>
      <c r="E98" s="1014" t="s">
        <v>7060</v>
      </c>
      <c r="F98" s="1015" t="s">
        <v>304</v>
      </c>
      <c r="G98" s="4466">
        <v>350000000</v>
      </c>
      <c r="H98" s="972"/>
    </row>
    <row r="99" spans="1:8" s="1958" customFormat="1" ht="39.6" x14ac:dyDescent="0.25">
      <c r="A99" s="2378"/>
      <c r="B99" s="2379" t="s">
        <v>285</v>
      </c>
      <c r="C99" s="2380" t="s">
        <v>4786</v>
      </c>
      <c r="D99" s="2381" t="s">
        <v>4787</v>
      </c>
      <c r="E99" s="2382" t="s">
        <v>4788</v>
      </c>
      <c r="F99" s="1015" t="s">
        <v>2009</v>
      </c>
      <c r="G99" s="4478">
        <v>0</v>
      </c>
      <c r="H99" s="972"/>
    </row>
    <row r="100" spans="1:8" s="1958" customFormat="1" ht="38.25" customHeight="1" x14ac:dyDescent="0.25">
      <c r="A100" s="2383"/>
      <c r="B100" s="2384">
        <v>16</v>
      </c>
      <c r="C100" s="2385" t="s">
        <v>7062</v>
      </c>
      <c r="D100" s="2386" t="s">
        <v>7063</v>
      </c>
      <c r="E100" s="2387" t="s">
        <v>481</v>
      </c>
      <c r="F100" s="2388" t="s">
        <v>7064</v>
      </c>
      <c r="G100" s="4479">
        <v>9951360000</v>
      </c>
      <c r="H100" s="972"/>
    </row>
    <row r="101" spans="1:8" ht="33.75" customHeight="1" x14ac:dyDescent="0.25">
      <c r="A101" s="4422">
        <v>21</v>
      </c>
      <c r="B101" s="4444"/>
      <c r="C101" s="4417" t="s">
        <v>2013</v>
      </c>
      <c r="D101" s="4445"/>
      <c r="E101" s="4464"/>
      <c r="F101" s="4416"/>
      <c r="G101" s="4465">
        <f>SUM(G102:G106)</f>
        <v>531280000</v>
      </c>
    </row>
    <row r="102" spans="1:8" ht="26.4" x14ac:dyDescent="0.25">
      <c r="A102" s="966"/>
      <c r="B102" s="981" t="s">
        <v>67</v>
      </c>
      <c r="C102" s="989" t="s">
        <v>8489</v>
      </c>
      <c r="D102" s="967" t="s">
        <v>4789</v>
      </c>
      <c r="E102" s="1005" t="s">
        <v>4790</v>
      </c>
      <c r="F102" s="990" t="s">
        <v>1948</v>
      </c>
      <c r="G102" s="4455">
        <v>84080000</v>
      </c>
    </row>
    <row r="103" spans="1:8" ht="28.35" customHeight="1" x14ac:dyDescent="0.25">
      <c r="A103" s="966"/>
      <c r="B103" s="981" t="s">
        <v>109</v>
      </c>
      <c r="C103" s="989" t="s">
        <v>7065</v>
      </c>
      <c r="D103" s="967" t="s">
        <v>7066</v>
      </c>
      <c r="E103" s="1005" t="s">
        <v>7067</v>
      </c>
      <c r="F103" s="990"/>
      <c r="G103" s="4455">
        <v>80500000</v>
      </c>
    </row>
    <row r="104" spans="1:8" s="1958" customFormat="1" ht="26.4" x14ac:dyDescent="0.25">
      <c r="A104" s="1959"/>
      <c r="B104" s="1960" t="s">
        <v>109</v>
      </c>
      <c r="C104" s="1964" t="s">
        <v>4791</v>
      </c>
      <c r="D104" s="1013" t="s">
        <v>4792</v>
      </c>
      <c r="E104" s="977" t="s">
        <v>4793</v>
      </c>
      <c r="F104" s="2389" t="s">
        <v>1948</v>
      </c>
      <c r="G104" s="4466">
        <v>0</v>
      </c>
      <c r="H104" s="972"/>
    </row>
    <row r="105" spans="1:8" s="1958" customFormat="1" ht="26.4" x14ac:dyDescent="0.25">
      <c r="A105" s="1959"/>
      <c r="B105" s="1960" t="s">
        <v>144</v>
      </c>
      <c r="C105" s="1964" t="s">
        <v>4794</v>
      </c>
      <c r="D105" s="1013" t="s">
        <v>4795</v>
      </c>
      <c r="E105" s="977" t="s">
        <v>4796</v>
      </c>
      <c r="F105" s="2389" t="s">
        <v>1948</v>
      </c>
      <c r="G105" s="4466">
        <v>78960000</v>
      </c>
      <c r="H105" s="972"/>
    </row>
    <row r="106" spans="1:8" s="1958" customFormat="1" ht="26.4" x14ac:dyDescent="0.25">
      <c r="A106" s="1959"/>
      <c r="B106" s="1960" t="s">
        <v>81</v>
      </c>
      <c r="C106" s="1964" t="s">
        <v>7068</v>
      </c>
      <c r="D106" s="1013" t="s">
        <v>7069</v>
      </c>
      <c r="E106" s="1014" t="s">
        <v>7070</v>
      </c>
      <c r="F106" s="1015" t="s">
        <v>7071</v>
      </c>
      <c r="G106" s="4466">
        <v>287740000</v>
      </c>
      <c r="H106" s="972"/>
    </row>
    <row r="107" spans="1:8" ht="47.25" hidden="1" customHeight="1" x14ac:dyDescent="0.25">
      <c r="A107" s="956" t="s">
        <v>67</v>
      </c>
      <c r="B107" s="986">
        <v>2</v>
      </c>
      <c r="C107" s="993" t="s">
        <v>2015</v>
      </c>
      <c r="D107" s="954" t="s">
        <v>2016</v>
      </c>
      <c r="E107" s="1005" t="s">
        <v>2017</v>
      </c>
      <c r="F107" s="988" t="s">
        <v>1952</v>
      </c>
      <c r="G107" s="4450"/>
    </row>
    <row r="108" spans="1:8" ht="38.25" hidden="1" customHeight="1" x14ac:dyDescent="0.25">
      <c r="A108" s="4422" t="s">
        <v>67</v>
      </c>
      <c r="B108" s="4444">
        <v>2</v>
      </c>
      <c r="C108" s="4417" t="s">
        <v>2018</v>
      </c>
      <c r="D108" s="4480"/>
      <c r="E108" s="4464" t="s">
        <v>864</v>
      </c>
      <c r="F108" s="4416" t="s">
        <v>250</v>
      </c>
      <c r="G108" s="4465"/>
    </row>
    <row r="109" spans="1:8" ht="39" hidden="1" customHeight="1" x14ac:dyDescent="0.25">
      <c r="A109" s="966" t="s">
        <v>67</v>
      </c>
      <c r="B109" s="996">
        <v>2</v>
      </c>
      <c r="C109" s="989" t="s">
        <v>2019</v>
      </c>
      <c r="D109" s="1010" t="s">
        <v>2020</v>
      </c>
      <c r="E109" s="1004" t="s">
        <v>2014</v>
      </c>
      <c r="F109" s="990" t="s">
        <v>2021</v>
      </c>
      <c r="G109" s="4455"/>
    </row>
    <row r="110" spans="1:8" ht="45" hidden="1" customHeight="1" x14ac:dyDescent="0.25">
      <c r="A110" s="956" t="s">
        <v>67</v>
      </c>
      <c r="B110" s="986">
        <v>2</v>
      </c>
      <c r="C110" s="993" t="s">
        <v>2022</v>
      </c>
      <c r="D110" s="1011" t="s">
        <v>2023</v>
      </c>
      <c r="E110" s="1004" t="s">
        <v>2014</v>
      </c>
      <c r="F110" s="988" t="s">
        <v>2010</v>
      </c>
      <c r="G110" s="4450"/>
    </row>
    <row r="111" spans="1:8" x14ac:dyDescent="0.25">
      <c r="A111" s="4422">
        <v>20</v>
      </c>
      <c r="B111" s="4444"/>
      <c r="C111" s="4417" t="s">
        <v>2025</v>
      </c>
      <c r="D111" s="4480"/>
      <c r="E111" s="4464"/>
      <c r="F111" s="4416"/>
      <c r="G111" s="4447">
        <f>SUM(G112:G117)</f>
        <v>263200000</v>
      </c>
    </row>
    <row r="112" spans="1:8" ht="26.4" x14ac:dyDescent="0.25">
      <c r="A112" s="966"/>
      <c r="B112" s="981" t="s">
        <v>67</v>
      </c>
      <c r="C112" s="989" t="s">
        <v>2026</v>
      </c>
      <c r="D112" s="1010" t="s">
        <v>2027</v>
      </c>
      <c r="E112" s="977" t="s">
        <v>2028</v>
      </c>
      <c r="F112" s="1012" t="s">
        <v>7072</v>
      </c>
      <c r="G112" s="4455">
        <v>145500000</v>
      </c>
    </row>
    <row r="113" spans="1:7" ht="26.4" x14ac:dyDescent="0.25">
      <c r="A113" s="946"/>
      <c r="B113" s="1000" t="s">
        <v>72</v>
      </c>
      <c r="C113" s="991" t="s">
        <v>4797</v>
      </c>
      <c r="D113" s="1013" t="s">
        <v>2029</v>
      </c>
      <c r="E113" s="1014" t="s">
        <v>2030</v>
      </c>
      <c r="F113" s="950" t="s">
        <v>1948</v>
      </c>
      <c r="G113" s="4449">
        <v>0</v>
      </c>
    </row>
    <row r="114" spans="1:7" ht="26.4" x14ac:dyDescent="0.25">
      <c r="A114" s="946"/>
      <c r="B114" s="1000" t="s">
        <v>109</v>
      </c>
      <c r="C114" s="991" t="s">
        <v>4798</v>
      </c>
      <c r="D114" s="1013" t="s">
        <v>2031</v>
      </c>
      <c r="E114" s="977" t="s">
        <v>2028</v>
      </c>
      <c r="F114" s="1015" t="s">
        <v>2032</v>
      </c>
      <c r="G114" s="4449">
        <v>0</v>
      </c>
    </row>
    <row r="115" spans="1:7" ht="47.25" hidden="1" customHeight="1" x14ac:dyDescent="0.25">
      <c r="A115" s="946" t="s">
        <v>67</v>
      </c>
      <c r="B115" s="984">
        <v>2</v>
      </c>
      <c r="C115" s="991" t="s">
        <v>2033</v>
      </c>
      <c r="D115" s="1013" t="s">
        <v>2034</v>
      </c>
      <c r="E115" s="977" t="s">
        <v>2035</v>
      </c>
      <c r="F115" s="950" t="s">
        <v>2036</v>
      </c>
      <c r="G115" s="992"/>
    </row>
    <row r="116" spans="1:7" ht="47.25" customHeight="1" x14ac:dyDescent="0.25">
      <c r="A116" s="956"/>
      <c r="B116" s="1003" t="s">
        <v>144</v>
      </c>
      <c r="C116" s="993" t="s">
        <v>7073</v>
      </c>
      <c r="D116" s="1011" t="s">
        <v>7074</v>
      </c>
      <c r="E116" s="977" t="s">
        <v>7075</v>
      </c>
      <c r="F116" s="988" t="s">
        <v>7076</v>
      </c>
      <c r="G116" s="2390">
        <v>61300000</v>
      </c>
    </row>
    <row r="117" spans="1:7" ht="65.25" customHeight="1" x14ac:dyDescent="0.25">
      <c r="A117" s="956"/>
      <c r="B117" s="1003" t="s">
        <v>114</v>
      </c>
      <c r="C117" s="993" t="s">
        <v>7077</v>
      </c>
      <c r="D117" s="1011" t="s">
        <v>7078</v>
      </c>
      <c r="E117" s="977" t="s">
        <v>2030</v>
      </c>
      <c r="F117" s="988" t="s">
        <v>7079</v>
      </c>
      <c r="G117" s="2390">
        <v>56400000</v>
      </c>
    </row>
    <row r="118" spans="1:7" ht="25.5" customHeight="1" thickBot="1" x14ac:dyDescent="0.3">
      <c r="A118" s="8993" t="s">
        <v>1</v>
      </c>
      <c r="B118" s="8994"/>
      <c r="C118" s="8994"/>
      <c r="D118" s="8994"/>
      <c r="E118" s="6186"/>
      <c r="F118" s="6186"/>
      <c r="G118" s="1016">
        <f>G12+G8</f>
        <v>25430364400</v>
      </c>
    </row>
    <row r="119" spans="1:7" x14ac:dyDescent="0.25">
      <c r="A119" s="957"/>
      <c r="B119" s="957"/>
      <c r="C119" s="1002"/>
      <c r="D119" s="957"/>
      <c r="E119" s="957"/>
      <c r="F119" s="957"/>
      <c r="G119" s="1017"/>
    </row>
    <row r="121" spans="1:7" x14ac:dyDescent="0.25">
      <c r="C121" s="1018"/>
    </row>
    <row r="124" spans="1:7" x14ac:dyDescent="0.25">
      <c r="F124" s="1020"/>
    </row>
    <row r="125" spans="1:7" x14ac:dyDescent="0.25">
      <c r="E125" s="1021"/>
    </row>
    <row r="128" spans="1:7" x14ac:dyDescent="0.25">
      <c r="F128" s="1022"/>
    </row>
    <row r="129" spans="1:16136" x14ac:dyDescent="0.25">
      <c r="F129" s="1023"/>
    </row>
    <row r="130" spans="1:16136" s="1019" customFormat="1" x14ac:dyDescent="0.25">
      <c r="A130" s="973"/>
      <c r="B130" s="973"/>
      <c r="C130" s="973"/>
      <c r="D130" s="1018"/>
      <c r="E130" s="1018"/>
      <c r="F130" s="1018"/>
      <c r="H130" s="920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  <c r="AY130" s="973"/>
      <c r="AZ130" s="973"/>
      <c r="BA130" s="973"/>
      <c r="BB130" s="973"/>
      <c r="BC130" s="973"/>
      <c r="BD130" s="973"/>
      <c r="BE130" s="973"/>
      <c r="BF130" s="973"/>
      <c r="BG130" s="973"/>
      <c r="BH130" s="973"/>
      <c r="BI130" s="973"/>
      <c r="BJ130" s="973"/>
      <c r="BK130" s="973"/>
      <c r="BL130" s="973"/>
      <c r="BM130" s="973"/>
      <c r="BN130" s="973"/>
      <c r="BO130" s="973"/>
      <c r="BP130" s="973"/>
      <c r="BQ130" s="973"/>
      <c r="BR130" s="973"/>
      <c r="BS130" s="973"/>
      <c r="BT130" s="973"/>
      <c r="BU130" s="973"/>
      <c r="BV130" s="973"/>
      <c r="BW130" s="973"/>
      <c r="BX130" s="973"/>
      <c r="BY130" s="973"/>
      <c r="BZ130" s="973"/>
      <c r="CA130" s="973"/>
      <c r="CB130" s="973"/>
      <c r="CC130" s="973"/>
      <c r="CD130" s="973"/>
      <c r="CE130" s="973"/>
      <c r="CF130" s="973"/>
      <c r="CG130" s="973"/>
      <c r="CH130" s="973"/>
      <c r="CI130" s="973"/>
      <c r="CJ130" s="973"/>
      <c r="CK130" s="973"/>
      <c r="CL130" s="973"/>
      <c r="CM130" s="973"/>
      <c r="CN130" s="973"/>
      <c r="CO130" s="973"/>
      <c r="CP130" s="973"/>
      <c r="CQ130" s="973"/>
      <c r="CR130" s="973"/>
      <c r="CS130" s="973"/>
      <c r="CT130" s="973"/>
      <c r="CU130" s="973"/>
      <c r="CV130" s="973"/>
      <c r="CW130" s="973"/>
      <c r="CX130" s="973"/>
      <c r="CY130" s="973"/>
      <c r="CZ130" s="973"/>
      <c r="DA130" s="973"/>
      <c r="DB130" s="973"/>
      <c r="DC130" s="973"/>
      <c r="DD130" s="973"/>
      <c r="DE130" s="973"/>
      <c r="DF130" s="973"/>
      <c r="DG130" s="973"/>
      <c r="DH130" s="973"/>
      <c r="DI130" s="973"/>
      <c r="DJ130" s="973"/>
      <c r="DK130" s="973"/>
      <c r="DL130" s="973"/>
      <c r="DM130" s="973"/>
      <c r="DN130" s="973"/>
      <c r="DO130" s="973"/>
      <c r="DP130" s="973"/>
      <c r="DQ130" s="973"/>
      <c r="DR130" s="973"/>
      <c r="DS130" s="973"/>
      <c r="DT130" s="973"/>
      <c r="DU130" s="973"/>
      <c r="DV130" s="973"/>
      <c r="DW130" s="973"/>
      <c r="DX130" s="973"/>
      <c r="DY130" s="973"/>
      <c r="DZ130" s="973"/>
      <c r="EA130" s="973"/>
      <c r="EB130" s="973"/>
      <c r="EC130" s="973"/>
      <c r="ED130" s="973"/>
      <c r="EE130" s="973"/>
      <c r="EF130" s="973"/>
      <c r="EG130" s="973"/>
      <c r="EH130" s="973"/>
      <c r="EI130" s="973"/>
      <c r="EJ130" s="973"/>
      <c r="EK130" s="973"/>
      <c r="EL130" s="973"/>
      <c r="EM130" s="973"/>
      <c r="EN130" s="973"/>
      <c r="EO130" s="973"/>
      <c r="EP130" s="973"/>
      <c r="EQ130" s="973"/>
      <c r="ER130" s="973"/>
      <c r="ES130" s="973"/>
      <c r="ET130" s="973"/>
      <c r="EU130" s="973"/>
      <c r="EV130" s="973"/>
      <c r="EW130" s="973"/>
      <c r="EX130" s="973"/>
      <c r="EY130" s="973"/>
      <c r="EZ130" s="973"/>
      <c r="FA130" s="973"/>
      <c r="FB130" s="973"/>
      <c r="FC130" s="973"/>
      <c r="FD130" s="973"/>
      <c r="FE130" s="973"/>
      <c r="FF130" s="973"/>
      <c r="FG130" s="973"/>
      <c r="FH130" s="973"/>
      <c r="FI130" s="973"/>
      <c r="FJ130" s="973"/>
      <c r="FK130" s="973"/>
      <c r="FL130" s="973"/>
      <c r="FM130" s="973"/>
      <c r="FN130" s="973"/>
      <c r="FO130" s="973"/>
      <c r="FP130" s="973"/>
      <c r="FQ130" s="973"/>
      <c r="FR130" s="973"/>
      <c r="FS130" s="973"/>
      <c r="FT130" s="973"/>
      <c r="FU130" s="973"/>
      <c r="FV130" s="973"/>
      <c r="FW130" s="973"/>
      <c r="FX130" s="973"/>
      <c r="FY130" s="973"/>
      <c r="FZ130" s="973"/>
      <c r="GA130" s="973"/>
      <c r="GB130" s="973"/>
      <c r="GC130" s="973"/>
      <c r="GD130" s="973"/>
      <c r="GE130" s="973"/>
      <c r="GF130" s="973"/>
      <c r="GG130" s="973"/>
      <c r="GH130" s="973"/>
      <c r="GI130" s="973"/>
      <c r="GJ130" s="973"/>
      <c r="GK130" s="973"/>
      <c r="GL130" s="973"/>
      <c r="GM130" s="973"/>
      <c r="GN130" s="973"/>
      <c r="GO130" s="973"/>
      <c r="GP130" s="973"/>
      <c r="GQ130" s="973"/>
      <c r="GR130" s="973"/>
      <c r="GS130" s="973"/>
      <c r="GT130" s="973"/>
      <c r="GU130" s="973"/>
      <c r="GV130" s="973"/>
      <c r="GW130" s="973"/>
      <c r="GX130" s="973"/>
      <c r="GY130" s="973"/>
      <c r="GZ130" s="973"/>
      <c r="HA130" s="973"/>
      <c r="HB130" s="973"/>
      <c r="HC130" s="973"/>
      <c r="HD130" s="973"/>
      <c r="HE130" s="973"/>
      <c r="HF130" s="973"/>
      <c r="HG130" s="973"/>
      <c r="HH130" s="973"/>
      <c r="HI130" s="973"/>
      <c r="HJ130" s="973"/>
      <c r="HK130" s="973"/>
      <c r="HL130" s="973"/>
      <c r="HM130" s="973"/>
      <c r="HN130" s="973"/>
      <c r="HO130" s="973"/>
      <c r="HP130" s="973"/>
      <c r="HQ130" s="973"/>
      <c r="HR130" s="973"/>
      <c r="HS130" s="973"/>
      <c r="HT130" s="973"/>
      <c r="HU130" s="973"/>
      <c r="HV130" s="973"/>
      <c r="HW130" s="973"/>
      <c r="HX130" s="973"/>
      <c r="HY130" s="973"/>
      <c r="HZ130" s="973"/>
      <c r="IA130" s="973"/>
      <c r="IB130" s="973"/>
      <c r="IC130" s="973"/>
      <c r="ID130" s="973"/>
      <c r="IE130" s="973"/>
      <c r="IF130" s="973"/>
      <c r="IG130" s="973"/>
      <c r="IH130" s="973"/>
      <c r="II130" s="973"/>
      <c r="IJ130" s="973"/>
      <c r="IK130" s="973"/>
      <c r="IL130" s="973"/>
      <c r="IM130" s="973"/>
      <c r="IN130" s="973"/>
      <c r="IO130" s="973"/>
      <c r="IP130" s="973"/>
      <c r="IQ130" s="973"/>
      <c r="IR130" s="973"/>
      <c r="IS130" s="973"/>
      <c r="IT130" s="973"/>
      <c r="IU130" s="973"/>
      <c r="IV130" s="973"/>
      <c r="IW130" s="973"/>
      <c r="IX130" s="973"/>
      <c r="IY130" s="973"/>
      <c r="IZ130" s="973"/>
      <c r="JA130" s="973"/>
      <c r="JB130" s="973"/>
      <c r="JC130" s="973"/>
      <c r="JD130" s="973"/>
      <c r="JE130" s="973"/>
      <c r="JF130" s="973"/>
      <c r="JG130" s="973"/>
      <c r="JH130" s="973"/>
      <c r="JI130" s="973"/>
      <c r="JJ130" s="973"/>
      <c r="JK130" s="973"/>
      <c r="JL130" s="973"/>
      <c r="JM130" s="973"/>
      <c r="JN130" s="973"/>
      <c r="JO130" s="973"/>
      <c r="JP130" s="973"/>
      <c r="JQ130" s="973"/>
      <c r="JR130" s="973"/>
      <c r="JS130" s="973"/>
      <c r="JT130" s="973"/>
      <c r="JU130" s="973"/>
      <c r="JV130" s="973"/>
      <c r="JW130" s="973"/>
      <c r="JX130" s="973"/>
      <c r="JY130" s="973"/>
      <c r="JZ130" s="973"/>
      <c r="KA130" s="973"/>
      <c r="KB130" s="973"/>
      <c r="KC130" s="973"/>
      <c r="KD130" s="973"/>
      <c r="KE130" s="973"/>
      <c r="KF130" s="973"/>
      <c r="KG130" s="973"/>
      <c r="KH130" s="973"/>
      <c r="KI130" s="973"/>
      <c r="KJ130" s="973"/>
      <c r="KK130" s="973"/>
      <c r="KL130" s="973"/>
      <c r="KM130" s="973"/>
      <c r="KN130" s="973"/>
      <c r="KO130" s="973"/>
      <c r="KP130" s="973"/>
      <c r="KQ130" s="973"/>
      <c r="KR130" s="973"/>
      <c r="KS130" s="973"/>
      <c r="KT130" s="973"/>
      <c r="KU130" s="973"/>
      <c r="KV130" s="973"/>
      <c r="KW130" s="973"/>
      <c r="KX130" s="973"/>
      <c r="KY130" s="973"/>
      <c r="KZ130" s="973"/>
      <c r="LA130" s="973"/>
      <c r="LB130" s="973"/>
      <c r="LC130" s="973"/>
      <c r="LD130" s="973"/>
      <c r="LE130" s="973"/>
      <c r="LF130" s="973"/>
      <c r="LG130" s="973"/>
      <c r="LH130" s="973"/>
      <c r="LI130" s="973"/>
      <c r="LJ130" s="973"/>
      <c r="LK130" s="973"/>
      <c r="LL130" s="973"/>
      <c r="LM130" s="973"/>
      <c r="LN130" s="973"/>
      <c r="LO130" s="973"/>
      <c r="LP130" s="973"/>
      <c r="LQ130" s="973"/>
      <c r="LR130" s="973"/>
      <c r="LS130" s="973"/>
      <c r="LT130" s="973"/>
      <c r="LU130" s="973"/>
      <c r="LV130" s="973"/>
      <c r="LW130" s="973"/>
      <c r="LX130" s="973"/>
      <c r="LY130" s="973"/>
      <c r="LZ130" s="973"/>
      <c r="MA130" s="973"/>
      <c r="MB130" s="973"/>
      <c r="MC130" s="973"/>
      <c r="MD130" s="973"/>
      <c r="ME130" s="973"/>
      <c r="MF130" s="973"/>
      <c r="MG130" s="973"/>
      <c r="MH130" s="973"/>
      <c r="MI130" s="973"/>
      <c r="MJ130" s="973"/>
      <c r="MK130" s="973"/>
      <c r="ML130" s="973"/>
      <c r="MM130" s="973"/>
      <c r="MN130" s="973"/>
      <c r="MO130" s="973"/>
      <c r="MP130" s="973"/>
      <c r="MQ130" s="973"/>
      <c r="MR130" s="973"/>
      <c r="MS130" s="973"/>
      <c r="MT130" s="973"/>
      <c r="MU130" s="973"/>
      <c r="MV130" s="973"/>
      <c r="MW130" s="973"/>
      <c r="MX130" s="973"/>
      <c r="MY130" s="973"/>
      <c r="MZ130" s="973"/>
      <c r="NA130" s="973"/>
      <c r="NB130" s="973"/>
      <c r="NC130" s="973"/>
      <c r="ND130" s="973"/>
      <c r="NE130" s="973"/>
      <c r="NF130" s="973"/>
      <c r="NG130" s="973"/>
      <c r="NH130" s="973"/>
      <c r="NI130" s="973"/>
      <c r="NJ130" s="973"/>
      <c r="NK130" s="973"/>
      <c r="NL130" s="973"/>
      <c r="NM130" s="973"/>
      <c r="NN130" s="973"/>
      <c r="NO130" s="973"/>
      <c r="NP130" s="973"/>
      <c r="NQ130" s="973"/>
      <c r="NR130" s="973"/>
      <c r="NS130" s="973"/>
      <c r="NT130" s="973"/>
      <c r="NU130" s="973"/>
      <c r="NV130" s="973"/>
      <c r="NW130" s="973"/>
      <c r="NX130" s="973"/>
      <c r="NY130" s="973"/>
      <c r="NZ130" s="973"/>
      <c r="OA130" s="973"/>
      <c r="OB130" s="973"/>
      <c r="OC130" s="973"/>
      <c r="OD130" s="973"/>
      <c r="OE130" s="973"/>
      <c r="OF130" s="973"/>
      <c r="OG130" s="973"/>
      <c r="OH130" s="973"/>
      <c r="OI130" s="973"/>
      <c r="OJ130" s="973"/>
      <c r="OK130" s="973"/>
      <c r="OL130" s="973"/>
      <c r="OM130" s="973"/>
      <c r="ON130" s="973"/>
      <c r="OO130" s="973"/>
      <c r="OP130" s="973"/>
      <c r="OQ130" s="973"/>
      <c r="OR130" s="973"/>
      <c r="OS130" s="973"/>
      <c r="OT130" s="973"/>
      <c r="OU130" s="973"/>
      <c r="OV130" s="973"/>
      <c r="OW130" s="973"/>
      <c r="OX130" s="973"/>
      <c r="OY130" s="973"/>
      <c r="OZ130" s="973"/>
      <c r="PA130" s="973"/>
      <c r="PB130" s="973"/>
      <c r="PC130" s="973"/>
      <c r="PD130" s="973"/>
      <c r="PE130" s="973"/>
      <c r="PF130" s="973"/>
      <c r="PG130" s="973"/>
      <c r="PH130" s="973"/>
      <c r="PI130" s="973"/>
      <c r="PJ130" s="973"/>
      <c r="PK130" s="973"/>
      <c r="PL130" s="973"/>
      <c r="PM130" s="973"/>
      <c r="PN130" s="973"/>
      <c r="PO130" s="973"/>
      <c r="PP130" s="973"/>
      <c r="PQ130" s="973"/>
      <c r="PR130" s="973"/>
      <c r="PS130" s="973"/>
      <c r="PT130" s="973"/>
      <c r="PU130" s="973"/>
      <c r="PV130" s="973"/>
      <c r="PW130" s="973"/>
      <c r="PX130" s="973"/>
      <c r="PY130" s="973"/>
      <c r="PZ130" s="973"/>
      <c r="QA130" s="973"/>
      <c r="QB130" s="973"/>
      <c r="QC130" s="973"/>
      <c r="QD130" s="973"/>
      <c r="QE130" s="973"/>
      <c r="QF130" s="973"/>
      <c r="QG130" s="973"/>
      <c r="QH130" s="973"/>
      <c r="QI130" s="973"/>
      <c r="QJ130" s="973"/>
      <c r="QK130" s="973"/>
      <c r="QL130" s="973"/>
      <c r="QM130" s="973"/>
      <c r="QN130" s="973"/>
      <c r="QO130" s="973"/>
      <c r="QP130" s="973"/>
      <c r="QQ130" s="973"/>
      <c r="QR130" s="973"/>
      <c r="QS130" s="973"/>
      <c r="QT130" s="973"/>
      <c r="QU130" s="973"/>
      <c r="QV130" s="973"/>
      <c r="QW130" s="973"/>
      <c r="QX130" s="973"/>
      <c r="QY130" s="973"/>
      <c r="QZ130" s="973"/>
      <c r="RA130" s="973"/>
      <c r="RB130" s="973"/>
      <c r="RC130" s="973"/>
      <c r="RD130" s="973"/>
      <c r="RE130" s="973"/>
      <c r="RF130" s="973"/>
      <c r="RG130" s="973"/>
      <c r="RH130" s="973"/>
      <c r="RI130" s="973"/>
      <c r="RJ130" s="973"/>
      <c r="RK130" s="973"/>
      <c r="RL130" s="973"/>
      <c r="RM130" s="973"/>
      <c r="RN130" s="973"/>
      <c r="RO130" s="973"/>
      <c r="RP130" s="973"/>
      <c r="RQ130" s="973"/>
      <c r="RR130" s="973"/>
      <c r="RS130" s="973"/>
      <c r="RT130" s="973"/>
      <c r="RU130" s="973"/>
      <c r="RV130" s="973"/>
      <c r="RW130" s="973"/>
      <c r="RX130" s="973"/>
      <c r="RY130" s="973"/>
      <c r="RZ130" s="973"/>
      <c r="SA130" s="973"/>
      <c r="SB130" s="973"/>
      <c r="SC130" s="973"/>
      <c r="SD130" s="973"/>
      <c r="SE130" s="973"/>
      <c r="SF130" s="973"/>
      <c r="SG130" s="973"/>
      <c r="SH130" s="973"/>
      <c r="SI130" s="973"/>
      <c r="SJ130" s="973"/>
      <c r="SK130" s="973"/>
      <c r="SL130" s="973"/>
      <c r="SM130" s="973"/>
      <c r="SN130" s="973"/>
      <c r="SO130" s="973"/>
      <c r="SP130" s="973"/>
      <c r="SQ130" s="973"/>
      <c r="SR130" s="973"/>
      <c r="SS130" s="973"/>
      <c r="ST130" s="973"/>
      <c r="SU130" s="973"/>
      <c r="SV130" s="973"/>
      <c r="SW130" s="973"/>
      <c r="SX130" s="973"/>
      <c r="SY130" s="973"/>
      <c r="SZ130" s="973"/>
      <c r="TA130" s="973"/>
      <c r="TB130" s="973"/>
      <c r="TC130" s="973"/>
      <c r="TD130" s="973"/>
      <c r="TE130" s="973"/>
      <c r="TF130" s="973"/>
      <c r="TG130" s="973"/>
      <c r="TH130" s="973"/>
      <c r="TI130" s="973"/>
      <c r="TJ130" s="973"/>
      <c r="TK130" s="973"/>
      <c r="TL130" s="973"/>
      <c r="TM130" s="973"/>
      <c r="TN130" s="973"/>
      <c r="TO130" s="973"/>
      <c r="TP130" s="973"/>
      <c r="TQ130" s="973"/>
      <c r="TR130" s="973"/>
      <c r="TS130" s="973"/>
      <c r="TT130" s="973"/>
      <c r="TU130" s="973"/>
      <c r="TV130" s="973"/>
      <c r="TW130" s="973"/>
      <c r="TX130" s="973"/>
      <c r="TY130" s="973"/>
      <c r="TZ130" s="973"/>
      <c r="UA130" s="973"/>
      <c r="UB130" s="973"/>
      <c r="UC130" s="973"/>
      <c r="UD130" s="973"/>
      <c r="UE130" s="973"/>
      <c r="UF130" s="973"/>
      <c r="UG130" s="973"/>
      <c r="UH130" s="973"/>
      <c r="UI130" s="973"/>
      <c r="UJ130" s="973"/>
      <c r="UK130" s="973"/>
      <c r="UL130" s="973"/>
      <c r="UM130" s="973"/>
      <c r="UN130" s="973"/>
      <c r="UO130" s="973"/>
      <c r="UP130" s="973"/>
      <c r="UQ130" s="973"/>
      <c r="UR130" s="973"/>
      <c r="US130" s="973"/>
      <c r="UT130" s="973"/>
      <c r="UU130" s="973"/>
      <c r="UV130" s="973"/>
      <c r="UW130" s="973"/>
      <c r="UX130" s="973"/>
      <c r="UY130" s="973"/>
      <c r="UZ130" s="973"/>
      <c r="VA130" s="973"/>
      <c r="VB130" s="973"/>
      <c r="VC130" s="973"/>
      <c r="VD130" s="973"/>
      <c r="VE130" s="973"/>
      <c r="VF130" s="973"/>
      <c r="VG130" s="973"/>
      <c r="VH130" s="973"/>
      <c r="VI130" s="973"/>
      <c r="VJ130" s="973"/>
      <c r="VK130" s="973"/>
      <c r="VL130" s="973"/>
      <c r="VM130" s="973"/>
      <c r="VN130" s="973"/>
      <c r="VO130" s="973"/>
      <c r="VP130" s="973"/>
      <c r="VQ130" s="973"/>
      <c r="VR130" s="973"/>
      <c r="VS130" s="973"/>
      <c r="VT130" s="973"/>
      <c r="VU130" s="973"/>
      <c r="VV130" s="973"/>
      <c r="VW130" s="973"/>
      <c r="VX130" s="973"/>
      <c r="VY130" s="973"/>
      <c r="VZ130" s="973"/>
      <c r="WA130" s="973"/>
      <c r="WB130" s="973"/>
      <c r="WC130" s="973"/>
      <c r="WD130" s="973"/>
      <c r="WE130" s="973"/>
      <c r="WF130" s="973"/>
      <c r="WG130" s="973"/>
      <c r="WH130" s="973"/>
      <c r="WI130" s="973"/>
      <c r="WJ130" s="973"/>
      <c r="WK130" s="973"/>
      <c r="WL130" s="973"/>
      <c r="WM130" s="973"/>
      <c r="WN130" s="973"/>
      <c r="WO130" s="973"/>
      <c r="WP130" s="973"/>
      <c r="WQ130" s="973"/>
      <c r="WR130" s="973"/>
      <c r="WS130" s="973"/>
      <c r="WT130" s="973"/>
      <c r="WU130" s="973"/>
      <c r="WV130" s="973"/>
      <c r="WW130" s="973"/>
      <c r="WX130" s="973"/>
      <c r="WY130" s="973"/>
      <c r="WZ130" s="973"/>
      <c r="XA130" s="973"/>
      <c r="XB130" s="973"/>
      <c r="XC130" s="973"/>
      <c r="XD130" s="973"/>
      <c r="XE130" s="973"/>
      <c r="XF130" s="973"/>
      <c r="XG130" s="973"/>
      <c r="XH130" s="973"/>
      <c r="XI130" s="973"/>
      <c r="XJ130" s="973"/>
      <c r="XK130" s="973"/>
      <c r="XL130" s="973"/>
      <c r="XM130" s="973"/>
      <c r="XN130" s="973"/>
      <c r="XO130" s="973"/>
      <c r="XP130" s="973"/>
      <c r="XQ130" s="973"/>
      <c r="XR130" s="973"/>
      <c r="XS130" s="973"/>
      <c r="XT130" s="973"/>
      <c r="XU130" s="973"/>
      <c r="XV130" s="973"/>
      <c r="XW130" s="973"/>
      <c r="XX130" s="973"/>
      <c r="XY130" s="973"/>
      <c r="XZ130" s="973"/>
      <c r="YA130" s="973"/>
      <c r="YB130" s="973"/>
      <c r="YC130" s="973"/>
      <c r="YD130" s="973"/>
      <c r="YE130" s="973"/>
      <c r="YF130" s="973"/>
      <c r="YG130" s="973"/>
      <c r="YH130" s="973"/>
      <c r="YI130" s="973"/>
      <c r="YJ130" s="973"/>
      <c r="YK130" s="973"/>
      <c r="YL130" s="973"/>
      <c r="YM130" s="973"/>
      <c r="YN130" s="973"/>
      <c r="YO130" s="973"/>
      <c r="YP130" s="973"/>
      <c r="YQ130" s="973"/>
      <c r="YR130" s="973"/>
      <c r="YS130" s="973"/>
      <c r="YT130" s="973"/>
      <c r="YU130" s="973"/>
      <c r="YV130" s="973"/>
      <c r="YW130" s="973"/>
      <c r="YX130" s="973"/>
      <c r="YY130" s="973"/>
      <c r="YZ130" s="973"/>
      <c r="ZA130" s="973"/>
      <c r="ZB130" s="973"/>
      <c r="ZC130" s="973"/>
      <c r="ZD130" s="973"/>
      <c r="ZE130" s="973"/>
      <c r="ZF130" s="973"/>
      <c r="ZG130" s="973"/>
      <c r="ZH130" s="973"/>
      <c r="ZI130" s="973"/>
      <c r="ZJ130" s="973"/>
      <c r="ZK130" s="973"/>
      <c r="ZL130" s="973"/>
      <c r="ZM130" s="973"/>
      <c r="ZN130" s="973"/>
      <c r="ZO130" s="973"/>
      <c r="ZP130" s="973"/>
      <c r="ZQ130" s="973"/>
      <c r="ZR130" s="973"/>
      <c r="ZS130" s="973"/>
      <c r="ZT130" s="973"/>
      <c r="ZU130" s="973"/>
      <c r="ZV130" s="973"/>
      <c r="ZW130" s="973"/>
      <c r="ZX130" s="973"/>
      <c r="ZY130" s="973"/>
      <c r="ZZ130" s="973"/>
      <c r="AAA130" s="973"/>
      <c r="AAB130" s="973"/>
      <c r="AAC130" s="973"/>
      <c r="AAD130" s="973"/>
      <c r="AAE130" s="973"/>
      <c r="AAF130" s="973"/>
      <c r="AAG130" s="973"/>
      <c r="AAH130" s="973"/>
      <c r="AAI130" s="973"/>
      <c r="AAJ130" s="973"/>
      <c r="AAK130" s="973"/>
      <c r="AAL130" s="973"/>
      <c r="AAM130" s="973"/>
      <c r="AAN130" s="973"/>
      <c r="AAO130" s="973"/>
      <c r="AAP130" s="973"/>
      <c r="AAQ130" s="973"/>
      <c r="AAR130" s="973"/>
      <c r="AAS130" s="973"/>
      <c r="AAT130" s="973"/>
      <c r="AAU130" s="973"/>
      <c r="AAV130" s="973"/>
      <c r="AAW130" s="973"/>
      <c r="AAX130" s="973"/>
      <c r="AAY130" s="973"/>
      <c r="AAZ130" s="973"/>
      <c r="ABA130" s="973"/>
      <c r="ABB130" s="973"/>
      <c r="ABC130" s="973"/>
      <c r="ABD130" s="973"/>
      <c r="ABE130" s="973"/>
      <c r="ABF130" s="973"/>
      <c r="ABG130" s="973"/>
      <c r="ABH130" s="973"/>
      <c r="ABI130" s="973"/>
      <c r="ABJ130" s="973"/>
      <c r="ABK130" s="973"/>
      <c r="ABL130" s="973"/>
      <c r="ABM130" s="973"/>
      <c r="ABN130" s="973"/>
      <c r="ABO130" s="973"/>
      <c r="ABP130" s="973"/>
      <c r="ABQ130" s="973"/>
      <c r="ABR130" s="973"/>
      <c r="ABS130" s="973"/>
      <c r="ABT130" s="973"/>
      <c r="ABU130" s="973"/>
      <c r="ABV130" s="973"/>
      <c r="ABW130" s="973"/>
      <c r="ABX130" s="973"/>
      <c r="ABY130" s="973"/>
      <c r="ABZ130" s="973"/>
      <c r="ACA130" s="973"/>
      <c r="ACB130" s="973"/>
      <c r="ACC130" s="973"/>
      <c r="ACD130" s="973"/>
      <c r="ACE130" s="973"/>
      <c r="ACF130" s="973"/>
      <c r="ACG130" s="973"/>
      <c r="ACH130" s="973"/>
      <c r="ACI130" s="973"/>
      <c r="ACJ130" s="973"/>
      <c r="ACK130" s="973"/>
      <c r="ACL130" s="973"/>
      <c r="ACM130" s="973"/>
      <c r="ACN130" s="973"/>
      <c r="ACO130" s="973"/>
      <c r="ACP130" s="973"/>
      <c r="ACQ130" s="973"/>
      <c r="ACR130" s="973"/>
      <c r="ACS130" s="973"/>
      <c r="ACT130" s="973"/>
      <c r="ACU130" s="973"/>
      <c r="ACV130" s="973"/>
      <c r="ACW130" s="973"/>
      <c r="ACX130" s="973"/>
      <c r="ACY130" s="973"/>
      <c r="ACZ130" s="973"/>
      <c r="ADA130" s="973"/>
      <c r="ADB130" s="973"/>
      <c r="ADC130" s="973"/>
      <c r="ADD130" s="973"/>
      <c r="ADE130" s="973"/>
      <c r="ADF130" s="973"/>
      <c r="ADG130" s="973"/>
      <c r="ADH130" s="973"/>
      <c r="ADI130" s="973"/>
      <c r="ADJ130" s="973"/>
      <c r="ADK130" s="973"/>
      <c r="ADL130" s="973"/>
      <c r="ADM130" s="973"/>
      <c r="ADN130" s="973"/>
      <c r="ADO130" s="973"/>
      <c r="ADP130" s="973"/>
      <c r="ADQ130" s="973"/>
      <c r="ADR130" s="973"/>
      <c r="ADS130" s="973"/>
      <c r="ADT130" s="973"/>
      <c r="ADU130" s="973"/>
      <c r="ADV130" s="973"/>
      <c r="ADW130" s="973"/>
      <c r="ADX130" s="973"/>
      <c r="ADY130" s="973"/>
      <c r="ADZ130" s="973"/>
      <c r="AEA130" s="973"/>
      <c r="AEB130" s="973"/>
      <c r="AEC130" s="973"/>
      <c r="AED130" s="973"/>
      <c r="AEE130" s="973"/>
      <c r="AEF130" s="973"/>
      <c r="AEG130" s="973"/>
      <c r="AEH130" s="973"/>
      <c r="AEI130" s="973"/>
      <c r="AEJ130" s="973"/>
      <c r="AEK130" s="973"/>
      <c r="AEL130" s="973"/>
      <c r="AEM130" s="973"/>
      <c r="AEN130" s="973"/>
      <c r="AEO130" s="973"/>
      <c r="AEP130" s="973"/>
      <c r="AEQ130" s="973"/>
      <c r="AER130" s="973"/>
      <c r="AES130" s="973"/>
      <c r="AET130" s="973"/>
      <c r="AEU130" s="973"/>
      <c r="AEV130" s="973"/>
      <c r="AEW130" s="973"/>
      <c r="AEX130" s="973"/>
      <c r="AEY130" s="973"/>
      <c r="AEZ130" s="973"/>
      <c r="AFA130" s="973"/>
      <c r="AFB130" s="973"/>
      <c r="AFC130" s="973"/>
      <c r="AFD130" s="973"/>
      <c r="AFE130" s="973"/>
      <c r="AFF130" s="973"/>
      <c r="AFG130" s="973"/>
      <c r="AFH130" s="973"/>
      <c r="AFI130" s="973"/>
      <c r="AFJ130" s="973"/>
      <c r="AFK130" s="973"/>
      <c r="AFL130" s="973"/>
      <c r="AFM130" s="973"/>
      <c r="AFN130" s="973"/>
      <c r="AFO130" s="973"/>
      <c r="AFP130" s="973"/>
      <c r="AFQ130" s="973"/>
      <c r="AFR130" s="973"/>
      <c r="AFS130" s="973"/>
      <c r="AFT130" s="973"/>
      <c r="AFU130" s="973"/>
      <c r="AFV130" s="973"/>
      <c r="AFW130" s="973"/>
      <c r="AFX130" s="973"/>
      <c r="AFY130" s="973"/>
      <c r="AFZ130" s="973"/>
      <c r="AGA130" s="973"/>
      <c r="AGB130" s="973"/>
      <c r="AGC130" s="973"/>
      <c r="AGD130" s="973"/>
      <c r="AGE130" s="973"/>
      <c r="AGF130" s="973"/>
      <c r="AGG130" s="973"/>
      <c r="AGH130" s="973"/>
      <c r="AGI130" s="973"/>
      <c r="AGJ130" s="973"/>
      <c r="AGK130" s="973"/>
      <c r="AGL130" s="973"/>
      <c r="AGM130" s="973"/>
      <c r="AGN130" s="973"/>
      <c r="AGO130" s="973"/>
      <c r="AGP130" s="973"/>
      <c r="AGQ130" s="973"/>
      <c r="AGR130" s="973"/>
      <c r="AGS130" s="973"/>
      <c r="AGT130" s="973"/>
      <c r="AGU130" s="973"/>
      <c r="AGV130" s="973"/>
      <c r="AGW130" s="973"/>
      <c r="AGX130" s="973"/>
      <c r="AGY130" s="973"/>
      <c r="AGZ130" s="973"/>
      <c r="AHA130" s="973"/>
      <c r="AHB130" s="973"/>
      <c r="AHC130" s="973"/>
      <c r="AHD130" s="973"/>
      <c r="AHE130" s="973"/>
      <c r="AHF130" s="973"/>
      <c r="AHG130" s="973"/>
      <c r="AHH130" s="973"/>
      <c r="AHI130" s="973"/>
      <c r="AHJ130" s="973"/>
      <c r="AHK130" s="973"/>
      <c r="AHL130" s="973"/>
      <c r="AHM130" s="973"/>
      <c r="AHN130" s="973"/>
      <c r="AHO130" s="973"/>
      <c r="AHP130" s="973"/>
      <c r="AHQ130" s="973"/>
      <c r="AHR130" s="973"/>
      <c r="AHS130" s="973"/>
      <c r="AHT130" s="973"/>
      <c r="AHU130" s="973"/>
      <c r="AHV130" s="973"/>
      <c r="AHW130" s="973"/>
      <c r="AHX130" s="973"/>
      <c r="AHY130" s="973"/>
      <c r="AHZ130" s="973"/>
      <c r="AIA130" s="973"/>
      <c r="AIB130" s="973"/>
      <c r="AIC130" s="973"/>
      <c r="AID130" s="973"/>
      <c r="AIE130" s="973"/>
      <c r="AIF130" s="973"/>
      <c r="AIG130" s="973"/>
      <c r="AIH130" s="973"/>
      <c r="AII130" s="973"/>
      <c r="AIJ130" s="973"/>
      <c r="AIK130" s="973"/>
      <c r="AIL130" s="973"/>
      <c r="AIM130" s="973"/>
      <c r="AIN130" s="973"/>
      <c r="AIO130" s="973"/>
      <c r="AIP130" s="973"/>
      <c r="AIQ130" s="973"/>
      <c r="AIR130" s="973"/>
      <c r="AIS130" s="973"/>
      <c r="AIT130" s="973"/>
      <c r="AIU130" s="973"/>
      <c r="AIV130" s="973"/>
      <c r="AIW130" s="973"/>
      <c r="AIX130" s="973"/>
      <c r="AIY130" s="973"/>
      <c r="AIZ130" s="973"/>
      <c r="AJA130" s="973"/>
      <c r="AJB130" s="973"/>
      <c r="AJC130" s="973"/>
      <c r="AJD130" s="973"/>
      <c r="AJE130" s="973"/>
      <c r="AJF130" s="973"/>
      <c r="AJG130" s="973"/>
      <c r="AJH130" s="973"/>
      <c r="AJI130" s="973"/>
      <c r="AJJ130" s="973"/>
      <c r="AJK130" s="973"/>
      <c r="AJL130" s="973"/>
      <c r="AJM130" s="973"/>
      <c r="AJN130" s="973"/>
      <c r="AJO130" s="973"/>
      <c r="AJP130" s="973"/>
      <c r="AJQ130" s="973"/>
      <c r="AJR130" s="973"/>
      <c r="AJS130" s="973"/>
      <c r="AJT130" s="973"/>
      <c r="AJU130" s="973"/>
      <c r="AJV130" s="973"/>
      <c r="AJW130" s="973"/>
      <c r="AJX130" s="973"/>
      <c r="AJY130" s="973"/>
      <c r="AJZ130" s="973"/>
      <c r="AKA130" s="973"/>
      <c r="AKB130" s="973"/>
      <c r="AKC130" s="973"/>
      <c r="AKD130" s="973"/>
      <c r="AKE130" s="973"/>
      <c r="AKF130" s="973"/>
      <c r="AKG130" s="973"/>
      <c r="AKH130" s="973"/>
      <c r="AKI130" s="973"/>
      <c r="AKJ130" s="973"/>
      <c r="AKK130" s="973"/>
      <c r="AKL130" s="973"/>
      <c r="AKM130" s="973"/>
      <c r="AKN130" s="973"/>
      <c r="AKO130" s="973"/>
      <c r="AKP130" s="973"/>
      <c r="AKQ130" s="973"/>
      <c r="AKR130" s="973"/>
      <c r="AKS130" s="973"/>
      <c r="AKT130" s="973"/>
      <c r="AKU130" s="973"/>
      <c r="AKV130" s="973"/>
      <c r="AKW130" s="973"/>
      <c r="AKX130" s="973"/>
      <c r="AKY130" s="973"/>
      <c r="AKZ130" s="973"/>
      <c r="ALA130" s="973"/>
      <c r="ALB130" s="973"/>
      <c r="ALC130" s="973"/>
      <c r="ALD130" s="973"/>
      <c r="ALE130" s="973"/>
      <c r="ALF130" s="973"/>
      <c r="ALG130" s="973"/>
      <c r="ALH130" s="973"/>
      <c r="ALI130" s="973"/>
      <c r="ALJ130" s="973"/>
      <c r="ALK130" s="973"/>
      <c r="ALL130" s="973"/>
      <c r="ALM130" s="973"/>
      <c r="ALN130" s="973"/>
      <c r="ALO130" s="973"/>
      <c r="ALP130" s="973"/>
      <c r="ALQ130" s="973"/>
      <c r="ALR130" s="973"/>
      <c r="ALS130" s="973"/>
      <c r="ALT130" s="973"/>
      <c r="ALU130" s="973"/>
      <c r="ALV130" s="973"/>
      <c r="ALW130" s="973"/>
      <c r="ALX130" s="973"/>
      <c r="ALY130" s="973"/>
      <c r="ALZ130" s="973"/>
      <c r="AMA130" s="973"/>
      <c r="AMB130" s="973"/>
      <c r="AMC130" s="973"/>
      <c r="AMD130" s="973"/>
      <c r="AME130" s="973"/>
      <c r="AMF130" s="973"/>
      <c r="AMG130" s="973"/>
      <c r="AMH130" s="973"/>
      <c r="AMI130" s="973"/>
      <c r="AMJ130" s="973"/>
      <c r="AMK130" s="973"/>
      <c r="AML130" s="973"/>
      <c r="AMM130" s="973"/>
      <c r="AMN130" s="973"/>
      <c r="AMO130" s="973"/>
      <c r="AMP130" s="973"/>
      <c r="AMQ130" s="973"/>
      <c r="AMR130" s="973"/>
      <c r="AMS130" s="973"/>
      <c r="AMT130" s="973"/>
      <c r="AMU130" s="973"/>
      <c r="AMV130" s="973"/>
      <c r="AMW130" s="973"/>
      <c r="AMX130" s="973"/>
      <c r="AMY130" s="973"/>
      <c r="AMZ130" s="973"/>
      <c r="ANA130" s="973"/>
      <c r="ANB130" s="973"/>
      <c r="ANC130" s="973"/>
      <c r="AND130" s="973"/>
      <c r="ANE130" s="973"/>
      <c r="ANF130" s="973"/>
      <c r="ANG130" s="973"/>
      <c r="ANH130" s="973"/>
      <c r="ANI130" s="973"/>
      <c r="ANJ130" s="973"/>
      <c r="ANK130" s="973"/>
      <c r="ANL130" s="973"/>
      <c r="ANM130" s="973"/>
      <c r="ANN130" s="973"/>
      <c r="ANO130" s="973"/>
      <c r="ANP130" s="973"/>
      <c r="ANQ130" s="973"/>
      <c r="ANR130" s="973"/>
      <c r="ANS130" s="973"/>
      <c r="ANT130" s="973"/>
      <c r="ANU130" s="973"/>
      <c r="ANV130" s="973"/>
      <c r="ANW130" s="973"/>
      <c r="ANX130" s="973"/>
      <c r="ANY130" s="973"/>
      <c r="ANZ130" s="973"/>
      <c r="AOA130" s="973"/>
      <c r="AOB130" s="973"/>
      <c r="AOC130" s="973"/>
      <c r="AOD130" s="973"/>
      <c r="AOE130" s="973"/>
      <c r="AOF130" s="973"/>
      <c r="AOG130" s="973"/>
      <c r="AOH130" s="973"/>
      <c r="AOI130" s="973"/>
      <c r="AOJ130" s="973"/>
      <c r="AOK130" s="973"/>
      <c r="AOL130" s="973"/>
      <c r="AOM130" s="973"/>
      <c r="AON130" s="973"/>
      <c r="AOO130" s="973"/>
      <c r="AOP130" s="973"/>
      <c r="AOQ130" s="973"/>
      <c r="AOR130" s="973"/>
      <c r="AOS130" s="973"/>
      <c r="AOT130" s="973"/>
      <c r="AOU130" s="973"/>
      <c r="AOV130" s="973"/>
      <c r="AOW130" s="973"/>
      <c r="AOX130" s="973"/>
      <c r="AOY130" s="973"/>
      <c r="AOZ130" s="973"/>
      <c r="APA130" s="973"/>
      <c r="APB130" s="973"/>
      <c r="APC130" s="973"/>
      <c r="APD130" s="973"/>
      <c r="APE130" s="973"/>
      <c r="APF130" s="973"/>
      <c r="APG130" s="973"/>
      <c r="APH130" s="973"/>
      <c r="API130" s="973"/>
      <c r="APJ130" s="973"/>
      <c r="APK130" s="973"/>
      <c r="APL130" s="973"/>
      <c r="APM130" s="973"/>
      <c r="APN130" s="973"/>
      <c r="APO130" s="973"/>
      <c r="APP130" s="973"/>
      <c r="APQ130" s="973"/>
      <c r="APR130" s="973"/>
      <c r="APS130" s="973"/>
      <c r="APT130" s="973"/>
      <c r="APU130" s="973"/>
      <c r="APV130" s="973"/>
      <c r="APW130" s="973"/>
      <c r="APX130" s="973"/>
      <c r="APY130" s="973"/>
      <c r="APZ130" s="973"/>
      <c r="AQA130" s="973"/>
      <c r="AQB130" s="973"/>
      <c r="AQC130" s="973"/>
      <c r="AQD130" s="973"/>
      <c r="AQE130" s="973"/>
      <c r="AQF130" s="973"/>
      <c r="AQG130" s="973"/>
      <c r="AQH130" s="973"/>
      <c r="AQI130" s="973"/>
      <c r="AQJ130" s="973"/>
      <c r="AQK130" s="973"/>
      <c r="AQL130" s="973"/>
      <c r="AQM130" s="973"/>
      <c r="AQN130" s="973"/>
      <c r="AQO130" s="973"/>
      <c r="AQP130" s="973"/>
      <c r="AQQ130" s="973"/>
      <c r="AQR130" s="973"/>
      <c r="AQS130" s="973"/>
      <c r="AQT130" s="973"/>
      <c r="AQU130" s="973"/>
      <c r="AQV130" s="973"/>
      <c r="AQW130" s="973"/>
      <c r="AQX130" s="973"/>
      <c r="AQY130" s="973"/>
      <c r="AQZ130" s="973"/>
      <c r="ARA130" s="973"/>
      <c r="ARB130" s="973"/>
      <c r="ARC130" s="973"/>
      <c r="ARD130" s="973"/>
      <c r="ARE130" s="973"/>
      <c r="ARF130" s="973"/>
      <c r="ARG130" s="973"/>
      <c r="ARH130" s="973"/>
      <c r="ARI130" s="973"/>
      <c r="ARJ130" s="973"/>
      <c r="ARK130" s="973"/>
      <c r="ARL130" s="973"/>
      <c r="ARM130" s="973"/>
      <c r="ARN130" s="973"/>
      <c r="ARO130" s="973"/>
      <c r="ARP130" s="973"/>
      <c r="ARQ130" s="973"/>
      <c r="ARR130" s="973"/>
      <c r="ARS130" s="973"/>
      <c r="ART130" s="973"/>
      <c r="ARU130" s="973"/>
      <c r="ARV130" s="973"/>
      <c r="ARW130" s="973"/>
      <c r="ARX130" s="973"/>
      <c r="ARY130" s="973"/>
      <c r="ARZ130" s="973"/>
      <c r="ASA130" s="973"/>
      <c r="ASB130" s="973"/>
      <c r="ASC130" s="973"/>
      <c r="ASD130" s="973"/>
      <c r="ASE130" s="973"/>
      <c r="ASF130" s="973"/>
      <c r="ASG130" s="973"/>
      <c r="ASH130" s="973"/>
      <c r="ASI130" s="973"/>
      <c r="ASJ130" s="973"/>
      <c r="ASK130" s="973"/>
      <c r="ASL130" s="973"/>
      <c r="ASM130" s="973"/>
      <c r="ASN130" s="973"/>
      <c r="ASO130" s="973"/>
      <c r="ASP130" s="973"/>
      <c r="ASQ130" s="973"/>
      <c r="ASR130" s="973"/>
      <c r="ASS130" s="973"/>
      <c r="AST130" s="973"/>
      <c r="ASU130" s="973"/>
      <c r="ASV130" s="973"/>
      <c r="ASW130" s="973"/>
      <c r="ASX130" s="973"/>
      <c r="ASY130" s="973"/>
      <c r="ASZ130" s="973"/>
      <c r="ATA130" s="973"/>
      <c r="ATB130" s="973"/>
      <c r="ATC130" s="973"/>
      <c r="ATD130" s="973"/>
      <c r="ATE130" s="973"/>
      <c r="ATF130" s="973"/>
      <c r="ATG130" s="973"/>
      <c r="ATH130" s="973"/>
      <c r="ATI130" s="973"/>
      <c r="ATJ130" s="973"/>
      <c r="ATK130" s="973"/>
      <c r="ATL130" s="973"/>
      <c r="ATM130" s="973"/>
      <c r="ATN130" s="973"/>
      <c r="ATO130" s="973"/>
      <c r="ATP130" s="973"/>
      <c r="ATQ130" s="973"/>
      <c r="ATR130" s="973"/>
      <c r="ATS130" s="973"/>
      <c r="ATT130" s="973"/>
      <c r="ATU130" s="973"/>
      <c r="ATV130" s="973"/>
      <c r="ATW130" s="973"/>
      <c r="ATX130" s="973"/>
      <c r="ATY130" s="973"/>
      <c r="ATZ130" s="973"/>
      <c r="AUA130" s="973"/>
      <c r="AUB130" s="973"/>
      <c r="AUC130" s="973"/>
      <c r="AUD130" s="973"/>
      <c r="AUE130" s="973"/>
      <c r="AUF130" s="973"/>
      <c r="AUG130" s="973"/>
      <c r="AUH130" s="973"/>
      <c r="AUI130" s="973"/>
      <c r="AUJ130" s="973"/>
      <c r="AUK130" s="973"/>
      <c r="AUL130" s="973"/>
      <c r="AUM130" s="973"/>
      <c r="AUN130" s="973"/>
      <c r="AUO130" s="973"/>
      <c r="AUP130" s="973"/>
      <c r="AUQ130" s="973"/>
      <c r="AUR130" s="973"/>
      <c r="AUS130" s="973"/>
      <c r="AUT130" s="973"/>
      <c r="AUU130" s="973"/>
      <c r="AUV130" s="973"/>
      <c r="AUW130" s="973"/>
      <c r="AUX130" s="973"/>
      <c r="AUY130" s="973"/>
      <c r="AUZ130" s="973"/>
      <c r="AVA130" s="973"/>
      <c r="AVB130" s="973"/>
      <c r="AVC130" s="973"/>
      <c r="AVD130" s="973"/>
      <c r="AVE130" s="973"/>
      <c r="AVF130" s="973"/>
      <c r="AVG130" s="973"/>
      <c r="AVH130" s="973"/>
      <c r="AVI130" s="973"/>
      <c r="AVJ130" s="973"/>
      <c r="AVK130" s="973"/>
      <c r="AVL130" s="973"/>
      <c r="AVM130" s="973"/>
      <c r="AVN130" s="973"/>
      <c r="AVO130" s="973"/>
      <c r="AVP130" s="973"/>
      <c r="AVQ130" s="973"/>
      <c r="AVR130" s="973"/>
      <c r="AVS130" s="973"/>
      <c r="AVT130" s="973"/>
      <c r="AVU130" s="973"/>
      <c r="AVV130" s="973"/>
      <c r="AVW130" s="973"/>
      <c r="AVX130" s="973"/>
      <c r="AVY130" s="973"/>
      <c r="AVZ130" s="973"/>
      <c r="AWA130" s="973"/>
      <c r="AWB130" s="973"/>
      <c r="AWC130" s="973"/>
      <c r="AWD130" s="973"/>
      <c r="AWE130" s="973"/>
      <c r="AWF130" s="973"/>
      <c r="AWG130" s="973"/>
      <c r="AWH130" s="973"/>
      <c r="AWI130" s="973"/>
      <c r="AWJ130" s="973"/>
      <c r="AWK130" s="973"/>
      <c r="AWL130" s="973"/>
      <c r="AWM130" s="973"/>
      <c r="AWN130" s="973"/>
      <c r="AWO130" s="973"/>
      <c r="AWP130" s="973"/>
      <c r="AWQ130" s="973"/>
      <c r="AWR130" s="973"/>
      <c r="AWS130" s="973"/>
      <c r="AWT130" s="973"/>
      <c r="AWU130" s="973"/>
      <c r="AWV130" s="973"/>
      <c r="AWW130" s="973"/>
      <c r="AWX130" s="973"/>
      <c r="AWY130" s="973"/>
      <c r="AWZ130" s="973"/>
      <c r="AXA130" s="973"/>
      <c r="AXB130" s="973"/>
      <c r="AXC130" s="973"/>
      <c r="AXD130" s="973"/>
      <c r="AXE130" s="973"/>
      <c r="AXF130" s="973"/>
      <c r="AXG130" s="973"/>
      <c r="AXH130" s="973"/>
      <c r="AXI130" s="973"/>
      <c r="AXJ130" s="973"/>
      <c r="AXK130" s="973"/>
      <c r="AXL130" s="973"/>
      <c r="AXM130" s="973"/>
      <c r="AXN130" s="973"/>
      <c r="AXO130" s="973"/>
      <c r="AXP130" s="973"/>
      <c r="AXQ130" s="973"/>
      <c r="AXR130" s="973"/>
      <c r="AXS130" s="973"/>
      <c r="AXT130" s="973"/>
      <c r="AXU130" s="973"/>
      <c r="AXV130" s="973"/>
      <c r="AXW130" s="973"/>
      <c r="AXX130" s="973"/>
      <c r="AXY130" s="973"/>
      <c r="AXZ130" s="973"/>
      <c r="AYA130" s="973"/>
      <c r="AYB130" s="973"/>
      <c r="AYC130" s="973"/>
      <c r="AYD130" s="973"/>
      <c r="AYE130" s="973"/>
      <c r="AYF130" s="973"/>
      <c r="AYG130" s="973"/>
      <c r="AYH130" s="973"/>
      <c r="AYI130" s="973"/>
      <c r="AYJ130" s="973"/>
      <c r="AYK130" s="973"/>
      <c r="AYL130" s="973"/>
      <c r="AYM130" s="973"/>
      <c r="AYN130" s="973"/>
      <c r="AYO130" s="973"/>
      <c r="AYP130" s="973"/>
      <c r="AYQ130" s="973"/>
      <c r="AYR130" s="973"/>
      <c r="AYS130" s="973"/>
      <c r="AYT130" s="973"/>
      <c r="AYU130" s="973"/>
      <c r="AYV130" s="973"/>
      <c r="AYW130" s="973"/>
      <c r="AYX130" s="973"/>
      <c r="AYY130" s="973"/>
      <c r="AYZ130" s="973"/>
      <c r="AZA130" s="973"/>
      <c r="AZB130" s="973"/>
      <c r="AZC130" s="973"/>
      <c r="AZD130" s="973"/>
      <c r="AZE130" s="973"/>
      <c r="AZF130" s="973"/>
      <c r="AZG130" s="973"/>
      <c r="AZH130" s="973"/>
      <c r="AZI130" s="973"/>
      <c r="AZJ130" s="973"/>
      <c r="AZK130" s="973"/>
      <c r="AZL130" s="973"/>
      <c r="AZM130" s="973"/>
      <c r="AZN130" s="973"/>
      <c r="AZO130" s="973"/>
      <c r="AZP130" s="973"/>
      <c r="AZQ130" s="973"/>
      <c r="AZR130" s="973"/>
      <c r="AZS130" s="973"/>
      <c r="AZT130" s="973"/>
      <c r="AZU130" s="973"/>
      <c r="AZV130" s="973"/>
      <c r="AZW130" s="973"/>
      <c r="AZX130" s="973"/>
      <c r="AZY130" s="973"/>
      <c r="AZZ130" s="973"/>
      <c r="BAA130" s="973"/>
      <c r="BAB130" s="973"/>
      <c r="BAC130" s="973"/>
      <c r="BAD130" s="973"/>
      <c r="BAE130" s="973"/>
      <c r="BAF130" s="973"/>
      <c r="BAG130" s="973"/>
      <c r="BAH130" s="973"/>
      <c r="BAI130" s="973"/>
      <c r="BAJ130" s="973"/>
      <c r="BAK130" s="973"/>
      <c r="BAL130" s="973"/>
      <c r="BAM130" s="973"/>
      <c r="BAN130" s="973"/>
      <c r="BAO130" s="973"/>
      <c r="BAP130" s="973"/>
      <c r="BAQ130" s="973"/>
      <c r="BAR130" s="973"/>
      <c r="BAS130" s="973"/>
      <c r="BAT130" s="973"/>
      <c r="BAU130" s="973"/>
      <c r="BAV130" s="973"/>
      <c r="BAW130" s="973"/>
      <c r="BAX130" s="973"/>
      <c r="BAY130" s="973"/>
      <c r="BAZ130" s="973"/>
      <c r="BBA130" s="973"/>
      <c r="BBB130" s="973"/>
      <c r="BBC130" s="973"/>
      <c r="BBD130" s="973"/>
      <c r="BBE130" s="973"/>
      <c r="BBF130" s="973"/>
      <c r="BBG130" s="973"/>
      <c r="BBH130" s="973"/>
      <c r="BBI130" s="973"/>
      <c r="BBJ130" s="973"/>
      <c r="BBK130" s="973"/>
      <c r="BBL130" s="973"/>
      <c r="BBM130" s="973"/>
      <c r="BBN130" s="973"/>
      <c r="BBO130" s="973"/>
      <c r="BBP130" s="973"/>
      <c r="BBQ130" s="973"/>
      <c r="BBR130" s="973"/>
      <c r="BBS130" s="973"/>
      <c r="BBT130" s="973"/>
      <c r="BBU130" s="973"/>
      <c r="BBV130" s="973"/>
      <c r="BBW130" s="973"/>
      <c r="BBX130" s="973"/>
      <c r="BBY130" s="973"/>
      <c r="BBZ130" s="973"/>
      <c r="BCA130" s="973"/>
      <c r="BCB130" s="973"/>
      <c r="BCC130" s="973"/>
      <c r="BCD130" s="973"/>
      <c r="BCE130" s="973"/>
      <c r="BCF130" s="973"/>
      <c r="BCG130" s="973"/>
      <c r="BCH130" s="973"/>
      <c r="BCI130" s="973"/>
      <c r="BCJ130" s="973"/>
      <c r="BCK130" s="973"/>
      <c r="BCL130" s="973"/>
      <c r="BCM130" s="973"/>
      <c r="BCN130" s="973"/>
      <c r="BCO130" s="973"/>
      <c r="BCP130" s="973"/>
      <c r="BCQ130" s="973"/>
      <c r="BCR130" s="973"/>
      <c r="BCS130" s="973"/>
      <c r="BCT130" s="973"/>
      <c r="BCU130" s="973"/>
      <c r="BCV130" s="973"/>
      <c r="BCW130" s="973"/>
      <c r="BCX130" s="973"/>
      <c r="BCY130" s="973"/>
      <c r="BCZ130" s="973"/>
      <c r="BDA130" s="973"/>
      <c r="BDB130" s="973"/>
      <c r="BDC130" s="973"/>
      <c r="BDD130" s="973"/>
      <c r="BDE130" s="973"/>
      <c r="BDF130" s="973"/>
      <c r="BDG130" s="973"/>
      <c r="BDH130" s="973"/>
      <c r="BDI130" s="973"/>
      <c r="BDJ130" s="973"/>
      <c r="BDK130" s="973"/>
      <c r="BDL130" s="973"/>
      <c r="BDM130" s="973"/>
      <c r="BDN130" s="973"/>
      <c r="BDO130" s="973"/>
      <c r="BDP130" s="973"/>
      <c r="BDQ130" s="973"/>
      <c r="BDR130" s="973"/>
      <c r="BDS130" s="973"/>
      <c r="BDT130" s="973"/>
      <c r="BDU130" s="973"/>
      <c r="BDV130" s="973"/>
      <c r="BDW130" s="973"/>
      <c r="BDX130" s="973"/>
      <c r="BDY130" s="973"/>
      <c r="BDZ130" s="973"/>
      <c r="BEA130" s="973"/>
      <c r="BEB130" s="973"/>
      <c r="BEC130" s="973"/>
      <c r="BED130" s="973"/>
      <c r="BEE130" s="973"/>
      <c r="BEF130" s="973"/>
      <c r="BEG130" s="973"/>
      <c r="BEH130" s="973"/>
      <c r="BEI130" s="973"/>
      <c r="BEJ130" s="973"/>
      <c r="BEK130" s="973"/>
      <c r="BEL130" s="973"/>
      <c r="BEM130" s="973"/>
      <c r="BEN130" s="973"/>
      <c r="BEO130" s="973"/>
      <c r="BEP130" s="973"/>
      <c r="BEQ130" s="973"/>
      <c r="BER130" s="973"/>
      <c r="BES130" s="973"/>
      <c r="BET130" s="973"/>
      <c r="BEU130" s="973"/>
      <c r="BEV130" s="973"/>
      <c r="BEW130" s="973"/>
      <c r="BEX130" s="973"/>
      <c r="BEY130" s="973"/>
      <c r="BEZ130" s="973"/>
      <c r="BFA130" s="973"/>
      <c r="BFB130" s="973"/>
      <c r="BFC130" s="973"/>
      <c r="BFD130" s="973"/>
      <c r="BFE130" s="973"/>
      <c r="BFF130" s="973"/>
      <c r="BFG130" s="973"/>
      <c r="BFH130" s="973"/>
      <c r="BFI130" s="973"/>
      <c r="BFJ130" s="973"/>
      <c r="BFK130" s="973"/>
      <c r="BFL130" s="973"/>
      <c r="BFM130" s="973"/>
      <c r="BFN130" s="973"/>
      <c r="BFO130" s="973"/>
      <c r="BFP130" s="973"/>
      <c r="BFQ130" s="973"/>
      <c r="BFR130" s="973"/>
      <c r="BFS130" s="973"/>
      <c r="BFT130" s="973"/>
      <c r="BFU130" s="973"/>
      <c r="BFV130" s="973"/>
      <c r="BFW130" s="973"/>
      <c r="BFX130" s="973"/>
      <c r="BFY130" s="973"/>
      <c r="BFZ130" s="973"/>
      <c r="BGA130" s="973"/>
      <c r="BGB130" s="973"/>
      <c r="BGC130" s="973"/>
      <c r="BGD130" s="973"/>
      <c r="BGE130" s="973"/>
      <c r="BGF130" s="973"/>
      <c r="BGG130" s="973"/>
      <c r="BGH130" s="973"/>
      <c r="BGI130" s="973"/>
      <c r="BGJ130" s="973"/>
      <c r="BGK130" s="973"/>
      <c r="BGL130" s="973"/>
      <c r="BGM130" s="973"/>
      <c r="BGN130" s="973"/>
      <c r="BGO130" s="973"/>
      <c r="BGP130" s="973"/>
      <c r="BGQ130" s="973"/>
      <c r="BGR130" s="973"/>
      <c r="BGS130" s="973"/>
      <c r="BGT130" s="973"/>
      <c r="BGU130" s="973"/>
      <c r="BGV130" s="973"/>
      <c r="BGW130" s="973"/>
      <c r="BGX130" s="973"/>
      <c r="BGY130" s="973"/>
      <c r="BGZ130" s="973"/>
      <c r="BHA130" s="973"/>
      <c r="BHB130" s="973"/>
      <c r="BHC130" s="973"/>
      <c r="BHD130" s="973"/>
      <c r="BHE130" s="973"/>
      <c r="BHF130" s="973"/>
      <c r="BHG130" s="973"/>
      <c r="BHH130" s="973"/>
      <c r="BHI130" s="973"/>
      <c r="BHJ130" s="973"/>
      <c r="BHK130" s="973"/>
      <c r="BHL130" s="973"/>
      <c r="BHM130" s="973"/>
      <c r="BHN130" s="973"/>
      <c r="BHO130" s="973"/>
      <c r="BHP130" s="973"/>
      <c r="BHQ130" s="973"/>
      <c r="BHR130" s="973"/>
      <c r="BHS130" s="973"/>
      <c r="BHT130" s="973"/>
      <c r="BHU130" s="973"/>
      <c r="BHV130" s="973"/>
      <c r="BHW130" s="973"/>
      <c r="BHX130" s="973"/>
      <c r="BHY130" s="973"/>
      <c r="BHZ130" s="973"/>
      <c r="BIA130" s="973"/>
      <c r="BIB130" s="973"/>
      <c r="BIC130" s="973"/>
      <c r="BID130" s="973"/>
      <c r="BIE130" s="973"/>
      <c r="BIF130" s="973"/>
      <c r="BIG130" s="973"/>
      <c r="BIH130" s="973"/>
      <c r="BII130" s="973"/>
      <c r="BIJ130" s="973"/>
      <c r="BIK130" s="973"/>
      <c r="BIL130" s="973"/>
      <c r="BIM130" s="973"/>
      <c r="BIN130" s="973"/>
      <c r="BIO130" s="973"/>
      <c r="BIP130" s="973"/>
      <c r="BIQ130" s="973"/>
      <c r="BIR130" s="973"/>
      <c r="BIS130" s="973"/>
      <c r="BIT130" s="973"/>
      <c r="BIU130" s="973"/>
      <c r="BIV130" s="973"/>
      <c r="BIW130" s="973"/>
      <c r="BIX130" s="973"/>
      <c r="BIY130" s="973"/>
      <c r="BIZ130" s="973"/>
      <c r="BJA130" s="973"/>
      <c r="BJB130" s="973"/>
      <c r="BJC130" s="973"/>
      <c r="BJD130" s="973"/>
      <c r="BJE130" s="973"/>
      <c r="BJF130" s="973"/>
      <c r="BJG130" s="973"/>
      <c r="BJH130" s="973"/>
      <c r="BJI130" s="973"/>
      <c r="BJJ130" s="973"/>
      <c r="BJK130" s="973"/>
      <c r="BJL130" s="973"/>
      <c r="BJM130" s="973"/>
      <c r="BJN130" s="973"/>
      <c r="BJO130" s="973"/>
      <c r="BJP130" s="973"/>
      <c r="BJQ130" s="973"/>
      <c r="BJR130" s="973"/>
      <c r="BJS130" s="973"/>
      <c r="BJT130" s="973"/>
      <c r="BJU130" s="973"/>
      <c r="BJV130" s="973"/>
      <c r="BJW130" s="973"/>
      <c r="BJX130" s="973"/>
      <c r="BJY130" s="973"/>
      <c r="BJZ130" s="973"/>
      <c r="BKA130" s="973"/>
      <c r="BKB130" s="973"/>
      <c r="BKC130" s="973"/>
      <c r="BKD130" s="973"/>
      <c r="BKE130" s="973"/>
      <c r="BKF130" s="973"/>
      <c r="BKG130" s="973"/>
      <c r="BKH130" s="973"/>
      <c r="BKI130" s="973"/>
      <c r="BKJ130" s="973"/>
      <c r="BKK130" s="973"/>
      <c r="BKL130" s="973"/>
      <c r="BKM130" s="973"/>
      <c r="BKN130" s="973"/>
      <c r="BKO130" s="973"/>
      <c r="BKP130" s="973"/>
      <c r="BKQ130" s="973"/>
      <c r="BKR130" s="973"/>
      <c r="BKS130" s="973"/>
      <c r="BKT130" s="973"/>
      <c r="BKU130" s="973"/>
      <c r="BKV130" s="973"/>
      <c r="BKW130" s="973"/>
      <c r="BKX130" s="973"/>
      <c r="BKY130" s="973"/>
      <c r="BKZ130" s="973"/>
      <c r="BLA130" s="973"/>
      <c r="BLB130" s="973"/>
      <c r="BLC130" s="973"/>
      <c r="BLD130" s="973"/>
      <c r="BLE130" s="973"/>
      <c r="BLF130" s="973"/>
      <c r="BLG130" s="973"/>
      <c r="BLH130" s="973"/>
      <c r="BLI130" s="973"/>
      <c r="BLJ130" s="973"/>
      <c r="BLK130" s="973"/>
      <c r="BLL130" s="973"/>
      <c r="BLM130" s="973"/>
      <c r="BLN130" s="973"/>
      <c r="BLO130" s="973"/>
      <c r="BLP130" s="973"/>
      <c r="BLQ130" s="973"/>
      <c r="BLR130" s="973"/>
      <c r="BLS130" s="973"/>
      <c r="BLT130" s="973"/>
      <c r="BLU130" s="973"/>
      <c r="BLV130" s="973"/>
      <c r="BLW130" s="973"/>
      <c r="BLX130" s="973"/>
      <c r="BLY130" s="973"/>
      <c r="BLZ130" s="973"/>
      <c r="BMA130" s="973"/>
      <c r="BMB130" s="973"/>
      <c r="BMC130" s="973"/>
      <c r="BMD130" s="973"/>
      <c r="BME130" s="973"/>
      <c r="BMF130" s="973"/>
      <c r="BMG130" s="973"/>
      <c r="BMH130" s="973"/>
      <c r="BMI130" s="973"/>
      <c r="BMJ130" s="973"/>
      <c r="BMK130" s="973"/>
      <c r="BML130" s="973"/>
      <c r="BMM130" s="973"/>
      <c r="BMN130" s="973"/>
      <c r="BMO130" s="973"/>
      <c r="BMP130" s="973"/>
      <c r="BMQ130" s="973"/>
      <c r="BMR130" s="973"/>
      <c r="BMS130" s="973"/>
      <c r="BMT130" s="973"/>
      <c r="BMU130" s="973"/>
      <c r="BMV130" s="973"/>
      <c r="BMW130" s="973"/>
      <c r="BMX130" s="973"/>
      <c r="BMY130" s="973"/>
      <c r="BMZ130" s="973"/>
      <c r="BNA130" s="973"/>
      <c r="BNB130" s="973"/>
      <c r="BNC130" s="973"/>
      <c r="BND130" s="973"/>
      <c r="BNE130" s="973"/>
      <c r="BNF130" s="973"/>
      <c r="BNG130" s="973"/>
      <c r="BNH130" s="973"/>
      <c r="BNI130" s="973"/>
      <c r="BNJ130" s="973"/>
      <c r="BNK130" s="973"/>
      <c r="BNL130" s="973"/>
      <c r="BNM130" s="973"/>
      <c r="BNN130" s="973"/>
      <c r="BNO130" s="973"/>
      <c r="BNP130" s="973"/>
      <c r="BNQ130" s="973"/>
      <c r="BNR130" s="973"/>
      <c r="BNS130" s="973"/>
      <c r="BNT130" s="973"/>
      <c r="BNU130" s="973"/>
      <c r="BNV130" s="973"/>
      <c r="BNW130" s="973"/>
      <c r="BNX130" s="973"/>
      <c r="BNY130" s="973"/>
      <c r="BNZ130" s="973"/>
      <c r="BOA130" s="973"/>
      <c r="BOB130" s="973"/>
      <c r="BOC130" s="973"/>
      <c r="BOD130" s="973"/>
      <c r="BOE130" s="973"/>
      <c r="BOF130" s="973"/>
      <c r="BOG130" s="973"/>
      <c r="BOH130" s="973"/>
      <c r="BOI130" s="973"/>
      <c r="BOJ130" s="973"/>
      <c r="BOK130" s="973"/>
      <c r="BOL130" s="973"/>
      <c r="BOM130" s="973"/>
      <c r="BON130" s="973"/>
      <c r="BOO130" s="973"/>
      <c r="BOP130" s="973"/>
      <c r="BOQ130" s="973"/>
      <c r="BOR130" s="973"/>
      <c r="BOS130" s="973"/>
      <c r="BOT130" s="973"/>
      <c r="BOU130" s="973"/>
      <c r="BOV130" s="973"/>
      <c r="BOW130" s="973"/>
      <c r="BOX130" s="973"/>
      <c r="BOY130" s="973"/>
      <c r="BOZ130" s="973"/>
      <c r="BPA130" s="973"/>
      <c r="BPB130" s="973"/>
      <c r="BPC130" s="973"/>
      <c r="BPD130" s="973"/>
      <c r="BPE130" s="973"/>
      <c r="BPF130" s="973"/>
      <c r="BPG130" s="973"/>
      <c r="BPH130" s="973"/>
      <c r="BPI130" s="973"/>
      <c r="BPJ130" s="973"/>
      <c r="BPK130" s="973"/>
      <c r="BPL130" s="973"/>
      <c r="BPM130" s="973"/>
      <c r="BPN130" s="973"/>
      <c r="BPO130" s="973"/>
      <c r="BPP130" s="973"/>
      <c r="BPQ130" s="973"/>
      <c r="BPR130" s="973"/>
      <c r="BPS130" s="973"/>
      <c r="BPT130" s="973"/>
      <c r="BPU130" s="973"/>
      <c r="BPV130" s="973"/>
      <c r="BPW130" s="973"/>
      <c r="BPX130" s="973"/>
      <c r="BPY130" s="973"/>
      <c r="BPZ130" s="973"/>
      <c r="BQA130" s="973"/>
      <c r="BQB130" s="973"/>
      <c r="BQC130" s="973"/>
      <c r="BQD130" s="973"/>
      <c r="BQE130" s="973"/>
      <c r="BQF130" s="973"/>
      <c r="BQG130" s="973"/>
      <c r="BQH130" s="973"/>
      <c r="BQI130" s="973"/>
      <c r="BQJ130" s="973"/>
      <c r="BQK130" s="973"/>
      <c r="BQL130" s="973"/>
      <c r="BQM130" s="973"/>
      <c r="BQN130" s="973"/>
      <c r="BQO130" s="973"/>
      <c r="BQP130" s="973"/>
      <c r="BQQ130" s="973"/>
      <c r="BQR130" s="973"/>
      <c r="BQS130" s="973"/>
      <c r="BQT130" s="973"/>
      <c r="BQU130" s="973"/>
      <c r="BQV130" s="973"/>
      <c r="BQW130" s="973"/>
      <c r="BQX130" s="973"/>
      <c r="BQY130" s="973"/>
      <c r="BQZ130" s="973"/>
      <c r="BRA130" s="973"/>
      <c r="BRB130" s="973"/>
      <c r="BRC130" s="973"/>
      <c r="BRD130" s="973"/>
      <c r="BRE130" s="973"/>
      <c r="BRF130" s="973"/>
      <c r="BRG130" s="973"/>
      <c r="BRH130" s="973"/>
      <c r="BRI130" s="973"/>
      <c r="BRJ130" s="973"/>
      <c r="BRK130" s="973"/>
      <c r="BRL130" s="973"/>
      <c r="BRM130" s="973"/>
      <c r="BRN130" s="973"/>
      <c r="BRO130" s="973"/>
      <c r="BRP130" s="973"/>
      <c r="BRQ130" s="973"/>
      <c r="BRR130" s="973"/>
      <c r="BRS130" s="973"/>
      <c r="BRT130" s="973"/>
      <c r="BRU130" s="973"/>
      <c r="BRV130" s="973"/>
      <c r="BRW130" s="973"/>
      <c r="BRX130" s="973"/>
      <c r="BRY130" s="973"/>
      <c r="BRZ130" s="973"/>
      <c r="BSA130" s="973"/>
      <c r="BSB130" s="973"/>
      <c r="BSC130" s="973"/>
      <c r="BSD130" s="973"/>
      <c r="BSE130" s="973"/>
      <c r="BSF130" s="973"/>
      <c r="BSG130" s="973"/>
      <c r="BSH130" s="973"/>
      <c r="BSI130" s="973"/>
      <c r="BSJ130" s="973"/>
      <c r="BSK130" s="973"/>
      <c r="BSL130" s="973"/>
      <c r="BSM130" s="973"/>
      <c r="BSN130" s="973"/>
      <c r="BSO130" s="973"/>
      <c r="BSP130" s="973"/>
      <c r="BSQ130" s="973"/>
      <c r="BSR130" s="973"/>
      <c r="BSS130" s="973"/>
      <c r="BST130" s="973"/>
      <c r="BSU130" s="973"/>
      <c r="BSV130" s="973"/>
      <c r="BSW130" s="973"/>
      <c r="BSX130" s="973"/>
      <c r="BSY130" s="973"/>
      <c r="BSZ130" s="973"/>
      <c r="BTA130" s="973"/>
      <c r="BTB130" s="973"/>
      <c r="BTC130" s="973"/>
      <c r="BTD130" s="973"/>
      <c r="BTE130" s="973"/>
      <c r="BTF130" s="973"/>
      <c r="BTG130" s="973"/>
      <c r="BTH130" s="973"/>
      <c r="BTI130" s="973"/>
      <c r="BTJ130" s="973"/>
      <c r="BTK130" s="973"/>
      <c r="BTL130" s="973"/>
      <c r="BTM130" s="973"/>
      <c r="BTN130" s="973"/>
      <c r="BTO130" s="973"/>
      <c r="BTP130" s="973"/>
      <c r="BTQ130" s="973"/>
      <c r="BTR130" s="973"/>
      <c r="BTS130" s="973"/>
      <c r="BTT130" s="973"/>
      <c r="BTU130" s="973"/>
      <c r="BTV130" s="973"/>
      <c r="BTW130" s="973"/>
      <c r="BTX130" s="973"/>
      <c r="BTY130" s="973"/>
      <c r="BTZ130" s="973"/>
      <c r="BUA130" s="973"/>
      <c r="BUB130" s="973"/>
      <c r="BUC130" s="973"/>
      <c r="BUD130" s="973"/>
      <c r="BUE130" s="973"/>
      <c r="BUF130" s="973"/>
      <c r="BUG130" s="973"/>
      <c r="BUH130" s="973"/>
      <c r="BUI130" s="973"/>
      <c r="BUJ130" s="973"/>
      <c r="BUK130" s="973"/>
      <c r="BUL130" s="973"/>
      <c r="BUM130" s="973"/>
      <c r="BUN130" s="973"/>
      <c r="BUO130" s="973"/>
      <c r="BUP130" s="973"/>
      <c r="BUQ130" s="973"/>
      <c r="BUR130" s="973"/>
      <c r="BUS130" s="973"/>
      <c r="BUT130" s="973"/>
      <c r="BUU130" s="973"/>
      <c r="BUV130" s="973"/>
      <c r="BUW130" s="973"/>
      <c r="BUX130" s="973"/>
      <c r="BUY130" s="973"/>
      <c r="BUZ130" s="973"/>
      <c r="BVA130" s="973"/>
      <c r="BVB130" s="973"/>
      <c r="BVC130" s="973"/>
      <c r="BVD130" s="973"/>
      <c r="BVE130" s="973"/>
      <c r="BVF130" s="973"/>
      <c r="BVG130" s="973"/>
      <c r="BVH130" s="973"/>
      <c r="BVI130" s="973"/>
      <c r="BVJ130" s="973"/>
      <c r="BVK130" s="973"/>
      <c r="BVL130" s="973"/>
      <c r="BVM130" s="973"/>
      <c r="BVN130" s="973"/>
      <c r="BVO130" s="973"/>
      <c r="BVP130" s="973"/>
      <c r="BVQ130" s="973"/>
      <c r="BVR130" s="973"/>
      <c r="BVS130" s="973"/>
      <c r="BVT130" s="973"/>
      <c r="BVU130" s="973"/>
      <c r="BVV130" s="973"/>
      <c r="BVW130" s="973"/>
      <c r="BVX130" s="973"/>
      <c r="BVY130" s="973"/>
      <c r="BVZ130" s="973"/>
      <c r="BWA130" s="973"/>
      <c r="BWB130" s="973"/>
      <c r="BWC130" s="973"/>
      <c r="BWD130" s="973"/>
      <c r="BWE130" s="973"/>
      <c r="BWF130" s="973"/>
      <c r="BWG130" s="973"/>
      <c r="BWH130" s="973"/>
      <c r="BWI130" s="973"/>
      <c r="BWJ130" s="973"/>
      <c r="BWK130" s="973"/>
      <c r="BWL130" s="973"/>
      <c r="BWM130" s="973"/>
      <c r="BWN130" s="973"/>
      <c r="BWO130" s="973"/>
      <c r="BWP130" s="973"/>
      <c r="BWQ130" s="973"/>
      <c r="BWR130" s="973"/>
      <c r="BWS130" s="973"/>
      <c r="BWT130" s="973"/>
      <c r="BWU130" s="973"/>
      <c r="BWV130" s="973"/>
      <c r="BWW130" s="973"/>
      <c r="BWX130" s="973"/>
      <c r="BWY130" s="973"/>
      <c r="BWZ130" s="973"/>
      <c r="BXA130" s="973"/>
      <c r="BXB130" s="973"/>
      <c r="BXC130" s="973"/>
      <c r="BXD130" s="973"/>
      <c r="BXE130" s="973"/>
      <c r="BXF130" s="973"/>
      <c r="BXG130" s="973"/>
      <c r="BXH130" s="973"/>
      <c r="BXI130" s="973"/>
      <c r="BXJ130" s="973"/>
      <c r="BXK130" s="973"/>
      <c r="BXL130" s="973"/>
      <c r="BXM130" s="973"/>
      <c r="BXN130" s="973"/>
      <c r="BXO130" s="973"/>
      <c r="BXP130" s="973"/>
      <c r="BXQ130" s="973"/>
      <c r="BXR130" s="973"/>
      <c r="BXS130" s="973"/>
      <c r="BXT130" s="973"/>
      <c r="BXU130" s="973"/>
      <c r="BXV130" s="973"/>
      <c r="BXW130" s="973"/>
      <c r="BXX130" s="973"/>
      <c r="BXY130" s="973"/>
      <c r="BXZ130" s="973"/>
      <c r="BYA130" s="973"/>
      <c r="BYB130" s="973"/>
      <c r="BYC130" s="973"/>
      <c r="BYD130" s="973"/>
      <c r="BYE130" s="973"/>
      <c r="BYF130" s="973"/>
      <c r="BYG130" s="973"/>
      <c r="BYH130" s="973"/>
      <c r="BYI130" s="973"/>
      <c r="BYJ130" s="973"/>
      <c r="BYK130" s="973"/>
      <c r="BYL130" s="973"/>
      <c r="BYM130" s="973"/>
      <c r="BYN130" s="973"/>
      <c r="BYO130" s="973"/>
      <c r="BYP130" s="973"/>
      <c r="BYQ130" s="973"/>
      <c r="BYR130" s="973"/>
      <c r="BYS130" s="973"/>
      <c r="BYT130" s="973"/>
      <c r="BYU130" s="973"/>
      <c r="BYV130" s="973"/>
      <c r="BYW130" s="973"/>
      <c r="BYX130" s="973"/>
      <c r="BYY130" s="973"/>
      <c r="BYZ130" s="973"/>
      <c r="BZA130" s="973"/>
      <c r="BZB130" s="973"/>
      <c r="BZC130" s="973"/>
      <c r="BZD130" s="973"/>
      <c r="BZE130" s="973"/>
      <c r="BZF130" s="973"/>
      <c r="BZG130" s="973"/>
      <c r="BZH130" s="973"/>
      <c r="BZI130" s="973"/>
      <c r="BZJ130" s="973"/>
      <c r="BZK130" s="973"/>
      <c r="BZL130" s="973"/>
      <c r="BZM130" s="973"/>
      <c r="BZN130" s="973"/>
      <c r="BZO130" s="973"/>
      <c r="BZP130" s="973"/>
      <c r="BZQ130" s="973"/>
      <c r="BZR130" s="973"/>
      <c r="BZS130" s="973"/>
      <c r="BZT130" s="973"/>
      <c r="BZU130" s="973"/>
      <c r="BZV130" s="973"/>
      <c r="BZW130" s="973"/>
      <c r="BZX130" s="973"/>
      <c r="BZY130" s="973"/>
      <c r="BZZ130" s="973"/>
      <c r="CAA130" s="973"/>
      <c r="CAB130" s="973"/>
      <c r="CAC130" s="973"/>
      <c r="CAD130" s="973"/>
      <c r="CAE130" s="973"/>
      <c r="CAF130" s="973"/>
      <c r="CAG130" s="973"/>
      <c r="CAH130" s="973"/>
      <c r="CAI130" s="973"/>
      <c r="CAJ130" s="973"/>
      <c r="CAK130" s="973"/>
      <c r="CAL130" s="973"/>
      <c r="CAM130" s="973"/>
      <c r="CAN130" s="973"/>
      <c r="CAO130" s="973"/>
      <c r="CAP130" s="973"/>
      <c r="CAQ130" s="973"/>
      <c r="CAR130" s="973"/>
      <c r="CAS130" s="973"/>
      <c r="CAT130" s="973"/>
      <c r="CAU130" s="973"/>
      <c r="CAV130" s="973"/>
      <c r="CAW130" s="973"/>
      <c r="CAX130" s="973"/>
      <c r="CAY130" s="973"/>
      <c r="CAZ130" s="973"/>
      <c r="CBA130" s="973"/>
      <c r="CBB130" s="973"/>
      <c r="CBC130" s="973"/>
      <c r="CBD130" s="973"/>
      <c r="CBE130" s="973"/>
      <c r="CBF130" s="973"/>
      <c r="CBG130" s="973"/>
      <c r="CBH130" s="973"/>
      <c r="CBI130" s="973"/>
      <c r="CBJ130" s="973"/>
      <c r="CBK130" s="973"/>
      <c r="CBL130" s="973"/>
      <c r="CBM130" s="973"/>
      <c r="CBN130" s="973"/>
      <c r="CBO130" s="973"/>
      <c r="CBP130" s="973"/>
      <c r="CBQ130" s="973"/>
      <c r="CBR130" s="973"/>
      <c r="CBS130" s="973"/>
      <c r="CBT130" s="973"/>
      <c r="CBU130" s="973"/>
      <c r="CBV130" s="973"/>
      <c r="CBW130" s="973"/>
      <c r="CBX130" s="973"/>
      <c r="CBY130" s="973"/>
      <c r="CBZ130" s="973"/>
      <c r="CCA130" s="973"/>
      <c r="CCB130" s="973"/>
      <c r="CCC130" s="973"/>
      <c r="CCD130" s="973"/>
      <c r="CCE130" s="973"/>
      <c r="CCF130" s="973"/>
      <c r="CCG130" s="973"/>
      <c r="CCH130" s="973"/>
      <c r="CCI130" s="973"/>
      <c r="CCJ130" s="973"/>
      <c r="CCK130" s="973"/>
      <c r="CCL130" s="973"/>
      <c r="CCM130" s="973"/>
      <c r="CCN130" s="973"/>
      <c r="CCO130" s="973"/>
      <c r="CCP130" s="973"/>
      <c r="CCQ130" s="973"/>
      <c r="CCR130" s="973"/>
      <c r="CCS130" s="973"/>
      <c r="CCT130" s="973"/>
      <c r="CCU130" s="973"/>
      <c r="CCV130" s="973"/>
      <c r="CCW130" s="973"/>
      <c r="CCX130" s="973"/>
      <c r="CCY130" s="973"/>
      <c r="CCZ130" s="973"/>
      <c r="CDA130" s="973"/>
      <c r="CDB130" s="973"/>
      <c r="CDC130" s="973"/>
      <c r="CDD130" s="973"/>
      <c r="CDE130" s="973"/>
      <c r="CDF130" s="973"/>
      <c r="CDG130" s="973"/>
      <c r="CDH130" s="973"/>
      <c r="CDI130" s="973"/>
      <c r="CDJ130" s="973"/>
      <c r="CDK130" s="973"/>
      <c r="CDL130" s="973"/>
      <c r="CDM130" s="973"/>
      <c r="CDN130" s="973"/>
      <c r="CDO130" s="973"/>
      <c r="CDP130" s="973"/>
      <c r="CDQ130" s="973"/>
      <c r="CDR130" s="973"/>
      <c r="CDS130" s="973"/>
      <c r="CDT130" s="973"/>
      <c r="CDU130" s="973"/>
      <c r="CDV130" s="973"/>
      <c r="CDW130" s="973"/>
      <c r="CDX130" s="973"/>
      <c r="CDY130" s="973"/>
      <c r="CDZ130" s="973"/>
      <c r="CEA130" s="973"/>
      <c r="CEB130" s="973"/>
      <c r="CEC130" s="973"/>
      <c r="CED130" s="973"/>
      <c r="CEE130" s="973"/>
      <c r="CEF130" s="973"/>
      <c r="CEG130" s="973"/>
      <c r="CEH130" s="973"/>
      <c r="CEI130" s="973"/>
      <c r="CEJ130" s="973"/>
      <c r="CEK130" s="973"/>
      <c r="CEL130" s="973"/>
      <c r="CEM130" s="973"/>
      <c r="CEN130" s="973"/>
      <c r="CEO130" s="973"/>
      <c r="CEP130" s="973"/>
      <c r="CEQ130" s="973"/>
      <c r="CER130" s="973"/>
      <c r="CES130" s="973"/>
      <c r="CET130" s="973"/>
      <c r="CEU130" s="973"/>
      <c r="CEV130" s="973"/>
      <c r="CEW130" s="973"/>
      <c r="CEX130" s="973"/>
      <c r="CEY130" s="973"/>
      <c r="CEZ130" s="973"/>
      <c r="CFA130" s="973"/>
      <c r="CFB130" s="973"/>
      <c r="CFC130" s="973"/>
      <c r="CFD130" s="973"/>
      <c r="CFE130" s="973"/>
      <c r="CFF130" s="973"/>
      <c r="CFG130" s="973"/>
      <c r="CFH130" s="973"/>
      <c r="CFI130" s="973"/>
      <c r="CFJ130" s="973"/>
      <c r="CFK130" s="973"/>
      <c r="CFL130" s="973"/>
      <c r="CFM130" s="973"/>
      <c r="CFN130" s="973"/>
      <c r="CFO130" s="973"/>
      <c r="CFP130" s="973"/>
      <c r="CFQ130" s="973"/>
      <c r="CFR130" s="973"/>
      <c r="CFS130" s="973"/>
      <c r="CFT130" s="973"/>
      <c r="CFU130" s="973"/>
      <c r="CFV130" s="973"/>
      <c r="CFW130" s="973"/>
      <c r="CFX130" s="973"/>
      <c r="CFY130" s="973"/>
      <c r="CFZ130" s="973"/>
      <c r="CGA130" s="973"/>
      <c r="CGB130" s="973"/>
      <c r="CGC130" s="973"/>
      <c r="CGD130" s="973"/>
      <c r="CGE130" s="973"/>
      <c r="CGF130" s="973"/>
      <c r="CGG130" s="973"/>
      <c r="CGH130" s="973"/>
      <c r="CGI130" s="973"/>
      <c r="CGJ130" s="973"/>
      <c r="CGK130" s="973"/>
      <c r="CGL130" s="973"/>
      <c r="CGM130" s="973"/>
      <c r="CGN130" s="973"/>
      <c r="CGO130" s="973"/>
      <c r="CGP130" s="973"/>
      <c r="CGQ130" s="973"/>
      <c r="CGR130" s="973"/>
      <c r="CGS130" s="973"/>
      <c r="CGT130" s="973"/>
      <c r="CGU130" s="973"/>
      <c r="CGV130" s="973"/>
      <c r="CGW130" s="973"/>
      <c r="CGX130" s="973"/>
      <c r="CGY130" s="973"/>
      <c r="CGZ130" s="973"/>
      <c r="CHA130" s="973"/>
      <c r="CHB130" s="973"/>
      <c r="CHC130" s="973"/>
      <c r="CHD130" s="973"/>
      <c r="CHE130" s="973"/>
      <c r="CHF130" s="973"/>
      <c r="CHG130" s="973"/>
      <c r="CHH130" s="973"/>
      <c r="CHI130" s="973"/>
      <c r="CHJ130" s="973"/>
      <c r="CHK130" s="973"/>
      <c r="CHL130" s="973"/>
      <c r="CHM130" s="973"/>
      <c r="CHN130" s="973"/>
      <c r="CHO130" s="973"/>
      <c r="CHP130" s="973"/>
      <c r="CHQ130" s="973"/>
      <c r="CHR130" s="973"/>
      <c r="CHS130" s="973"/>
      <c r="CHT130" s="973"/>
      <c r="CHU130" s="973"/>
      <c r="CHV130" s="973"/>
      <c r="CHW130" s="973"/>
      <c r="CHX130" s="973"/>
      <c r="CHY130" s="973"/>
      <c r="CHZ130" s="973"/>
      <c r="CIA130" s="973"/>
      <c r="CIB130" s="973"/>
      <c r="CIC130" s="973"/>
      <c r="CID130" s="973"/>
      <c r="CIE130" s="973"/>
      <c r="CIF130" s="973"/>
      <c r="CIG130" s="973"/>
      <c r="CIH130" s="973"/>
      <c r="CII130" s="973"/>
      <c r="CIJ130" s="973"/>
      <c r="CIK130" s="973"/>
      <c r="CIL130" s="973"/>
      <c r="CIM130" s="973"/>
      <c r="CIN130" s="973"/>
      <c r="CIO130" s="973"/>
      <c r="CIP130" s="973"/>
      <c r="CIQ130" s="973"/>
      <c r="CIR130" s="973"/>
      <c r="CIS130" s="973"/>
      <c r="CIT130" s="973"/>
      <c r="CIU130" s="973"/>
      <c r="CIV130" s="973"/>
      <c r="CIW130" s="973"/>
      <c r="CIX130" s="973"/>
      <c r="CIY130" s="973"/>
      <c r="CIZ130" s="973"/>
      <c r="CJA130" s="973"/>
      <c r="CJB130" s="973"/>
      <c r="CJC130" s="973"/>
      <c r="CJD130" s="973"/>
      <c r="CJE130" s="973"/>
      <c r="CJF130" s="973"/>
      <c r="CJG130" s="973"/>
      <c r="CJH130" s="973"/>
      <c r="CJI130" s="973"/>
      <c r="CJJ130" s="973"/>
      <c r="CJK130" s="973"/>
      <c r="CJL130" s="973"/>
      <c r="CJM130" s="973"/>
      <c r="CJN130" s="973"/>
      <c r="CJO130" s="973"/>
      <c r="CJP130" s="973"/>
      <c r="CJQ130" s="973"/>
      <c r="CJR130" s="973"/>
      <c r="CJS130" s="973"/>
      <c r="CJT130" s="973"/>
      <c r="CJU130" s="973"/>
      <c r="CJV130" s="973"/>
      <c r="CJW130" s="973"/>
      <c r="CJX130" s="973"/>
      <c r="CJY130" s="973"/>
      <c r="CJZ130" s="973"/>
      <c r="CKA130" s="973"/>
      <c r="CKB130" s="973"/>
      <c r="CKC130" s="973"/>
      <c r="CKD130" s="973"/>
      <c r="CKE130" s="973"/>
      <c r="CKF130" s="973"/>
      <c r="CKG130" s="973"/>
      <c r="CKH130" s="973"/>
      <c r="CKI130" s="973"/>
      <c r="CKJ130" s="973"/>
      <c r="CKK130" s="973"/>
      <c r="CKL130" s="973"/>
      <c r="CKM130" s="973"/>
      <c r="CKN130" s="973"/>
      <c r="CKO130" s="973"/>
      <c r="CKP130" s="973"/>
      <c r="CKQ130" s="973"/>
      <c r="CKR130" s="973"/>
      <c r="CKS130" s="973"/>
      <c r="CKT130" s="973"/>
      <c r="CKU130" s="973"/>
      <c r="CKV130" s="973"/>
      <c r="CKW130" s="973"/>
      <c r="CKX130" s="973"/>
      <c r="CKY130" s="973"/>
      <c r="CKZ130" s="973"/>
      <c r="CLA130" s="973"/>
      <c r="CLB130" s="973"/>
      <c r="CLC130" s="973"/>
      <c r="CLD130" s="973"/>
      <c r="CLE130" s="973"/>
      <c r="CLF130" s="973"/>
      <c r="CLG130" s="973"/>
      <c r="CLH130" s="973"/>
      <c r="CLI130" s="973"/>
      <c r="CLJ130" s="973"/>
      <c r="CLK130" s="973"/>
      <c r="CLL130" s="973"/>
      <c r="CLM130" s="973"/>
      <c r="CLN130" s="973"/>
      <c r="CLO130" s="973"/>
      <c r="CLP130" s="973"/>
      <c r="CLQ130" s="973"/>
      <c r="CLR130" s="973"/>
      <c r="CLS130" s="973"/>
      <c r="CLT130" s="973"/>
      <c r="CLU130" s="973"/>
      <c r="CLV130" s="973"/>
      <c r="CLW130" s="973"/>
      <c r="CLX130" s="973"/>
      <c r="CLY130" s="973"/>
      <c r="CLZ130" s="973"/>
      <c r="CMA130" s="973"/>
      <c r="CMB130" s="973"/>
      <c r="CMC130" s="973"/>
      <c r="CMD130" s="973"/>
      <c r="CME130" s="973"/>
      <c r="CMF130" s="973"/>
      <c r="CMG130" s="973"/>
      <c r="CMH130" s="973"/>
      <c r="CMI130" s="973"/>
      <c r="CMJ130" s="973"/>
      <c r="CMK130" s="973"/>
      <c r="CML130" s="973"/>
      <c r="CMM130" s="973"/>
      <c r="CMN130" s="973"/>
      <c r="CMO130" s="973"/>
      <c r="CMP130" s="973"/>
      <c r="CMQ130" s="973"/>
      <c r="CMR130" s="973"/>
      <c r="CMS130" s="973"/>
      <c r="CMT130" s="973"/>
      <c r="CMU130" s="973"/>
      <c r="CMV130" s="973"/>
      <c r="CMW130" s="973"/>
      <c r="CMX130" s="973"/>
      <c r="CMY130" s="973"/>
      <c r="CMZ130" s="973"/>
      <c r="CNA130" s="973"/>
      <c r="CNB130" s="973"/>
      <c r="CNC130" s="973"/>
      <c r="CND130" s="973"/>
      <c r="CNE130" s="973"/>
      <c r="CNF130" s="973"/>
      <c r="CNG130" s="973"/>
      <c r="CNH130" s="973"/>
      <c r="CNI130" s="973"/>
      <c r="CNJ130" s="973"/>
      <c r="CNK130" s="973"/>
      <c r="CNL130" s="973"/>
      <c r="CNM130" s="973"/>
      <c r="CNN130" s="973"/>
      <c r="CNO130" s="973"/>
      <c r="CNP130" s="973"/>
      <c r="CNQ130" s="973"/>
      <c r="CNR130" s="973"/>
      <c r="CNS130" s="973"/>
      <c r="CNT130" s="973"/>
      <c r="CNU130" s="973"/>
      <c r="CNV130" s="973"/>
      <c r="CNW130" s="973"/>
      <c r="CNX130" s="973"/>
      <c r="CNY130" s="973"/>
      <c r="CNZ130" s="973"/>
      <c r="COA130" s="973"/>
      <c r="COB130" s="973"/>
      <c r="COC130" s="973"/>
      <c r="COD130" s="973"/>
      <c r="COE130" s="973"/>
      <c r="COF130" s="973"/>
      <c r="COG130" s="973"/>
      <c r="COH130" s="973"/>
      <c r="COI130" s="973"/>
      <c r="COJ130" s="973"/>
      <c r="COK130" s="973"/>
      <c r="COL130" s="973"/>
      <c r="COM130" s="973"/>
      <c r="CON130" s="973"/>
      <c r="COO130" s="973"/>
      <c r="COP130" s="973"/>
      <c r="COQ130" s="973"/>
      <c r="COR130" s="973"/>
      <c r="COS130" s="973"/>
      <c r="COT130" s="973"/>
      <c r="COU130" s="973"/>
      <c r="COV130" s="973"/>
      <c r="COW130" s="973"/>
      <c r="COX130" s="973"/>
      <c r="COY130" s="973"/>
      <c r="COZ130" s="973"/>
      <c r="CPA130" s="973"/>
      <c r="CPB130" s="973"/>
      <c r="CPC130" s="973"/>
      <c r="CPD130" s="973"/>
      <c r="CPE130" s="973"/>
      <c r="CPF130" s="973"/>
      <c r="CPG130" s="973"/>
      <c r="CPH130" s="973"/>
      <c r="CPI130" s="973"/>
      <c r="CPJ130" s="973"/>
      <c r="CPK130" s="973"/>
      <c r="CPL130" s="973"/>
      <c r="CPM130" s="973"/>
      <c r="CPN130" s="973"/>
      <c r="CPO130" s="973"/>
      <c r="CPP130" s="973"/>
      <c r="CPQ130" s="973"/>
      <c r="CPR130" s="973"/>
      <c r="CPS130" s="973"/>
      <c r="CPT130" s="973"/>
      <c r="CPU130" s="973"/>
      <c r="CPV130" s="973"/>
      <c r="CPW130" s="973"/>
      <c r="CPX130" s="973"/>
      <c r="CPY130" s="973"/>
      <c r="CPZ130" s="973"/>
      <c r="CQA130" s="973"/>
      <c r="CQB130" s="973"/>
      <c r="CQC130" s="973"/>
      <c r="CQD130" s="973"/>
      <c r="CQE130" s="973"/>
      <c r="CQF130" s="973"/>
      <c r="CQG130" s="973"/>
      <c r="CQH130" s="973"/>
      <c r="CQI130" s="973"/>
      <c r="CQJ130" s="973"/>
      <c r="CQK130" s="973"/>
      <c r="CQL130" s="973"/>
      <c r="CQM130" s="973"/>
      <c r="CQN130" s="973"/>
      <c r="CQO130" s="973"/>
      <c r="CQP130" s="973"/>
      <c r="CQQ130" s="973"/>
      <c r="CQR130" s="973"/>
      <c r="CQS130" s="973"/>
      <c r="CQT130" s="973"/>
      <c r="CQU130" s="973"/>
      <c r="CQV130" s="973"/>
      <c r="CQW130" s="973"/>
      <c r="CQX130" s="973"/>
      <c r="CQY130" s="973"/>
      <c r="CQZ130" s="973"/>
      <c r="CRA130" s="973"/>
      <c r="CRB130" s="973"/>
      <c r="CRC130" s="973"/>
      <c r="CRD130" s="973"/>
      <c r="CRE130" s="973"/>
      <c r="CRF130" s="973"/>
      <c r="CRG130" s="973"/>
      <c r="CRH130" s="973"/>
      <c r="CRI130" s="973"/>
      <c r="CRJ130" s="973"/>
      <c r="CRK130" s="973"/>
      <c r="CRL130" s="973"/>
      <c r="CRM130" s="973"/>
      <c r="CRN130" s="973"/>
      <c r="CRO130" s="973"/>
      <c r="CRP130" s="973"/>
      <c r="CRQ130" s="973"/>
      <c r="CRR130" s="973"/>
      <c r="CRS130" s="973"/>
      <c r="CRT130" s="973"/>
      <c r="CRU130" s="973"/>
      <c r="CRV130" s="973"/>
      <c r="CRW130" s="973"/>
      <c r="CRX130" s="973"/>
      <c r="CRY130" s="973"/>
      <c r="CRZ130" s="973"/>
      <c r="CSA130" s="973"/>
      <c r="CSB130" s="973"/>
      <c r="CSC130" s="973"/>
      <c r="CSD130" s="973"/>
      <c r="CSE130" s="973"/>
      <c r="CSF130" s="973"/>
      <c r="CSG130" s="973"/>
      <c r="CSH130" s="973"/>
      <c r="CSI130" s="973"/>
      <c r="CSJ130" s="973"/>
      <c r="CSK130" s="973"/>
      <c r="CSL130" s="973"/>
      <c r="CSM130" s="973"/>
      <c r="CSN130" s="973"/>
      <c r="CSO130" s="973"/>
      <c r="CSP130" s="973"/>
      <c r="CSQ130" s="973"/>
      <c r="CSR130" s="973"/>
      <c r="CSS130" s="973"/>
      <c r="CST130" s="973"/>
      <c r="CSU130" s="973"/>
      <c r="CSV130" s="973"/>
      <c r="CSW130" s="973"/>
      <c r="CSX130" s="973"/>
      <c r="CSY130" s="973"/>
      <c r="CSZ130" s="973"/>
      <c r="CTA130" s="973"/>
      <c r="CTB130" s="973"/>
      <c r="CTC130" s="973"/>
      <c r="CTD130" s="973"/>
      <c r="CTE130" s="973"/>
      <c r="CTF130" s="973"/>
      <c r="CTG130" s="973"/>
      <c r="CTH130" s="973"/>
      <c r="CTI130" s="973"/>
      <c r="CTJ130" s="973"/>
      <c r="CTK130" s="973"/>
      <c r="CTL130" s="973"/>
      <c r="CTM130" s="973"/>
      <c r="CTN130" s="973"/>
      <c r="CTO130" s="973"/>
      <c r="CTP130" s="973"/>
      <c r="CTQ130" s="973"/>
      <c r="CTR130" s="973"/>
      <c r="CTS130" s="973"/>
      <c r="CTT130" s="973"/>
      <c r="CTU130" s="973"/>
      <c r="CTV130" s="973"/>
      <c r="CTW130" s="973"/>
      <c r="CTX130" s="973"/>
      <c r="CTY130" s="973"/>
      <c r="CTZ130" s="973"/>
      <c r="CUA130" s="973"/>
      <c r="CUB130" s="973"/>
      <c r="CUC130" s="973"/>
      <c r="CUD130" s="973"/>
      <c r="CUE130" s="973"/>
      <c r="CUF130" s="973"/>
      <c r="CUG130" s="973"/>
      <c r="CUH130" s="973"/>
      <c r="CUI130" s="973"/>
      <c r="CUJ130" s="973"/>
      <c r="CUK130" s="973"/>
      <c r="CUL130" s="973"/>
      <c r="CUM130" s="973"/>
      <c r="CUN130" s="973"/>
      <c r="CUO130" s="973"/>
      <c r="CUP130" s="973"/>
      <c r="CUQ130" s="973"/>
      <c r="CUR130" s="973"/>
      <c r="CUS130" s="973"/>
      <c r="CUT130" s="973"/>
      <c r="CUU130" s="973"/>
      <c r="CUV130" s="973"/>
      <c r="CUW130" s="973"/>
      <c r="CUX130" s="973"/>
      <c r="CUY130" s="973"/>
      <c r="CUZ130" s="973"/>
      <c r="CVA130" s="973"/>
      <c r="CVB130" s="973"/>
      <c r="CVC130" s="973"/>
      <c r="CVD130" s="973"/>
      <c r="CVE130" s="973"/>
      <c r="CVF130" s="973"/>
      <c r="CVG130" s="973"/>
      <c r="CVH130" s="973"/>
      <c r="CVI130" s="973"/>
      <c r="CVJ130" s="973"/>
      <c r="CVK130" s="973"/>
      <c r="CVL130" s="973"/>
      <c r="CVM130" s="973"/>
      <c r="CVN130" s="973"/>
      <c r="CVO130" s="973"/>
      <c r="CVP130" s="973"/>
      <c r="CVQ130" s="973"/>
      <c r="CVR130" s="973"/>
      <c r="CVS130" s="973"/>
      <c r="CVT130" s="973"/>
      <c r="CVU130" s="973"/>
      <c r="CVV130" s="973"/>
      <c r="CVW130" s="973"/>
      <c r="CVX130" s="973"/>
      <c r="CVY130" s="973"/>
      <c r="CVZ130" s="973"/>
      <c r="CWA130" s="973"/>
      <c r="CWB130" s="973"/>
      <c r="CWC130" s="973"/>
      <c r="CWD130" s="973"/>
      <c r="CWE130" s="973"/>
      <c r="CWF130" s="973"/>
      <c r="CWG130" s="973"/>
      <c r="CWH130" s="973"/>
      <c r="CWI130" s="973"/>
      <c r="CWJ130" s="973"/>
      <c r="CWK130" s="973"/>
      <c r="CWL130" s="973"/>
      <c r="CWM130" s="973"/>
      <c r="CWN130" s="973"/>
      <c r="CWO130" s="973"/>
      <c r="CWP130" s="973"/>
      <c r="CWQ130" s="973"/>
      <c r="CWR130" s="973"/>
      <c r="CWS130" s="973"/>
      <c r="CWT130" s="973"/>
      <c r="CWU130" s="973"/>
      <c r="CWV130" s="973"/>
      <c r="CWW130" s="973"/>
      <c r="CWX130" s="973"/>
      <c r="CWY130" s="973"/>
      <c r="CWZ130" s="973"/>
      <c r="CXA130" s="973"/>
      <c r="CXB130" s="973"/>
      <c r="CXC130" s="973"/>
      <c r="CXD130" s="973"/>
      <c r="CXE130" s="973"/>
      <c r="CXF130" s="973"/>
      <c r="CXG130" s="973"/>
      <c r="CXH130" s="973"/>
      <c r="CXI130" s="973"/>
      <c r="CXJ130" s="973"/>
      <c r="CXK130" s="973"/>
      <c r="CXL130" s="973"/>
      <c r="CXM130" s="973"/>
      <c r="CXN130" s="973"/>
      <c r="CXO130" s="973"/>
      <c r="CXP130" s="973"/>
      <c r="CXQ130" s="973"/>
      <c r="CXR130" s="973"/>
      <c r="CXS130" s="973"/>
      <c r="CXT130" s="973"/>
      <c r="CXU130" s="973"/>
      <c r="CXV130" s="973"/>
      <c r="CXW130" s="973"/>
      <c r="CXX130" s="973"/>
      <c r="CXY130" s="973"/>
      <c r="CXZ130" s="973"/>
      <c r="CYA130" s="973"/>
      <c r="CYB130" s="973"/>
      <c r="CYC130" s="973"/>
      <c r="CYD130" s="973"/>
      <c r="CYE130" s="973"/>
      <c r="CYF130" s="973"/>
      <c r="CYG130" s="973"/>
      <c r="CYH130" s="973"/>
      <c r="CYI130" s="973"/>
      <c r="CYJ130" s="973"/>
      <c r="CYK130" s="973"/>
      <c r="CYL130" s="973"/>
      <c r="CYM130" s="973"/>
      <c r="CYN130" s="973"/>
      <c r="CYO130" s="973"/>
      <c r="CYP130" s="973"/>
      <c r="CYQ130" s="973"/>
      <c r="CYR130" s="973"/>
      <c r="CYS130" s="973"/>
      <c r="CYT130" s="973"/>
      <c r="CYU130" s="973"/>
      <c r="CYV130" s="973"/>
      <c r="CYW130" s="973"/>
      <c r="CYX130" s="973"/>
      <c r="CYY130" s="973"/>
      <c r="CYZ130" s="973"/>
      <c r="CZA130" s="973"/>
      <c r="CZB130" s="973"/>
      <c r="CZC130" s="973"/>
      <c r="CZD130" s="973"/>
      <c r="CZE130" s="973"/>
      <c r="CZF130" s="973"/>
      <c r="CZG130" s="973"/>
      <c r="CZH130" s="973"/>
      <c r="CZI130" s="973"/>
      <c r="CZJ130" s="973"/>
      <c r="CZK130" s="973"/>
      <c r="CZL130" s="973"/>
      <c r="CZM130" s="973"/>
      <c r="CZN130" s="973"/>
      <c r="CZO130" s="973"/>
      <c r="CZP130" s="973"/>
      <c r="CZQ130" s="973"/>
      <c r="CZR130" s="973"/>
      <c r="CZS130" s="973"/>
      <c r="CZT130" s="973"/>
      <c r="CZU130" s="973"/>
      <c r="CZV130" s="973"/>
      <c r="CZW130" s="973"/>
      <c r="CZX130" s="973"/>
      <c r="CZY130" s="973"/>
      <c r="CZZ130" s="973"/>
      <c r="DAA130" s="973"/>
      <c r="DAB130" s="973"/>
      <c r="DAC130" s="973"/>
      <c r="DAD130" s="973"/>
      <c r="DAE130" s="973"/>
      <c r="DAF130" s="973"/>
      <c r="DAG130" s="973"/>
      <c r="DAH130" s="973"/>
      <c r="DAI130" s="973"/>
      <c r="DAJ130" s="973"/>
      <c r="DAK130" s="973"/>
      <c r="DAL130" s="973"/>
      <c r="DAM130" s="973"/>
      <c r="DAN130" s="973"/>
      <c r="DAO130" s="973"/>
      <c r="DAP130" s="973"/>
      <c r="DAQ130" s="973"/>
      <c r="DAR130" s="973"/>
      <c r="DAS130" s="973"/>
      <c r="DAT130" s="973"/>
      <c r="DAU130" s="973"/>
      <c r="DAV130" s="973"/>
      <c r="DAW130" s="973"/>
      <c r="DAX130" s="973"/>
      <c r="DAY130" s="973"/>
      <c r="DAZ130" s="973"/>
      <c r="DBA130" s="973"/>
      <c r="DBB130" s="973"/>
      <c r="DBC130" s="973"/>
      <c r="DBD130" s="973"/>
      <c r="DBE130" s="973"/>
      <c r="DBF130" s="973"/>
      <c r="DBG130" s="973"/>
      <c r="DBH130" s="973"/>
      <c r="DBI130" s="973"/>
      <c r="DBJ130" s="973"/>
      <c r="DBK130" s="973"/>
      <c r="DBL130" s="973"/>
      <c r="DBM130" s="973"/>
      <c r="DBN130" s="973"/>
      <c r="DBO130" s="973"/>
      <c r="DBP130" s="973"/>
      <c r="DBQ130" s="973"/>
      <c r="DBR130" s="973"/>
      <c r="DBS130" s="973"/>
      <c r="DBT130" s="973"/>
      <c r="DBU130" s="973"/>
      <c r="DBV130" s="973"/>
      <c r="DBW130" s="973"/>
      <c r="DBX130" s="973"/>
      <c r="DBY130" s="973"/>
      <c r="DBZ130" s="973"/>
      <c r="DCA130" s="973"/>
      <c r="DCB130" s="973"/>
      <c r="DCC130" s="973"/>
      <c r="DCD130" s="973"/>
      <c r="DCE130" s="973"/>
      <c r="DCF130" s="973"/>
      <c r="DCG130" s="973"/>
      <c r="DCH130" s="973"/>
      <c r="DCI130" s="973"/>
      <c r="DCJ130" s="973"/>
      <c r="DCK130" s="973"/>
      <c r="DCL130" s="973"/>
      <c r="DCM130" s="973"/>
      <c r="DCN130" s="973"/>
      <c r="DCO130" s="973"/>
      <c r="DCP130" s="973"/>
      <c r="DCQ130" s="973"/>
      <c r="DCR130" s="973"/>
      <c r="DCS130" s="973"/>
      <c r="DCT130" s="973"/>
      <c r="DCU130" s="973"/>
      <c r="DCV130" s="973"/>
      <c r="DCW130" s="973"/>
      <c r="DCX130" s="973"/>
      <c r="DCY130" s="973"/>
      <c r="DCZ130" s="973"/>
      <c r="DDA130" s="973"/>
      <c r="DDB130" s="973"/>
      <c r="DDC130" s="973"/>
      <c r="DDD130" s="973"/>
      <c r="DDE130" s="973"/>
      <c r="DDF130" s="973"/>
      <c r="DDG130" s="973"/>
      <c r="DDH130" s="973"/>
      <c r="DDI130" s="973"/>
      <c r="DDJ130" s="973"/>
      <c r="DDK130" s="973"/>
      <c r="DDL130" s="973"/>
      <c r="DDM130" s="973"/>
      <c r="DDN130" s="973"/>
      <c r="DDO130" s="973"/>
      <c r="DDP130" s="973"/>
      <c r="DDQ130" s="973"/>
      <c r="DDR130" s="973"/>
      <c r="DDS130" s="973"/>
      <c r="DDT130" s="973"/>
      <c r="DDU130" s="973"/>
      <c r="DDV130" s="973"/>
      <c r="DDW130" s="973"/>
      <c r="DDX130" s="973"/>
      <c r="DDY130" s="973"/>
      <c r="DDZ130" s="973"/>
      <c r="DEA130" s="973"/>
      <c r="DEB130" s="973"/>
      <c r="DEC130" s="973"/>
      <c r="DED130" s="973"/>
      <c r="DEE130" s="973"/>
      <c r="DEF130" s="973"/>
      <c r="DEG130" s="973"/>
      <c r="DEH130" s="973"/>
      <c r="DEI130" s="973"/>
      <c r="DEJ130" s="973"/>
      <c r="DEK130" s="973"/>
      <c r="DEL130" s="973"/>
      <c r="DEM130" s="973"/>
      <c r="DEN130" s="973"/>
      <c r="DEO130" s="973"/>
      <c r="DEP130" s="973"/>
      <c r="DEQ130" s="973"/>
      <c r="DER130" s="973"/>
      <c r="DES130" s="973"/>
      <c r="DET130" s="973"/>
      <c r="DEU130" s="973"/>
      <c r="DEV130" s="973"/>
      <c r="DEW130" s="973"/>
      <c r="DEX130" s="973"/>
      <c r="DEY130" s="973"/>
      <c r="DEZ130" s="973"/>
      <c r="DFA130" s="973"/>
      <c r="DFB130" s="973"/>
      <c r="DFC130" s="973"/>
      <c r="DFD130" s="973"/>
      <c r="DFE130" s="973"/>
      <c r="DFF130" s="973"/>
      <c r="DFG130" s="973"/>
      <c r="DFH130" s="973"/>
      <c r="DFI130" s="973"/>
      <c r="DFJ130" s="973"/>
      <c r="DFK130" s="973"/>
      <c r="DFL130" s="973"/>
      <c r="DFM130" s="973"/>
      <c r="DFN130" s="973"/>
      <c r="DFO130" s="973"/>
      <c r="DFP130" s="973"/>
      <c r="DFQ130" s="973"/>
      <c r="DFR130" s="973"/>
      <c r="DFS130" s="973"/>
      <c r="DFT130" s="973"/>
      <c r="DFU130" s="973"/>
      <c r="DFV130" s="973"/>
      <c r="DFW130" s="973"/>
      <c r="DFX130" s="973"/>
      <c r="DFY130" s="973"/>
      <c r="DFZ130" s="973"/>
      <c r="DGA130" s="973"/>
      <c r="DGB130" s="973"/>
      <c r="DGC130" s="973"/>
      <c r="DGD130" s="973"/>
      <c r="DGE130" s="973"/>
      <c r="DGF130" s="973"/>
      <c r="DGG130" s="973"/>
      <c r="DGH130" s="973"/>
      <c r="DGI130" s="973"/>
      <c r="DGJ130" s="973"/>
      <c r="DGK130" s="973"/>
      <c r="DGL130" s="973"/>
      <c r="DGM130" s="973"/>
      <c r="DGN130" s="973"/>
      <c r="DGO130" s="973"/>
      <c r="DGP130" s="973"/>
      <c r="DGQ130" s="973"/>
      <c r="DGR130" s="973"/>
      <c r="DGS130" s="973"/>
      <c r="DGT130" s="973"/>
      <c r="DGU130" s="973"/>
      <c r="DGV130" s="973"/>
      <c r="DGW130" s="973"/>
      <c r="DGX130" s="973"/>
      <c r="DGY130" s="973"/>
      <c r="DGZ130" s="973"/>
      <c r="DHA130" s="973"/>
      <c r="DHB130" s="973"/>
      <c r="DHC130" s="973"/>
      <c r="DHD130" s="973"/>
      <c r="DHE130" s="973"/>
      <c r="DHF130" s="973"/>
      <c r="DHG130" s="973"/>
      <c r="DHH130" s="973"/>
      <c r="DHI130" s="973"/>
      <c r="DHJ130" s="973"/>
      <c r="DHK130" s="973"/>
      <c r="DHL130" s="973"/>
      <c r="DHM130" s="973"/>
      <c r="DHN130" s="973"/>
      <c r="DHO130" s="973"/>
      <c r="DHP130" s="973"/>
      <c r="DHQ130" s="973"/>
      <c r="DHR130" s="973"/>
      <c r="DHS130" s="973"/>
      <c r="DHT130" s="973"/>
      <c r="DHU130" s="973"/>
      <c r="DHV130" s="973"/>
      <c r="DHW130" s="973"/>
      <c r="DHX130" s="973"/>
      <c r="DHY130" s="973"/>
      <c r="DHZ130" s="973"/>
      <c r="DIA130" s="973"/>
      <c r="DIB130" s="973"/>
      <c r="DIC130" s="973"/>
      <c r="DID130" s="973"/>
      <c r="DIE130" s="973"/>
      <c r="DIF130" s="973"/>
      <c r="DIG130" s="973"/>
      <c r="DIH130" s="973"/>
      <c r="DII130" s="973"/>
      <c r="DIJ130" s="973"/>
      <c r="DIK130" s="973"/>
      <c r="DIL130" s="973"/>
      <c r="DIM130" s="973"/>
      <c r="DIN130" s="973"/>
      <c r="DIO130" s="973"/>
      <c r="DIP130" s="973"/>
      <c r="DIQ130" s="973"/>
      <c r="DIR130" s="973"/>
      <c r="DIS130" s="973"/>
      <c r="DIT130" s="973"/>
      <c r="DIU130" s="973"/>
      <c r="DIV130" s="973"/>
      <c r="DIW130" s="973"/>
      <c r="DIX130" s="973"/>
      <c r="DIY130" s="973"/>
      <c r="DIZ130" s="973"/>
      <c r="DJA130" s="973"/>
      <c r="DJB130" s="973"/>
      <c r="DJC130" s="973"/>
      <c r="DJD130" s="973"/>
      <c r="DJE130" s="973"/>
      <c r="DJF130" s="973"/>
      <c r="DJG130" s="973"/>
      <c r="DJH130" s="973"/>
      <c r="DJI130" s="973"/>
      <c r="DJJ130" s="973"/>
      <c r="DJK130" s="973"/>
      <c r="DJL130" s="973"/>
      <c r="DJM130" s="973"/>
      <c r="DJN130" s="973"/>
      <c r="DJO130" s="973"/>
      <c r="DJP130" s="973"/>
      <c r="DJQ130" s="973"/>
      <c r="DJR130" s="973"/>
      <c r="DJS130" s="973"/>
      <c r="DJT130" s="973"/>
      <c r="DJU130" s="973"/>
      <c r="DJV130" s="973"/>
      <c r="DJW130" s="973"/>
      <c r="DJX130" s="973"/>
      <c r="DJY130" s="973"/>
      <c r="DJZ130" s="973"/>
      <c r="DKA130" s="973"/>
      <c r="DKB130" s="973"/>
      <c r="DKC130" s="973"/>
      <c r="DKD130" s="973"/>
      <c r="DKE130" s="973"/>
      <c r="DKF130" s="973"/>
      <c r="DKG130" s="973"/>
      <c r="DKH130" s="973"/>
      <c r="DKI130" s="973"/>
      <c r="DKJ130" s="973"/>
      <c r="DKK130" s="973"/>
      <c r="DKL130" s="973"/>
      <c r="DKM130" s="973"/>
      <c r="DKN130" s="973"/>
      <c r="DKO130" s="973"/>
      <c r="DKP130" s="973"/>
      <c r="DKQ130" s="973"/>
      <c r="DKR130" s="973"/>
      <c r="DKS130" s="973"/>
      <c r="DKT130" s="973"/>
      <c r="DKU130" s="973"/>
      <c r="DKV130" s="973"/>
      <c r="DKW130" s="973"/>
      <c r="DKX130" s="973"/>
      <c r="DKY130" s="973"/>
      <c r="DKZ130" s="973"/>
      <c r="DLA130" s="973"/>
      <c r="DLB130" s="973"/>
      <c r="DLC130" s="973"/>
      <c r="DLD130" s="973"/>
      <c r="DLE130" s="973"/>
      <c r="DLF130" s="973"/>
      <c r="DLG130" s="973"/>
      <c r="DLH130" s="973"/>
      <c r="DLI130" s="973"/>
      <c r="DLJ130" s="973"/>
      <c r="DLK130" s="973"/>
      <c r="DLL130" s="973"/>
      <c r="DLM130" s="973"/>
      <c r="DLN130" s="973"/>
      <c r="DLO130" s="973"/>
      <c r="DLP130" s="973"/>
      <c r="DLQ130" s="973"/>
      <c r="DLR130" s="973"/>
      <c r="DLS130" s="973"/>
      <c r="DLT130" s="973"/>
      <c r="DLU130" s="973"/>
      <c r="DLV130" s="973"/>
      <c r="DLW130" s="973"/>
      <c r="DLX130" s="973"/>
      <c r="DLY130" s="973"/>
      <c r="DLZ130" s="973"/>
      <c r="DMA130" s="973"/>
      <c r="DMB130" s="973"/>
      <c r="DMC130" s="973"/>
      <c r="DMD130" s="973"/>
      <c r="DME130" s="973"/>
      <c r="DMF130" s="973"/>
      <c r="DMG130" s="973"/>
      <c r="DMH130" s="973"/>
      <c r="DMI130" s="973"/>
      <c r="DMJ130" s="973"/>
      <c r="DMK130" s="973"/>
      <c r="DML130" s="973"/>
      <c r="DMM130" s="973"/>
      <c r="DMN130" s="973"/>
      <c r="DMO130" s="973"/>
      <c r="DMP130" s="973"/>
      <c r="DMQ130" s="973"/>
      <c r="DMR130" s="973"/>
      <c r="DMS130" s="973"/>
      <c r="DMT130" s="973"/>
      <c r="DMU130" s="973"/>
      <c r="DMV130" s="973"/>
      <c r="DMW130" s="973"/>
      <c r="DMX130" s="973"/>
      <c r="DMY130" s="973"/>
      <c r="DMZ130" s="973"/>
      <c r="DNA130" s="973"/>
      <c r="DNB130" s="973"/>
      <c r="DNC130" s="973"/>
      <c r="DND130" s="973"/>
      <c r="DNE130" s="973"/>
      <c r="DNF130" s="973"/>
      <c r="DNG130" s="973"/>
      <c r="DNH130" s="973"/>
      <c r="DNI130" s="973"/>
      <c r="DNJ130" s="973"/>
      <c r="DNK130" s="973"/>
      <c r="DNL130" s="973"/>
      <c r="DNM130" s="973"/>
      <c r="DNN130" s="973"/>
      <c r="DNO130" s="973"/>
      <c r="DNP130" s="973"/>
      <c r="DNQ130" s="973"/>
      <c r="DNR130" s="973"/>
      <c r="DNS130" s="973"/>
      <c r="DNT130" s="973"/>
      <c r="DNU130" s="973"/>
      <c r="DNV130" s="973"/>
      <c r="DNW130" s="973"/>
      <c r="DNX130" s="973"/>
      <c r="DNY130" s="973"/>
      <c r="DNZ130" s="973"/>
      <c r="DOA130" s="973"/>
      <c r="DOB130" s="973"/>
      <c r="DOC130" s="973"/>
      <c r="DOD130" s="973"/>
      <c r="DOE130" s="973"/>
      <c r="DOF130" s="973"/>
      <c r="DOG130" s="973"/>
      <c r="DOH130" s="973"/>
      <c r="DOI130" s="973"/>
      <c r="DOJ130" s="973"/>
      <c r="DOK130" s="973"/>
      <c r="DOL130" s="973"/>
      <c r="DOM130" s="973"/>
      <c r="DON130" s="973"/>
      <c r="DOO130" s="973"/>
      <c r="DOP130" s="973"/>
      <c r="DOQ130" s="973"/>
      <c r="DOR130" s="973"/>
      <c r="DOS130" s="973"/>
      <c r="DOT130" s="973"/>
      <c r="DOU130" s="973"/>
      <c r="DOV130" s="973"/>
      <c r="DOW130" s="973"/>
      <c r="DOX130" s="973"/>
      <c r="DOY130" s="973"/>
      <c r="DOZ130" s="973"/>
      <c r="DPA130" s="973"/>
      <c r="DPB130" s="973"/>
      <c r="DPC130" s="973"/>
      <c r="DPD130" s="973"/>
      <c r="DPE130" s="973"/>
      <c r="DPF130" s="973"/>
      <c r="DPG130" s="973"/>
      <c r="DPH130" s="973"/>
      <c r="DPI130" s="973"/>
      <c r="DPJ130" s="973"/>
      <c r="DPK130" s="973"/>
      <c r="DPL130" s="973"/>
      <c r="DPM130" s="973"/>
      <c r="DPN130" s="973"/>
      <c r="DPO130" s="973"/>
      <c r="DPP130" s="973"/>
      <c r="DPQ130" s="973"/>
      <c r="DPR130" s="973"/>
      <c r="DPS130" s="973"/>
      <c r="DPT130" s="973"/>
      <c r="DPU130" s="973"/>
      <c r="DPV130" s="973"/>
      <c r="DPW130" s="973"/>
      <c r="DPX130" s="973"/>
      <c r="DPY130" s="973"/>
      <c r="DPZ130" s="973"/>
      <c r="DQA130" s="973"/>
      <c r="DQB130" s="973"/>
      <c r="DQC130" s="973"/>
      <c r="DQD130" s="973"/>
      <c r="DQE130" s="973"/>
      <c r="DQF130" s="973"/>
      <c r="DQG130" s="973"/>
      <c r="DQH130" s="973"/>
      <c r="DQI130" s="973"/>
      <c r="DQJ130" s="973"/>
      <c r="DQK130" s="973"/>
      <c r="DQL130" s="973"/>
      <c r="DQM130" s="973"/>
      <c r="DQN130" s="973"/>
      <c r="DQO130" s="973"/>
      <c r="DQP130" s="973"/>
      <c r="DQQ130" s="973"/>
      <c r="DQR130" s="973"/>
      <c r="DQS130" s="973"/>
      <c r="DQT130" s="973"/>
      <c r="DQU130" s="973"/>
      <c r="DQV130" s="973"/>
      <c r="DQW130" s="973"/>
      <c r="DQX130" s="973"/>
      <c r="DQY130" s="973"/>
      <c r="DQZ130" s="973"/>
      <c r="DRA130" s="973"/>
      <c r="DRB130" s="973"/>
      <c r="DRC130" s="973"/>
      <c r="DRD130" s="973"/>
      <c r="DRE130" s="973"/>
      <c r="DRF130" s="973"/>
      <c r="DRG130" s="973"/>
      <c r="DRH130" s="973"/>
      <c r="DRI130" s="973"/>
      <c r="DRJ130" s="973"/>
      <c r="DRK130" s="973"/>
      <c r="DRL130" s="973"/>
      <c r="DRM130" s="973"/>
      <c r="DRN130" s="973"/>
      <c r="DRO130" s="973"/>
      <c r="DRP130" s="973"/>
      <c r="DRQ130" s="973"/>
      <c r="DRR130" s="973"/>
      <c r="DRS130" s="973"/>
      <c r="DRT130" s="973"/>
      <c r="DRU130" s="973"/>
      <c r="DRV130" s="973"/>
      <c r="DRW130" s="973"/>
      <c r="DRX130" s="973"/>
      <c r="DRY130" s="973"/>
      <c r="DRZ130" s="973"/>
      <c r="DSA130" s="973"/>
      <c r="DSB130" s="973"/>
      <c r="DSC130" s="973"/>
      <c r="DSD130" s="973"/>
      <c r="DSE130" s="973"/>
      <c r="DSF130" s="973"/>
      <c r="DSG130" s="973"/>
      <c r="DSH130" s="973"/>
      <c r="DSI130" s="973"/>
      <c r="DSJ130" s="973"/>
      <c r="DSK130" s="973"/>
      <c r="DSL130" s="973"/>
      <c r="DSM130" s="973"/>
      <c r="DSN130" s="973"/>
      <c r="DSO130" s="973"/>
      <c r="DSP130" s="973"/>
      <c r="DSQ130" s="973"/>
      <c r="DSR130" s="973"/>
      <c r="DSS130" s="973"/>
      <c r="DST130" s="973"/>
      <c r="DSU130" s="973"/>
      <c r="DSV130" s="973"/>
      <c r="DSW130" s="973"/>
      <c r="DSX130" s="973"/>
      <c r="DSY130" s="973"/>
      <c r="DSZ130" s="973"/>
      <c r="DTA130" s="973"/>
      <c r="DTB130" s="973"/>
      <c r="DTC130" s="973"/>
      <c r="DTD130" s="973"/>
      <c r="DTE130" s="973"/>
      <c r="DTF130" s="973"/>
      <c r="DTG130" s="973"/>
      <c r="DTH130" s="973"/>
      <c r="DTI130" s="973"/>
      <c r="DTJ130" s="973"/>
      <c r="DTK130" s="973"/>
      <c r="DTL130" s="973"/>
      <c r="DTM130" s="973"/>
      <c r="DTN130" s="973"/>
      <c r="DTO130" s="973"/>
      <c r="DTP130" s="973"/>
      <c r="DTQ130" s="973"/>
      <c r="DTR130" s="973"/>
      <c r="DTS130" s="973"/>
      <c r="DTT130" s="973"/>
      <c r="DTU130" s="973"/>
      <c r="DTV130" s="973"/>
      <c r="DTW130" s="973"/>
      <c r="DTX130" s="973"/>
      <c r="DTY130" s="973"/>
      <c r="DTZ130" s="973"/>
      <c r="DUA130" s="973"/>
      <c r="DUB130" s="973"/>
      <c r="DUC130" s="973"/>
      <c r="DUD130" s="973"/>
      <c r="DUE130" s="973"/>
      <c r="DUF130" s="973"/>
      <c r="DUG130" s="973"/>
      <c r="DUH130" s="973"/>
      <c r="DUI130" s="973"/>
      <c r="DUJ130" s="973"/>
      <c r="DUK130" s="973"/>
      <c r="DUL130" s="973"/>
      <c r="DUM130" s="973"/>
      <c r="DUN130" s="973"/>
      <c r="DUO130" s="973"/>
      <c r="DUP130" s="973"/>
      <c r="DUQ130" s="973"/>
      <c r="DUR130" s="973"/>
      <c r="DUS130" s="973"/>
      <c r="DUT130" s="973"/>
      <c r="DUU130" s="973"/>
      <c r="DUV130" s="973"/>
      <c r="DUW130" s="973"/>
      <c r="DUX130" s="973"/>
      <c r="DUY130" s="973"/>
      <c r="DUZ130" s="973"/>
      <c r="DVA130" s="973"/>
      <c r="DVB130" s="973"/>
      <c r="DVC130" s="973"/>
      <c r="DVD130" s="973"/>
      <c r="DVE130" s="973"/>
      <c r="DVF130" s="973"/>
      <c r="DVG130" s="973"/>
      <c r="DVH130" s="973"/>
      <c r="DVI130" s="973"/>
      <c r="DVJ130" s="973"/>
      <c r="DVK130" s="973"/>
      <c r="DVL130" s="973"/>
      <c r="DVM130" s="973"/>
      <c r="DVN130" s="973"/>
      <c r="DVO130" s="973"/>
      <c r="DVP130" s="973"/>
      <c r="DVQ130" s="973"/>
      <c r="DVR130" s="973"/>
      <c r="DVS130" s="973"/>
      <c r="DVT130" s="973"/>
      <c r="DVU130" s="973"/>
      <c r="DVV130" s="973"/>
      <c r="DVW130" s="973"/>
      <c r="DVX130" s="973"/>
      <c r="DVY130" s="973"/>
      <c r="DVZ130" s="973"/>
      <c r="DWA130" s="973"/>
      <c r="DWB130" s="973"/>
      <c r="DWC130" s="973"/>
      <c r="DWD130" s="973"/>
      <c r="DWE130" s="973"/>
      <c r="DWF130" s="973"/>
      <c r="DWG130" s="973"/>
      <c r="DWH130" s="973"/>
      <c r="DWI130" s="973"/>
      <c r="DWJ130" s="973"/>
      <c r="DWK130" s="973"/>
      <c r="DWL130" s="973"/>
      <c r="DWM130" s="973"/>
      <c r="DWN130" s="973"/>
      <c r="DWO130" s="973"/>
      <c r="DWP130" s="973"/>
      <c r="DWQ130" s="973"/>
      <c r="DWR130" s="973"/>
      <c r="DWS130" s="973"/>
      <c r="DWT130" s="973"/>
      <c r="DWU130" s="973"/>
      <c r="DWV130" s="973"/>
      <c r="DWW130" s="973"/>
      <c r="DWX130" s="973"/>
      <c r="DWY130" s="973"/>
      <c r="DWZ130" s="973"/>
      <c r="DXA130" s="973"/>
      <c r="DXB130" s="973"/>
      <c r="DXC130" s="973"/>
      <c r="DXD130" s="973"/>
      <c r="DXE130" s="973"/>
      <c r="DXF130" s="973"/>
      <c r="DXG130" s="973"/>
      <c r="DXH130" s="973"/>
      <c r="DXI130" s="973"/>
      <c r="DXJ130" s="973"/>
      <c r="DXK130" s="973"/>
      <c r="DXL130" s="973"/>
      <c r="DXM130" s="973"/>
      <c r="DXN130" s="973"/>
      <c r="DXO130" s="973"/>
      <c r="DXP130" s="973"/>
      <c r="DXQ130" s="973"/>
      <c r="DXR130" s="973"/>
      <c r="DXS130" s="973"/>
      <c r="DXT130" s="973"/>
      <c r="DXU130" s="973"/>
      <c r="DXV130" s="973"/>
      <c r="DXW130" s="973"/>
      <c r="DXX130" s="973"/>
      <c r="DXY130" s="973"/>
      <c r="DXZ130" s="973"/>
      <c r="DYA130" s="973"/>
      <c r="DYB130" s="973"/>
      <c r="DYC130" s="973"/>
      <c r="DYD130" s="973"/>
      <c r="DYE130" s="973"/>
      <c r="DYF130" s="973"/>
      <c r="DYG130" s="973"/>
      <c r="DYH130" s="973"/>
      <c r="DYI130" s="973"/>
      <c r="DYJ130" s="973"/>
      <c r="DYK130" s="973"/>
      <c r="DYL130" s="973"/>
      <c r="DYM130" s="973"/>
      <c r="DYN130" s="973"/>
      <c r="DYO130" s="973"/>
      <c r="DYP130" s="973"/>
      <c r="DYQ130" s="973"/>
      <c r="DYR130" s="973"/>
      <c r="DYS130" s="973"/>
      <c r="DYT130" s="973"/>
      <c r="DYU130" s="973"/>
      <c r="DYV130" s="973"/>
      <c r="DYW130" s="973"/>
      <c r="DYX130" s="973"/>
      <c r="DYY130" s="973"/>
      <c r="DYZ130" s="973"/>
      <c r="DZA130" s="973"/>
      <c r="DZB130" s="973"/>
      <c r="DZC130" s="973"/>
      <c r="DZD130" s="973"/>
      <c r="DZE130" s="973"/>
      <c r="DZF130" s="973"/>
      <c r="DZG130" s="973"/>
      <c r="DZH130" s="973"/>
      <c r="DZI130" s="973"/>
      <c r="DZJ130" s="973"/>
      <c r="DZK130" s="973"/>
      <c r="DZL130" s="973"/>
      <c r="DZM130" s="973"/>
      <c r="DZN130" s="973"/>
      <c r="DZO130" s="973"/>
      <c r="DZP130" s="973"/>
      <c r="DZQ130" s="973"/>
      <c r="DZR130" s="973"/>
      <c r="DZS130" s="973"/>
      <c r="DZT130" s="973"/>
      <c r="DZU130" s="973"/>
      <c r="DZV130" s="973"/>
      <c r="DZW130" s="973"/>
      <c r="DZX130" s="973"/>
      <c r="DZY130" s="973"/>
      <c r="DZZ130" s="973"/>
      <c r="EAA130" s="973"/>
      <c r="EAB130" s="973"/>
      <c r="EAC130" s="973"/>
      <c r="EAD130" s="973"/>
      <c r="EAE130" s="973"/>
      <c r="EAF130" s="973"/>
      <c r="EAG130" s="973"/>
      <c r="EAH130" s="973"/>
      <c r="EAI130" s="973"/>
      <c r="EAJ130" s="973"/>
      <c r="EAK130" s="973"/>
      <c r="EAL130" s="973"/>
      <c r="EAM130" s="973"/>
      <c r="EAN130" s="973"/>
      <c r="EAO130" s="973"/>
      <c r="EAP130" s="973"/>
      <c r="EAQ130" s="973"/>
      <c r="EAR130" s="973"/>
      <c r="EAS130" s="973"/>
      <c r="EAT130" s="973"/>
      <c r="EAU130" s="973"/>
      <c r="EAV130" s="973"/>
      <c r="EAW130" s="973"/>
      <c r="EAX130" s="973"/>
      <c r="EAY130" s="973"/>
      <c r="EAZ130" s="973"/>
      <c r="EBA130" s="973"/>
      <c r="EBB130" s="973"/>
      <c r="EBC130" s="973"/>
      <c r="EBD130" s="973"/>
      <c r="EBE130" s="973"/>
      <c r="EBF130" s="973"/>
      <c r="EBG130" s="973"/>
      <c r="EBH130" s="973"/>
      <c r="EBI130" s="973"/>
      <c r="EBJ130" s="973"/>
      <c r="EBK130" s="973"/>
      <c r="EBL130" s="973"/>
      <c r="EBM130" s="973"/>
      <c r="EBN130" s="973"/>
      <c r="EBO130" s="973"/>
      <c r="EBP130" s="973"/>
      <c r="EBQ130" s="973"/>
      <c r="EBR130" s="973"/>
      <c r="EBS130" s="973"/>
      <c r="EBT130" s="973"/>
      <c r="EBU130" s="973"/>
      <c r="EBV130" s="973"/>
      <c r="EBW130" s="973"/>
      <c r="EBX130" s="973"/>
      <c r="EBY130" s="973"/>
      <c r="EBZ130" s="973"/>
      <c r="ECA130" s="973"/>
      <c r="ECB130" s="973"/>
      <c r="ECC130" s="973"/>
      <c r="ECD130" s="973"/>
      <c r="ECE130" s="973"/>
      <c r="ECF130" s="973"/>
      <c r="ECG130" s="973"/>
      <c r="ECH130" s="973"/>
      <c r="ECI130" s="973"/>
      <c r="ECJ130" s="973"/>
      <c r="ECK130" s="973"/>
      <c r="ECL130" s="973"/>
      <c r="ECM130" s="973"/>
      <c r="ECN130" s="973"/>
      <c r="ECO130" s="973"/>
      <c r="ECP130" s="973"/>
      <c r="ECQ130" s="973"/>
      <c r="ECR130" s="973"/>
      <c r="ECS130" s="973"/>
      <c r="ECT130" s="973"/>
      <c r="ECU130" s="973"/>
      <c r="ECV130" s="973"/>
      <c r="ECW130" s="973"/>
      <c r="ECX130" s="973"/>
      <c r="ECY130" s="973"/>
      <c r="ECZ130" s="973"/>
      <c r="EDA130" s="973"/>
      <c r="EDB130" s="973"/>
      <c r="EDC130" s="973"/>
      <c r="EDD130" s="973"/>
      <c r="EDE130" s="973"/>
      <c r="EDF130" s="973"/>
      <c r="EDG130" s="973"/>
      <c r="EDH130" s="973"/>
      <c r="EDI130" s="973"/>
      <c r="EDJ130" s="973"/>
      <c r="EDK130" s="973"/>
      <c r="EDL130" s="973"/>
      <c r="EDM130" s="973"/>
      <c r="EDN130" s="973"/>
      <c r="EDO130" s="973"/>
      <c r="EDP130" s="973"/>
      <c r="EDQ130" s="973"/>
      <c r="EDR130" s="973"/>
      <c r="EDS130" s="973"/>
      <c r="EDT130" s="973"/>
      <c r="EDU130" s="973"/>
      <c r="EDV130" s="973"/>
      <c r="EDW130" s="973"/>
      <c r="EDX130" s="973"/>
      <c r="EDY130" s="973"/>
      <c r="EDZ130" s="973"/>
      <c r="EEA130" s="973"/>
      <c r="EEB130" s="973"/>
      <c r="EEC130" s="973"/>
      <c r="EED130" s="973"/>
      <c r="EEE130" s="973"/>
      <c r="EEF130" s="973"/>
      <c r="EEG130" s="973"/>
      <c r="EEH130" s="973"/>
      <c r="EEI130" s="973"/>
      <c r="EEJ130" s="973"/>
      <c r="EEK130" s="973"/>
      <c r="EEL130" s="973"/>
      <c r="EEM130" s="973"/>
      <c r="EEN130" s="973"/>
      <c r="EEO130" s="973"/>
      <c r="EEP130" s="973"/>
      <c r="EEQ130" s="973"/>
      <c r="EER130" s="973"/>
      <c r="EES130" s="973"/>
      <c r="EET130" s="973"/>
      <c r="EEU130" s="973"/>
      <c r="EEV130" s="973"/>
      <c r="EEW130" s="973"/>
      <c r="EEX130" s="973"/>
      <c r="EEY130" s="973"/>
      <c r="EEZ130" s="973"/>
      <c r="EFA130" s="973"/>
      <c r="EFB130" s="973"/>
      <c r="EFC130" s="973"/>
      <c r="EFD130" s="973"/>
      <c r="EFE130" s="973"/>
      <c r="EFF130" s="973"/>
      <c r="EFG130" s="973"/>
      <c r="EFH130" s="973"/>
      <c r="EFI130" s="973"/>
      <c r="EFJ130" s="973"/>
      <c r="EFK130" s="973"/>
      <c r="EFL130" s="973"/>
      <c r="EFM130" s="973"/>
      <c r="EFN130" s="973"/>
      <c r="EFO130" s="973"/>
      <c r="EFP130" s="973"/>
      <c r="EFQ130" s="973"/>
      <c r="EFR130" s="973"/>
      <c r="EFS130" s="973"/>
      <c r="EFT130" s="973"/>
      <c r="EFU130" s="973"/>
      <c r="EFV130" s="973"/>
      <c r="EFW130" s="973"/>
      <c r="EFX130" s="973"/>
      <c r="EFY130" s="973"/>
      <c r="EFZ130" s="973"/>
      <c r="EGA130" s="973"/>
      <c r="EGB130" s="973"/>
      <c r="EGC130" s="973"/>
      <c r="EGD130" s="973"/>
      <c r="EGE130" s="973"/>
      <c r="EGF130" s="973"/>
      <c r="EGG130" s="973"/>
      <c r="EGH130" s="973"/>
      <c r="EGI130" s="973"/>
      <c r="EGJ130" s="973"/>
      <c r="EGK130" s="973"/>
      <c r="EGL130" s="973"/>
      <c r="EGM130" s="973"/>
      <c r="EGN130" s="973"/>
      <c r="EGO130" s="973"/>
      <c r="EGP130" s="973"/>
      <c r="EGQ130" s="973"/>
      <c r="EGR130" s="973"/>
      <c r="EGS130" s="973"/>
      <c r="EGT130" s="973"/>
      <c r="EGU130" s="973"/>
      <c r="EGV130" s="973"/>
      <c r="EGW130" s="973"/>
      <c r="EGX130" s="973"/>
      <c r="EGY130" s="973"/>
      <c r="EGZ130" s="973"/>
      <c r="EHA130" s="973"/>
      <c r="EHB130" s="973"/>
      <c r="EHC130" s="973"/>
      <c r="EHD130" s="973"/>
      <c r="EHE130" s="973"/>
      <c r="EHF130" s="973"/>
      <c r="EHG130" s="973"/>
      <c r="EHH130" s="973"/>
      <c r="EHI130" s="973"/>
      <c r="EHJ130" s="973"/>
      <c r="EHK130" s="973"/>
      <c r="EHL130" s="973"/>
      <c r="EHM130" s="973"/>
      <c r="EHN130" s="973"/>
      <c r="EHO130" s="973"/>
      <c r="EHP130" s="973"/>
      <c r="EHQ130" s="973"/>
      <c r="EHR130" s="973"/>
      <c r="EHS130" s="973"/>
      <c r="EHT130" s="973"/>
      <c r="EHU130" s="973"/>
      <c r="EHV130" s="973"/>
      <c r="EHW130" s="973"/>
      <c r="EHX130" s="973"/>
      <c r="EHY130" s="973"/>
      <c r="EHZ130" s="973"/>
      <c r="EIA130" s="973"/>
      <c r="EIB130" s="973"/>
      <c r="EIC130" s="973"/>
      <c r="EID130" s="973"/>
      <c r="EIE130" s="973"/>
      <c r="EIF130" s="973"/>
      <c r="EIG130" s="973"/>
      <c r="EIH130" s="973"/>
      <c r="EII130" s="973"/>
      <c r="EIJ130" s="973"/>
      <c r="EIK130" s="973"/>
      <c r="EIL130" s="973"/>
      <c r="EIM130" s="973"/>
      <c r="EIN130" s="973"/>
      <c r="EIO130" s="973"/>
      <c r="EIP130" s="973"/>
      <c r="EIQ130" s="973"/>
      <c r="EIR130" s="973"/>
      <c r="EIS130" s="973"/>
      <c r="EIT130" s="973"/>
      <c r="EIU130" s="973"/>
      <c r="EIV130" s="973"/>
      <c r="EIW130" s="973"/>
      <c r="EIX130" s="973"/>
      <c r="EIY130" s="973"/>
      <c r="EIZ130" s="973"/>
      <c r="EJA130" s="973"/>
      <c r="EJB130" s="973"/>
      <c r="EJC130" s="973"/>
      <c r="EJD130" s="973"/>
      <c r="EJE130" s="973"/>
      <c r="EJF130" s="973"/>
      <c r="EJG130" s="973"/>
      <c r="EJH130" s="973"/>
      <c r="EJI130" s="973"/>
      <c r="EJJ130" s="973"/>
      <c r="EJK130" s="973"/>
      <c r="EJL130" s="973"/>
      <c r="EJM130" s="973"/>
      <c r="EJN130" s="973"/>
      <c r="EJO130" s="973"/>
      <c r="EJP130" s="973"/>
      <c r="EJQ130" s="973"/>
      <c r="EJR130" s="973"/>
      <c r="EJS130" s="973"/>
      <c r="EJT130" s="973"/>
      <c r="EJU130" s="973"/>
      <c r="EJV130" s="973"/>
      <c r="EJW130" s="973"/>
      <c r="EJX130" s="973"/>
      <c r="EJY130" s="973"/>
      <c r="EJZ130" s="973"/>
      <c r="EKA130" s="973"/>
      <c r="EKB130" s="973"/>
      <c r="EKC130" s="973"/>
      <c r="EKD130" s="973"/>
      <c r="EKE130" s="973"/>
      <c r="EKF130" s="973"/>
      <c r="EKG130" s="973"/>
      <c r="EKH130" s="973"/>
      <c r="EKI130" s="973"/>
      <c r="EKJ130" s="973"/>
      <c r="EKK130" s="973"/>
      <c r="EKL130" s="973"/>
      <c r="EKM130" s="973"/>
      <c r="EKN130" s="973"/>
      <c r="EKO130" s="973"/>
      <c r="EKP130" s="973"/>
      <c r="EKQ130" s="973"/>
      <c r="EKR130" s="973"/>
      <c r="EKS130" s="973"/>
      <c r="EKT130" s="973"/>
      <c r="EKU130" s="973"/>
      <c r="EKV130" s="973"/>
      <c r="EKW130" s="973"/>
      <c r="EKX130" s="973"/>
      <c r="EKY130" s="973"/>
      <c r="EKZ130" s="973"/>
      <c r="ELA130" s="973"/>
      <c r="ELB130" s="973"/>
      <c r="ELC130" s="973"/>
      <c r="ELD130" s="973"/>
      <c r="ELE130" s="973"/>
      <c r="ELF130" s="973"/>
      <c r="ELG130" s="973"/>
      <c r="ELH130" s="973"/>
      <c r="ELI130" s="973"/>
      <c r="ELJ130" s="973"/>
      <c r="ELK130" s="973"/>
      <c r="ELL130" s="973"/>
      <c r="ELM130" s="973"/>
      <c r="ELN130" s="973"/>
      <c r="ELO130" s="973"/>
      <c r="ELP130" s="973"/>
      <c r="ELQ130" s="973"/>
      <c r="ELR130" s="973"/>
      <c r="ELS130" s="973"/>
      <c r="ELT130" s="973"/>
      <c r="ELU130" s="973"/>
      <c r="ELV130" s="973"/>
      <c r="ELW130" s="973"/>
      <c r="ELX130" s="973"/>
      <c r="ELY130" s="973"/>
      <c r="ELZ130" s="973"/>
      <c r="EMA130" s="973"/>
      <c r="EMB130" s="973"/>
      <c r="EMC130" s="973"/>
      <c r="EMD130" s="973"/>
      <c r="EME130" s="973"/>
      <c r="EMF130" s="973"/>
      <c r="EMG130" s="973"/>
      <c r="EMH130" s="973"/>
      <c r="EMI130" s="973"/>
      <c r="EMJ130" s="973"/>
      <c r="EMK130" s="973"/>
      <c r="EML130" s="973"/>
      <c r="EMM130" s="973"/>
      <c r="EMN130" s="973"/>
      <c r="EMO130" s="973"/>
      <c r="EMP130" s="973"/>
      <c r="EMQ130" s="973"/>
      <c r="EMR130" s="973"/>
      <c r="EMS130" s="973"/>
      <c r="EMT130" s="973"/>
      <c r="EMU130" s="973"/>
      <c r="EMV130" s="973"/>
      <c r="EMW130" s="973"/>
      <c r="EMX130" s="973"/>
      <c r="EMY130" s="973"/>
      <c r="EMZ130" s="973"/>
      <c r="ENA130" s="973"/>
      <c r="ENB130" s="973"/>
      <c r="ENC130" s="973"/>
      <c r="END130" s="973"/>
      <c r="ENE130" s="973"/>
      <c r="ENF130" s="973"/>
      <c r="ENG130" s="973"/>
      <c r="ENH130" s="973"/>
      <c r="ENI130" s="973"/>
      <c r="ENJ130" s="973"/>
      <c r="ENK130" s="973"/>
      <c r="ENL130" s="973"/>
      <c r="ENM130" s="973"/>
      <c r="ENN130" s="973"/>
      <c r="ENO130" s="973"/>
      <c r="ENP130" s="973"/>
      <c r="ENQ130" s="973"/>
      <c r="ENR130" s="973"/>
      <c r="ENS130" s="973"/>
      <c r="ENT130" s="973"/>
      <c r="ENU130" s="973"/>
      <c r="ENV130" s="973"/>
      <c r="ENW130" s="973"/>
      <c r="ENX130" s="973"/>
      <c r="ENY130" s="973"/>
      <c r="ENZ130" s="973"/>
      <c r="EOA130" s="973"/>
      <c r="EOB130" s="973"/>
      <c r="EOC130" s="973"/>
      <c r="EOD130" s="973"/>
      <c r="EOE130" s="973"/>
      <c r="EOF130" s="973"/>
      <c r="EOG130" s="973"/>
      <c r="EOH130" s="973"/>
      <c r="EOI130" s="973"/>
      <c r="EOJ130" s="973"/>
      <c r="EOK130" s="973"/>
      <c r="EOL130" s="973"/>
      <c r="EOM130" s="973"/>
      <c r="EON130" s="973"/>
      <c r="EOO130" s="973"/>
      <c r="EOP130" s="973"/>
      <c r="EOQ130" s="973"/>
      <c r="EOR130" s="973"/>
      <c r="EOS130" s="973"/>
      <c r="EOT130" s="973"/>
      <c r="EOU130" s="973"/>
      <c r="EOV130" s="973"/>
      <c r="EOW130" s="973"/>
      <c r="EOX130" s="973"/>
      <c r="EOY130" s="973"/>
      <c r="EOZ130" s="973"/>
      <c r="EPA130" s="973"/>
      <c r="EPB130" s="973"/>
      <c r="EPC130" s="973"/>
      <c r="EPD130" s="973"/>
      <c r="EPE130" s="973"/>
      <c r="EPF130" s="973"/>
      <c r="EPG130" s="973"/>
      <c r="EPH130" s="973"/>
      <c r="EPI130" s="973"/>
      <c r="EPJ130" s="973"/>
      <c r="EPK130" s="973"/>
      <c r="EPL130" s="973"/>
      <c r="EPM130" s="973"/>
      <c r="EPN130" s="973"/>
      <c r="EPO130" s="973"/>
      <c r="EPP130" s="973"/>
      <c r="EPQ130" s="973"/>
      <c r="EPR130" s="973"/>
      <c r="EPS130" s="973"/>
      <c r="EPT130" s="973"/>
      <c r="EPU130" s="973"/>
      <c r="EPV130" s="973"/>
      <c r="EPW130" s="973"/>
      <c r="EPX130" s="973"/>
      <c r="EPY130" s="973"/>
      <c r="EPZ130" s="973"/>
      <c r="EQA130" s="973"/>
      <c r="EQB130" s="973"/>
      <c r="EQC130" s="973"/>
      <c r="EQD130" s="973"/>
      <c r="EQE130" s="973"/>
      <c r="EQF130" s="973"/>
      <c r="EQG130" s="973"/>
      <c r="EQH130" s="973"/>
      <c r="EQI130" s="973"/>
      <c r="EQJ130" s="973"/>
      <c r="EQK130" s="973"/>
      <c r="EQL130" s="973"/>
      <c r="EQM130" s="973"/>
      <c r="EQN130" s="973"/>
      <c r="EQO130" s="973"/>
      <c r="EQP130" s="973"/>
      <c r="EQQ130" s="973"/>
      <c r="EQR130" s="973"/>
      <c r="EQS130" s="973"/>
      <c r="EQT130" s="973"/>
      <c r="EQU130" s="973"/>
      <c r="EQV130" s="973"/>
      <c r="EQW130" s="973"/>
      <c r="EQX130" s="973"/>
      <c r="EQY130" s="973"/>
      <c r="EQZ130" s="973"/>
      <c r="ERA130" s="973"/>
      <c r="ERB130" s="973"/>
      <c r="ERC130" s="973"/>
      <c r="ERD130" s="973"/>
      <c r="ERE130" s="973"/>
      <c r="ERF130" s="973"/>
      <c r="ERG130" s="973"/>
      <c r="ERH130" s="973"/>
      <c r="ERI130" s="973"/>
      <c r="ERJ130" s="973"/>
      <c r="ERK130" s="973"/>
      <c r="ERL130" s="973"/>
      <c r="ERM130" s="973"/>
      <c r="ERN130" s="973"/>
      <c r="ERO130" s="973"/>
      <c r="ERP130" s="973"/>
      <c r="ERQ130" s="973"/>
      <c r="ERR130" s="973"/>
      <c r="ERS130" s="973"/>
      <c r="ERT130" s="973"/>
      <c r="ERU130" s="973"/>
      <c r="ERV130" s="973"/>
      <c r="ERW130" s="973"/>
      <c r="ERX130" s="973"/>
      <c r="ERY130" s="973"/>
      <c r="ERZ130" s="973"/>
      <c r="ESA130" s="973"/>
      <c r="ESB130" s="973"/>
      <c r="ESC130" s="973"/>
      <c r="ESD130" s="973"/>
      <c r="ESE130" s="973"/>
      <c r="ESF130" s="973"/>
      <c r="ESG130" s="973"/>
      <c r="ESH130" s="973"/>
      <c r="ESI130" s="973"/>
      <c r="ESJ130" s="973"/>
      <c r="ESK130" s="973"/>
      <c r="ESL130" s="973"/>
      <c r="ESM130" s="973"/>
      <c r="ESN130" s="973"/>
      <c r="ESO130" s="973"/>
      <c r="ESP130" s="973"/>
      <c r="ESQ130" s="973"/>
      <c r="ESR130" s="973"/>
      <c r="ESS130" s="973"/>
      <c r="EST130" s="973"/>
      <c r="ESU130" s="973"/>
      <c r="ESV130" s="973"/>
      <c r="ESW130" s="973"/>
      <c r="ESX130" s="973"/>
      <c r="ESY130" s="973"/>
      <c r="ESZ130" s="973"/>
      <c r="ETA130" s="973"/>
      <c r="ETB130" s="973"/>
      <c r="ETC130" s="973"/>
      <c r="ETD130" s="973"/>
      <c r="ETE130" s="973"/>
      <c r="ETF130" s="973"/>
      <c r="ETG130" s="973"/>
      <c r="ETH130" s="973"/>
      <c r="ETI130" s="973"/>
      <c r="ETJ130" s="973"/>
      <c r="ETK130" s="973"/>
      <c r="ETL130" s="973"/>
      <c r="ETM130" s="973"/>
      <c r="ETN130" s="973"/>
      <c r="ETO130" s="973"/>
      <c r="ETP130" s="973"/>
      <c r="ETQ130" s="973"/>
      <c r="ETR130" s="973"/>
      <c r="ETS130" s="973"/>
      <c r="ETT130" s="973"/>
      <c r="ETU130" s="973"/>
      <c r="ETV130" s="973"/>
      <c r="ETW130" s="973"/>
      <c r="ETX130" s="973"/>
      <c r="ETY130" s="973"/>
      <c r="ETZ130" s="973"/>
      <c r="EUA130" s="973"/>
      <c r="EUB130" s="973"/>
      <c r="EUC130" s="973"/>
      <c r="EUD130" s="973"/>
      <c r="EUE130" s="973"/>
      <c r="EUF130" s="973"/>
      <c r="EUG130" s="973"/>
      <c r="EUH130" s="973"/>
      <c r="EUI130" s="973"/>
      <c r="EUJ130" s="973"/>
      <c r="EUK130" s="973"/>
      <c r="EUL130" s="973"/>
      <c r="EUM130" s="973"/>
      <c r="EUN130" s="973"/>
      <c r="EUO130" s="973"/>
      <c r="EUP130" s="973"/>
      <c r="EUQ130" s="973"/>
      <c r="EUR130" s="973"/>
      <c r="EUS130" s="973"/>
      <c r="EUT130" s="973"/>
      <c r="EUU130" s="973"/>
      <c r="EUV130" s="973"/>
      <c r="EUW130" s="973"/>
      <c r="EUX130" s="973"/>
      <c r="EUY130" s="973"/>
      <c r="EUZ130" s="973"/>
      <c r="EVA130" s="973"/>
      <c r="EVB130" s="973"/>
      <c r="EVC130" s="973"/>
      <c r="EVD130" s="973"/>
      <c r="EVE130" s="973"/>
      <c r="EVF130" s="973"/>
      <c r="EVG130" s="973"/>
      <c r="EVH130" s="973"/>
      <c r="EVI130" s="973"/>
      <c r="EVJ130" s="973"/>
      <c r="EVK130" s="973"/>
      <c r="EVL130" s="973"/>
      <c r="EVM130" s="973"/>
      <c r="EVN130" s="973"/>
      <c r="EVO130" s="973"/>
      <c r="EVP130" s="973"/>
      <c r="EVQ130" s="973"/>
      <c r="EVR130" s="973"/>
      <c r="EVS130" s="973"/>
      <c r="EVT130" s="973"/>
      <c r="EVU130" s="973"/>
      <c r="EVV130" s="973"/>
      <c r="EVW130" s="973"/>
      <c r="EVX130" s="973"/>
      <c r="EVY130" s="973"/>
      <c r="EVZ130" s="973"/>
      <c r="EWA130" s="973"/>
      <c r="EWB130" s="973"/>
      <c r="EWC130" s="973"/>
      <c r="EWD130" s="973"/>
      <c r="EWE130" s="973"/>
      <c r="EWF130" s="973"/>
      <c r="EWG130" s="973"/>
      <c r="EWH130" s="973"/>
      <c r="EWI130" s="973"/>
      <c r="EWJ130" s="973"/>
      <c r="EWK130" s="973"/>
      <c r="EWL130" s="973"/>
      <c r="EWM130" s="973"/>
      <c r="EWN130" s="973"/>
      <c r="EWO130" s="973"/>
      <c r="EWP130" s="973"/>
      <c r="EWQ130" s="973"/>
      <c r="EWR130" s="973"/>
      <c r="EWS130" s="973"/>
      <c r="EWT130" s="973"/>
      <c r="EWU130" s="973"/>
      <c r="EWV130" s="973"/>
      <c r="EWW130" s="973"/>
      <c r="EWX130" s="973"/>
      <c r="EWY130" s="973"/>
      <c r="EWZ130" s="973"/>
      <c r="EXA130" s="973"/>
      <c r="EXB130" s="973"/>
      <c r="EXC130" s="973"/>
      <c r="EXD130" s="973"/>
      <c r="EXE130" s="973"/>
      <c r="EXF130" s="973"/>
      <c r="EXG130" s="973"/>
      <c r="EXH130" s="973"/>
      <c r="EXI130" s="973"/>
      <c r="EXJ130" s="973"/>
      <c r="EXK130" s="973"/>
      <c r="EXL130" s="973"/>
      <c r="EXM130" s="973"/>
      <c r="EXN130" s="973"/>
      <c r="EXO130" s="973"/>
      <c r="EXP130" s="973"/>
      <c r="EXQ130" s="973"/>
      <c r="EXR130" s="973"/>
      <c r="EXS130" s="973"/>
      <c r="EXT130" s="973"/>
      <c r="EXU130" s="973"/>
      <c r="EXV130" s="973"/>
      <c r="EXW130" s="973"/>
      <c r="EXX130" s="973"/>
      <c r="EXY130" s="973"/>
      <c r="EXZ130" s="973"/>
      <c r="EYA130" s="973"/>
      <c r="EYB130" s="973"/>
      <c r="EYC130" s="973"/>
      <c r="EYD130" s="973"/>
      <c r="EYE130" s="973"/>
      <c r="EYF130" s="973"/>
      <c r="EYG130" s="973"/>
      <c r="EYH130" s="973"/>
      <c r="EYI130" s="973"/>
      <c r="EYJ130" s="973"/>
      <c r="EYK130" s="973"/>
      <c r="EYL130" s="973"/>
      <c r="EYM130" s="973"/>
      <c r="EYN130" s="973"/>
      <c r="EYO130" s="973"/>
      <c r="EYP130" s="973"/>
      <c r="EYQ130" s="973"/>
      <c r="EYR130" s="973"/>
      <c r="EYS130" s="973"/>
      <c r="EYT130" s="973"/>
      <c r="EYU130" s="973"/>
      <c r="EYV130" s="973"/>
      <c r="EYW130" s="973"/>
      <c r="EYX130" s="973"/>
      <c r="EYY130" s="973"/>
      <c r="EYZ130" s="973"/>
      <c r="EZA130" s="973"/>
      <c r="EZB130" s="973"/>
      <c r="EZC130" s="973"/>
      <c r="EZD130" s="973"/>
      <c r="EZE130" s="973"/>
      <c r="EZF130" s="973"/>
      <c r="EZG130" s="973"/>
      <c r="EZH130" s="973"/>
      <c r="EZI130" s="973"/>
      <c r="EZJ130" s="973"/>
      <c r="EZK130" s="973"/>
      <c r="EZL130" s="973"/>
      <c r="EZM130" s="973"/>
      <c r="EZN130" s="973"/>
      <c r="EZO130" s="973"/>
      <c r="EZP130" s="973"/>
      <c r="EZQ130" s="973"/>
      <c r="EZR130" s="973"/>
      <c r="EZS130" s="973"/>
      <c r="EZT130" s="973"/>
      <c r="EZU130" s="973"/>
      <c r="EZV130" s="973"/>
      <c r="EZW130" s="973"/>
      <c r="EZX130" s="973"/>
      <c r="EZY130" s="973"/>
      <c r="EZZ130" s="973"/>
      <c r="FAA130" s="973"/>
      <c r="FAB130" s="973"/>
      <c r="FAC130" s="973"/>
      <c r="FAD130" s="973"/>
      <c r="FAE130" s="973"/>
      <c r="FAF130" s="973"/>
      <c r="FAG130" s="973"/>
      <c r="FAH130" s="973"/>
      <c r="FAI130" s="973"/>
      <c r="FAJ130" s="973"/>
      <c r="FAK130" s="973"/>
      <c r="FAL130" s="973"/>
      <c r="FAM130" s="973"/>
      <c r="FAN130" s="973"/>
      <c r="FAO130" s="973"/>
      <c r="FAP130" s="973"/>
      <c r="FAQ130" s="973"/>
      <c r="FAR130" s="973"/>
      <c r="FAS130" s="973"/>
      <c r="FAT130" s="973"/>
      <c r="FAU130" s="973"/>
      <c r="FAV130" s="973"/>
      <c r="FAW130" s="973"/>
      <c r="FAX130" s="973"/>
      <c r="FAY130" s="973"/>
      <c r="FAZ130" s="973"/>
      <c r="FBA130" s="973"/>
      <c r="FBB130" s="973"/>
      <c r="FBC130" s="973"/>
      <c r="FBD130" s="973"/>
      <c r="FBE130" s="973"/>
      <c r="FBF130" s="973"/>
      <c r="FBG130" s="973"/>
      <c r="FBH130" s="973"/>
      <c r="FBI130" s="973"/>
      <c r="FBJ130" s="973"/>
      <c r="FBK130" s="973"/>
      <c r="FBL130" s="973"/>
      <c r="FBM130" s="973"/>
      <c r="FBN130" s="973"/>
      <c r="FBO130" s="973"/>
      <c r="FBP130" s="973"/>
      <c r="FBQ130" s="973"/>
      <c r="FBR130" s="973"/>
      <c r="FBS130" s="973"/>
      <c r="FBT130" s="973"/>
      <c r="FBU130" s="973"/>
      <c r="FBV130" s="973"/>
      <c r="FBW130" s="973"/>
      <c r="FBX130" s="973"/>
      <c r="FBY130" s="973"/>
      <c r="FBZ130" s="973"/>
      <c r="FCA130" s="973"/>
      <c r="FCB130" s="973"/>
      <c r="FCC130" s="973"/>
      <c r="FCD130" s="973"/>
      <c r="FCE130" s="973"/>
      <c r="FCF130" s="973"/>
      <c r="FCG130" s="973"/>
      <c r="FCH130" s="973"/>
      <c r="FCI130" s="973"/>
      <c r="FCJ130" s="973"/>
      <c r="FCK130" s="973"/>
      <c r="FCL130" s="973"/>
      <c r="FCM130" s="973"/>
      <c r="FCN130" s="973"/>
      <c r="FCO130" s="973"/>
      <c r="FCP130" s="973"/>
      <c r="FCQ130" s="973"/>
      <c r="FCR130" s="973"/>
      <c r="FCS130" s="973"/>
      <c r="FCT130" s="973"/>
      <c r="FCU130" s="973"/>
      <c r="FCV130" s="973"/>
      <c r="FCW130" s="973"/>
      <c r="FCX130" s="973"/>
      <c r="FCY130" s="973"/>
      <c r="FCZ130" s="973"/>
      <c r="FDA130" s="973"/>
      <c r="FDB130" s="973"/>
      <c r="FDC130" s="973"/>
      <c r="FDD130" s="973"/>
      <c r="FDE130" s="973"/>
      <c r="FDF130" s="973"/>
      <c r="FDG130" s="973"/>
      <c r="FDH130" s="973"/>
      <c r="FDI130" s="973"/>
      <c r="FDJ130" s="973"/>
      <c r="FDK130" s="973"/>
      <c r="FDL130" s="973"/>
      <c r="FDM130" s="973"/>
      <c r="FDN130" s="973"/>
      <c r="FDO130" s="973"/>
      <c r="FDP130" s="973"/>
      <c r="FDQ130" s="973"/>
      <c r="FDR130" s="973"/>
      <c r="FDS130" s="973"/>
      <c r="FDT130" s="973"/>
      <c r="FDU130" s="973"/>
      <c r="FDV130" s="973"/>
      <c r="FDW130" s="973"/>
      <c r="FDX130" s="973"/>
      <c r="FDY130" s="973"/>
      <c r="FDZ130" s="973"/>
      <c r="FEA130" s="973"/>
      <c r="FEB130" s="973"/>
      <c r="FEC130" s="973"/>
      <c r="FED130" s="973"/>
      <c r="FEE130" s="973"/>
      <c r="FEF130" s="973"/>
      <c r="FEG130" s="973"/>
      <c r="FEH130" s="973"/>
      <c r="FEI130" s="973"/>
      <c r="FEJ130" s="973"/>
      <c r="FEK130" s="973"/>
      <c r="FEL130" s="973"/>
      <c r="FEM130" s="973"/>
      <c r="FEN130" s="973"/>
      <c r="FEO130" s="973"/>
      <c r="FEP130" s="973"/>
      <c r="FEQ130" s="973"/>
      <c r="FER130" s="973"/>
      <c r="FES130" s="973"/>
      <c r="FET130" s="973"/>
      <c r="FEU130" s="973"/>
      <c r="FEV130" s="973"/>
      <c r="FEW130" s="973"/>
      <c r="FEX130" s="973"/>
      <c r="FEY130" s="973"/>
      <c r="FEZ130" s="973"/>
      <c r="FFA130" s="973"/>
      <c r="FFB130" s="973"/>
      <c r="FFC130" s="973"/>
      <c r="FFD130" s="973"/>
      <c r="FFE130" s="973"/>
      <c r="FFF130" s="973"/>
      <c r="FFG130" s="973"/>
      <c r="FFH130" s="973"/>
      <c r="FFI130" s="973"/>
      <c r="FFJ130" s="973"/>
      <c r="FFK130" s="973"/>
      <c r="FFL130" s="973"/>
      <c r="FFM130" s="973"/>
      <c r="FFN130" s="973"/>
      <c r="FFO130" s="973"/>
      <c r="FFP130" s="973"/>
      <c r="FFQ130" s="973"/>
      <c r="FFR130" s="973"/>
      <c r="FFS130" s="973"/>
      <c r="FFT130" s="973"/>
      <c r="FFU130" s="973"/>
      <c r="FFV130" s="973"/>
      <c r="FFW130" s="973"/>
      <c r="FFX130" s="973"/>
      <c r="FFY130" s="973"/>
      <c r="FFZ130" s="973"/>
      <c r="FGA130" s="973"/>
      <c r="FGB130" s="973"/>
      <c r="FGC130" s="973"/>
      <c r="FGD130" s="973"/>
      <c r="FGE130" s="973"/>
      <c r="FGF130" s="973"/>
      <c r="FGG130" s="973"/>
      <c r="FGH130" s="973"/>
      <c r="FGI130" s="973"/>
      <c r="FGJ130" s="973"/>
      <c r="FGK130" s="973"/>
      <c r="FGL130" s="973"/>
      <c r="FGM130" s="973"/>
      <c r="FGN130" s="973"/>
      <c r="FGO130" s="973"/>
      <c r="FGP130" s="973"/>
      <c r="FGQ130" s="973"/>
      <c r="FGR130" s="973"/>
      <c r="FGS130" s="973"/>
      <c r="FGT130" s="973"/>
      <c r="FGU130" s="973"/>
      <c r="FGV130" s="973"/>
      <c r="FGW130" s="973"/>
      <c r="FGX130" s="973"/>
      <c r="FGY130" s="973"/>
      <c r="FGZ130" s="973"/>
      <c r="FHA130" s="973"/>
      <c r="FHB130" s="973"/>
      <c r="FHC130" s="973"/>
      <c r="FHD130" s="973"/>
      <c r="FHE130" s="973"/>
      <c r="FHF130" s="973"/>
      <c r="FHG130" s="973"/>
      <c r="FHH130" s="973"/>
      <c r="FHI130" s="973"/>
      <c r="FHJ130" s="973"/>
      <c r="FHK130" s="973"/>
      <c r="FHL130" s="973"/>
      <c r="FHM130" s="973"/>
      <c r="FHN130" s="973"/>
      <c r="FHO130" s="973"/>
      <c r="FHP130" s="973"/>
      <c r="FHQ130" s="973"/>
      <c r="FHR130" s="973"/>
      <c r="FHS130" s="973"/>
      <c r="FHT130" s="973"/>
      <c r="FHU130" s="973"/>
      <c r="FHV130" s="973"/>
      <c r="FHW130" s="973"/>
      <c r="FHX130" s="973"/>
      <c r="FHY130" s="973"/>
      <c r="FHZ130" s="973"/>
      <c r="FIA130" s="973"/>
      <c r="FIB130" s="973"/>
      <c r="FIC130" s="973"/>
      <c r="FID130" s="973"/>
      <c r="FIE130" s="973"/>
      <c r="FIF130" s="973"/>
      <c r="FIG130" s="973"/>
      <c r="FIH130" s="973"/>
      <c r="FII130" s="973"/>
      <c r="FIJ130" s="973"/>
      <c r="FIK130" s="973"/>
      <c r="FIL130" s="973"/>
      <c r="FIM130" s="973"/>
      <c r="FIN130" s="973"/>
      <c r="FIO130" s="973"/>
      <c r="FIP130" s="973"/>
      <c r="FIQ130" s="973"/>
      <c r="FIR130" s="973"/>
      <c r="FIS130" s="973"/>
      <c r="FIT130" s="973"/>
      <c r="FIU130" s="973"/>
      <c r="FIV130" s="973"/>
      <c r="FIW130" s="973"/>
      <c r="FIX130" s="973"/>
      <c r="FIY130" s="973"/>
      <c r="FIZ130" s="973"/>
      <c r="FJA130" s="973"/>
      <c r="FJB130" s="973"/>
      <c r="FJC130" s="973"/>
      <c r="FJD130" s="973"/>
      <c r="FJE130" s="973"/>
      <c r="FJF130" s="973"/>
      <c r="FJG130" s="973"/>
      <c r="FJH130" s="973"/>
      <c r="FJI130" s="973"/>
      <c r="FJJ130" s="973"/>
      <c r="FJK130" s="973"/>
      <c r="FJL130" s="973"/>
      <c r="FJM130" s="973"/>
      <c r="FJN130" s="973"/>
      <c r="FJO130" s="973"/>
      <c r="FJP130" s="973"/>
      <c r="FJQ130" s="973"/>
      <c r="FJR130" s="973"/>
      <c r="FJS130" s="973"/>
      <c r="FJT130" s="973"/>
      <c r="FJU130" s="973"/>
      <c r="FJV130" s="973"/>
      <c r="FJW130" s="973"/>
      <c r="FJX130" s="973"/>
      <c r="FJY130" s="973"/>
      <c r="FJZ130" s="973"/>
      <c r="FKA130" s="973"/>
      <c r="FKB130" s="973"/>
      <c r="FKC130" s="973"/>
      <c r="FKD130" s="973"/>
      <c r="FKE130" s="973"/>
      <c r="FKF130" s="973"/>
      <c r="FKG130" s="973"/>
      <c r="FKH130" s="973"/>
      <c r="FKI130" s="973"/>
      <c r="FKJ130" s="973"/>
      <c r="FKK130" s="973"/>
      <c r="FKL130" s="973"/>
      <c r="FKM130" s="973"/>
      <c r="FKN130" s="973"/>
      <c r="FKO130" s="973"/>
      <c r="FKP130" s="973"/>
      <c r="FKQ130" s="973"/>
      <c r="FKR130" s="973"/>
      <c r="FKS130" s="973"/>
      <c r="FKT130" s="973"/>
      <c r="FKU130" s="973"/>
      <c r="FKV130" s="973"/>
      <c r="FKW130" s="973"/>
      <c r="FKX130" s="973"/>
      <c r="FKY130" s="973"/>
      <c r="FKZ130" s="973"/>
      <c r="FLA130" s="973"/>
      <c r="FLB130" s="973"/>
      <c r="FLC130" s="973"/>
      <c r="FLD130" s="973"/>
      <c r="FLE130" s="973"/>
      <c r="FLF130" s="973"/>
      <c r="FLG130" s="973"/>
      <c r="FLH130" s="973"/>
      <c r="FLI130" s="973"/>
      <c r="FLJ130" s="973"/>
      <c r="FLK130" s="973"/>
      <c r="FLL130" s="973"/>
      <c r="FLM130" s="973"/>
      <c r="FLN130" s="973"/>
      <c r="FLO130" s="973"/>
      <c r="FLP130" s="973"/>
      <c r="FLQ130" s="973"/>
      <c r="FLR130" s="973"/>
      <c r="FLS130" s="973"/>
      <c r="FLT130" s="973"/>
      <c r="FLU130" s="973"/>
      <c r="FLV130" s="973"/>
      <c r="FLW130" s="973"/>
      <c r="FLX130" s="973"/>
      <c r="FLY130" s="973"/>
      <c r="FLZ130" s="973"/>
      <c r="FMA130" s="973"/>
      <c r="FMB130" s="973"/>
      <c r="FMC130" s="973"/>
      <c r="FMD130" s="973"/>
      <c r="FME130" s="973"/>
      <c r="FMF130" s="973"/>
      <c r="FMG130" s="973"/>
      <c r="FMH130" s="973"/>
      <c r="FMI130" s="973"/>
      <c r="FMJ130" s="973"/>
      <c r="FMK130" s="973"/>
      <c r="FML130" s="973"/>
      <c r="FMM130" s="973"/>
      <c r="FMN130" s="973"/>
      <c r="FMO130" s="973"/>
      <c r="FMP130" s="973"/>
      <c r="FMQ130" s="973"/>
      <c r="FMR130" s="973"/>
      <c r="FMS130" s="973"/>
      <c r="FMT130" s="973"/>
      <c r="FMU130" s="973"/>
      <c r="FMV130" s="973"/>
      <c r="FMW130" s="973"/>
      <c r="FMX130" s="973"/>
      <c r="FMY130" s="973"/>
      <c r="FMZ130" s="973"/>
      <c r="FNA130" s="973"/>
      <c r="FNB130" s="973"/>
      <c r="FNC130" s="973"/>
      <c r="FND130" s="973"/>
      <c r="FNE130" s="973"/>
      <c r="FNF130" s="973"/>
      <c r="FNG130" s="973"/>
      <c r="FNH130" s="973"/>
      <c r="FNI130" s="973"/>
      <c r="FNJ130" s="973"/>
      <c r="FNK130" s="973"/>
      <c r="FNL130" s="973"/>
      <c r="FNM130" s="973"/>
      <c r="FNN130" s="973"/>
      <c r="FNO130" s="973"/>
      <c r="FNP130" s="973"/>
      <c r="FNQ130" s="973"/>
      <c r="FNR130" s="973"/>
      <c r="FNS130" s="973"/>
      <c r="FNT130" s="973"/>
      <c r="FNU130" s="973"/>
      <c r="FNV130" s="973"/>
      <c r="FNW130" s="973"/>
      <c r="FNX130" s="973"/>
      <c r="FNY130" s="973"/>
      <c r="FNZ130" s="973"/>
      <c r="FOA130" s="973"/>
      <c r="FOB130" s="973"/>
      <c r="FOC130" s="973"/>
      <c r="FOD130" s="973"/>
      <c r="FOE130" s="973"/>
      <c r="FOF130" s="973"/>
      <c r="FOG130" s="973"/>
      <c r="FOH130" s="973"/>
      <c r="FOI130" s="973"/>
      <c r="FOJ130" s="973"/>
      <c r="FOK130" s="973"/>
      <c r="FOL130" s="973"/>
      <c r="FOM130" s="973"/>
      <c r="FON130" s="973"/>
      <c r="FOO130" s="973"/>
      <c r="FOP130" s="973"/>
      <c r="FOQ130" s="973"/>
      <c r="FOR130" s="973"/>
      <c r="FOS130" s="973"/>
      <c r="FOT130" s="973"/>
      <c r="FOU130" s="973"/>
      <c r="FOV130" s="973"/>
      <c r="FOW130" s="973"/>
      <c r="FOX130" s="973"/>
      <c r="FOY130" s="973"/>
      <c r="FOZ130" s="973"/>
      <c r="FPA130" s="973"/>
      <c r="FPB130" s="973"/>
      <c r="FPC130" s="973"/>
      <c r="FPD130" s="973"/>
      <c r="FPE130" s="973"/>
      <c r="FPF130" s="973"/>
      <c r="FPG130" s="973"/>
      <c r="FPH130" s="973"/>
      <c r="FPI130" s="973"/>
      <c r="FPJ130" s="973"/>
      <c r="FPK130" s="973"/>
      <c r="FPL130" s="973"/>
      <c r="FPM130" s="973"/>
      <c r="FPN130" s="973"/>
      <c r="FPO130" s="973"/>
      <c r="FPP130" s="973"/>
      <c r="FPQ130" s="973"/>
      <c r="FPR130" s="973"/>
      <c r="FPS130" s="973"/>
      <c r="FPT130" s="973"/>
      <c r="FPU130" s="973"/>
      <c r="FPV130" s="973"/>
      <c r="FPW130" s="973"/>
      <c r="FPX130" s="973"/>
      <c r="FPY130" s="973"/>
      <c r="FPZ130" s="973"/>
      <c r="FQA130" s="973"/>
      <c r="FQB130" s="973"/>
      <c r="FQC130" s="973"/>
      <c r="FQD130" s="973"/>
      <c r="FQE130" s="973"/>
      <c r="FQF130" s="973"/>
      <c r="FQG130" s="973"/>
      <c r="FQH130" s="973"/>
      <c r="FQI130" s="973"/>
      <c r="FQJ130" s="973"/>
      <c r="FQK130" s="973"/>
      <c r="FQL130" s="973"/>
      <c r="FQM130" s="973"/>
      <c r="FQN130" s="973"/>
      <c r="FQO130" s="973"/>
      <c r="FQP130" s="973"/>
      <c r="FQQ130" s="973"/>
      <c r="FQR130" s="973"/>
      <c r="FQS130" s="973"/>
      <c r="FQT130" s="973"/>
      <c r="FQU130" s="973"/>
      <c r="FQV130" s="973"/>
      <c r="FQW130" s="973"/>
      <c r="FQX130" s="973"/>
      <c r="FQY130" s="973"/>
      <c r="FQZ130" s="973"/>
      <c r="FRA130" s="973"/>
      <c r="FRB130" s="973"/>
      <c r="FRC130" s="973"/>
      <c r="FRD130" s="973"/>
      <c r="FRE130" s="973"/>
      <c r="FRF130" s="973"/>
      <c r="FRG130" s="973"/>
      <c r="FRH130" s="973"/>
      <c r="FRI130" s="973"/>
      <c r="FRJ130" s="973"/>
      <c r="FRK130" s="973"/>
      <c r="FRL130" s="973"/>
      <c r="FRM130" s="973"/>
      <c r="FRN130" s="973"/>
      <c r="FRO130" s="973"/>
      <c r="FRP130" s="973"/>
      <c r="FRQ130" s="973"/>
      <c r="FRR130" s="973"/>
      <c r="FRS130" s="973"/>
      <c r="FRT130" s="973"/>
      <c r="FRU130" s="973"/>
      <c r="FRV130" s="973"/>
      <c r="FRW130" s="973"/>
      <c r="FRX130" s="973"/>
      <c r="FRY130" s="973"/>
      <c r="FRZ130" s="973"/>
      <c r="FSA130" s="973"/>
      <c r="FSB130" s="973"/>
      <c r="FSC130" s="973"/>
      <c r="FSD130" s="973"/>
      <c r="FSE130" s="973"/>
      <c r="FSF130" s="973"/>
      <c r="FSG130" s="973"/>
      <c r="FSH130" s="973"/>
      <c r="FSI130" s="973"/>
      <c r="FSJ130" s="973"/>
      <c r="FSK130" s="973"/>
      <c r="FSL130" s="973"/>
      <c r="FSM130" s="973"/>
      <c r="FSN130" s="973"/>
      <c r="FSO130" s="973"/>
      <c r="FSP130" s="973"/>
      <c r="FSQ130" s="973"/>
      <c r="FSR130" s="973"/>
      <c r="FSS130" s="973"/>
      <c r="FST130" s="973"/>
      <c r="FSU130" s="973"/>
      <c r="FSV130" s="973"/>
      <c r="FSW130" s="973"/>
      <c r="FSX130" s="973"/>
      <c r="FSY130" s="973"/>
      <c r="FSZ130" s="973"/>
      <c r="FTA130" s="973"/>
      <c r="FTB130" s="973"/>
      <c r="FTC130" s="973"/>
      <c r="FTD130" s="973"/>
      <c r="FTE130" s="973"/>
      <c r="FTF130" s="973"/>
      <c r="FTG130" s="973"/>
      <c r="FTH130" s="973"/>
      <c r="FTI130" s="973"/>
      <c r="FTJ130" s="973"/>
      <c r="FTK130" s="973"/>
      <c r="FTL130" s="973"/>
      <c r="FTM130" s="973"/>
      <c r="FTN130" s="973"/>
      <c r="FTO130" s="973"/>
      <c r="FTP130" s="973"/>
      <c r="FTQ130" s="973"/>
      <c r="FTR130" s="973"/>
      <c r="FTS130" s="973"/>
      <c r="FTT130" s="973"/>
      <c r="FTU130" s="973"/>
      <c r="FTV130" s="973"/>
      <c r="FTW130" s="973"/>
      <c r="FTX130" s="973"/>
      <c r="FTY130" s="973"/>
      <c r="FTZ130" s="973"/>
      <c r="FUA130" s="973"/>
      <c r="FUB130" s="973"/>
      <c r="FUC130" s="973"/>
      <c r="FUD130" s="973"/>
      <c r="FUE130" s="973"/>
      <c r="FUF130" s="973"/>
      <c r="FUG130" s="973"/>
      <c r="FUH130" s="973"/>
      <c r="FUI130" s="973"/>
      <c r="FUJ130" s="973"/>
      <c r="FUK130" s="973"/>
      <c r="FUL130" s="973"/>
      <c r="FUM130" s="973"/>
      <c r="FUN130" s="973"/>
      <c r="FUO130" s="973"/>
      <c r="FUP130" s="973"/>
      <c r="FUQ130" s="973"/>
      <c r="FUR130" s="973"/>
      <c r="FUS130" s="973"/>
      <c r="FUT130" s="973"/>
      <c r="FUU130" s="973"/>
      <c r="FUV130" s="973"/>
      <c r="FUW130" s="973"/>
      <c r="FUX130" s="973"/>
      <c r="FUY130" s="973"/>
      <c r="FUZ130" s="973"/>
      <c r="FVA130" s="973"/>
      <c r="FVB130" s="973"/>
      <c r="FVC130" s="973"/>
      <c r="FVD130" s="973"/>
      <c r="FVE130" s="973"/>
      <c r="FVF130" s="973"/>
      <c r="FVG130" s="973"/>
      <c r="FVH130" s="973"/>
      <c r="FVI130" s="973"/>
      <c r="FVJ130" s="973"/>
      <c r="FVK130" s="973"/>
      <c r="FVL130" s="973"/>
      <c r="FVM130" s="973"/>
      <c r="FVN130" s="973"/>
      <c r="FVO130" s="973"/>
      <c r="FVP130" s="973"/>
      <c r="FVQ130" s="973"/>
      <c r="FVR130" s="973"/>
      <c r="FVS130" s="973"/>
      <c r="FVT130" s="973"/>
      <c r="FVU130" s="973"/>
      <c r="FVV130" s="973"/>
      <c r="FVW130" s="973"/>
      <c r="FVX130" s="973"/>
      <c r="FVY130" s="973"/>
      <c r="FVZ130" s="973"/>
      <c r="FWA130" s="973"/>
      <c r="FWB130" s="973"/>
      <c r="FWC130" s="973"/>
      <c r="FWD130" s="973"/>
      <c r="FWE130" s="973"/>
      <c r="FWF130" s="973"/>
      <c r="FWG130" s="973"/>
      <c r="FWH130" s="973"/>
      <c r="FWI130" s="973"/>
      <c r="FWJ130" s="973"/>
      <c r="FWK130" s="973"/>
      <c r="FWL130" s="973"/>
      <c r="FWM130" s="973"/>
      <c r="FWN130" s="973"/>
      <c r="FWO130" s="973"/>
      <c r="FWP130" s="973"/>
      <c r="FWQ130" s="973"/>
      <c r="FWR130" s="973"/>
      <c r="FWS130" s="973"/>
      <c r="FWT130" s="973"/>
      <c r="FWU130" s="973"/>
      <c r="FWV130" s="973"/>
      <c r="FWW130" s="973"/>
      <c r="FWX130" s="973"/>
      <c r="FWY130" s="973"/>
      <c r="FWZ130" s="973"/>
      <c r="FXA130" s="973"/>
      <c r="FXB130" s="973"/>
      <c r="FXC130" s="973"/>
      <c r="FXD130" s="973"/>
      <c r="FXE130" s="973"/>
      <c r="FXF130" s="973"/>
      <c r="FXG130" s="973"/>
      <c r="FXH130" s="973"/>
      <c r="FXI130" s="973"/>
      <c r="FXJ130" s="973"/>
      <c r="FXK130" s="973"/>
      <c r="FXL130" s="973"/>
      <c r="FXM130" s="973"/>
      <c r="FXN130" s="973"/>
      <c r="FXO130" s="973"/>
      <c r="FXP130" s="973"/>
      <c r="FXQ130" s="973"/>
      <c r="FXR130" s="973"/>
      <c r="FXS130" s="973"/>
      <c r="FXT130" s="973"/>
      <c r="FXU130" s="973"/>
      <c r="FXV130" s="973"/>
      <c r="FXW130" s="973"/>
      <c r="FXX130" s="973"/>
      <c r="FXY130" s="973"/>
      <c r="FXZ130" s="973"/>
      <c r="FYA130" s="973"/>
      <c r="FYB130" s="973"/>
      <c r="FYC130" s="973"/>
      <c r="FYD130" s="973"/>
      <c r="FYE130" s="973"/>
      <c r="FYF130" s="973"/>
      <c r="FYG130" s="973"/>
      <c r="FYH130" s="973"/>
      <c r="FYI130" s="973"/>
      <c r="FYJ130" s="973"/>
      <c r="FYK130" s="973"/>
      <c r="FYL130" s="973"/>
      <c r="FYM130" s="973"/>
      <c r="FYN130" s="973"/>
      <c r="FYO130" s="973"/>
      <c r="FYP130" s="973"/>
      <c r="FYQ130" s="973"/>
      <c r="FYR130" s="973"/>
      <c r="FYS130" s="973"/>
      <c r="FYT130" s="973"/>
      <c r="FYU130" s="973"/>
      <c r="FYV130" s="973"/>
      <c r="FYW130" s="973"/>
      <c r="FYX130" s="973"/>
      <c r="FYY130" s="973"/>
      <c r="FYZ130" s="973"/>
      <c r="FZA130" s="973"/>
      <c r="FZB130" s="973"/>
      <c r="FZC130" s="973"/>
      <c r="FZD130" s="973"/>
      <c r="FZE130" s="973"/>
      <c r="FZF130" s="973"/>
      <c r="FZG130" s="973"/>
      <c r="FZH130" s="973"/>
      <c r="FZI130" s="973"/>
      <c r="FZJ130" s="973"/>
      <c r="FZK130" s="973"/>
      <c r="FZL130" s="973"/>
      <c r="FZM130" s="973"/>
      <c r="FZN130" s="973"/>
      <c r="FZO130" s="973"/>
      <c r="FZP130" s="973"/>
      <c r="FZQ130" s="973"/>
      <c r="FZR130" s="973"/>
      <c r="FZS130" s="973"/>
      <c r="FZT130" s="973"/>
      <c r="FZU130" s="973"/>
      <c r="FZV130" s="973"/>
      <c r="FZW130" s="973"/>
      <c r="FZX130" s="973"/>
      <c r="FZY130" s="973"/>
      <c r="FZZ130" s="973"/>
      <c r="GAA130" s="973"/>
      <c r="GAB130" s="973"/>
      <c r="GAC130" s="973"/>
      <c r="GAD130" s="973"/>
      <c r="GAE130" s="973"/>
      <c r="GAF130" s="973"/>
      <c r="GAG130" s="973"/>
      <c r="GAH130" s="973"/>
      <c r="GAI130" s="973"/>
      <c r="GAJ130" s="973"/>
      <c r="GAK130" s="973"/>
      <c r="GAL130" s="973"/>
      <c r="GAM130" s="973"/>
      <c r="GAN130" s="973"/>
      <c r="GAO130" s="973"/>
      <c r="GAP130" s="973"/>
      <c r="GAQ130" s="973"/>
      <c r="GAR130" s="973"/>
      <c r="GAS130" s="973"/>
      <c r="GAT130" s="973"/>
      <c r="GAU130" s="973"/>
      <c r="GAV130" s="973"/>
      <c r="GAW130" s="973"/>
      <c r="GAX130" s="973"/>
      <c r="GAY130" s="973"/>
      <c r="GAZ130" s="973"/>
      <c r="GBA130" s="973"/>
      <c r="GBB130" s="973"/>
      <c r="GBC130" s="973"/>
      <c r="GBD130" s="973"/>
      <c r="GBE130" s="973"/>
      <c r="GBF130" s="973"/>
      <c r="GBG130" s="973"/>
      <c r="GBH130" s="973"/>
      <c r="GBI130" s="973"/>
      <c r="GBJ130" s="973"/>
      <c r="GBK130" s="973"/>
      <c r="GBL130" s="973"/>
      <c r="GBM130" s="973"/>
      <c r="GBN130" s="973"/>
      <c r="GBO130" s="973"/>
      <c r="GBP130" s="973"/>
      <c r="GBQ130" s="973"/>
      <c r="GBR130" s="973"/>
      <c r="GBS130" s="973"/>
      <c r="GBT130" s="973"/>
      <c r="GBU130" s="973"/>
      <c r="GBV130" s="973"/>
      <c r="GBW130" s="973"/>
      <c r="GBX130" s="973"/>
      <c r="GBY130" s="973"/>
      <c r="GBZ130" s="973"/>
      <c r="GCA130" s="973"/>
      <c r="GCB130" s="973"/>
      <c r="GCC130" s="973"/>
      <c r="GCD130" s="973"/>
      <c r="GCE130" s="973"/>
      <c r="GCF130" s="973"/>
      <c r="GCG130" s="973"/>
      <c r="GCH130" s="973"/>
      <c r="GCI130" s="973"/>
      <c r="GCJ130" s="973"/>
      <c r="GCK130" s="973"/>
      <c r="GCL130" s="973"/>
      <c r="GCM130" s="973"/>
      <c r="GCN130" s="973"/>
      <c r="GCO130" s="973"/>
      <c r="GCP130" s="973"/>
      <c r="GCQ130" s="973"/>
      <c r="GCR130" s="973"/>
      <c r="GCS130" s="973"/>
      <c r="GCT130" s="973"/>
      <c r="GCU130" s="973"/>
      <c r="GCV130" s="973"/>
      <c r="GCW130" s="973"/>
      <c r="GCX130" s="973"/>
      <c r="GCY130" s="973"/>
      <c r="GCZ130" s="973"/>
      <c r="GDA130" s="973"/>
      <c r="GDB130" s="973"/>
      <c r="GDC130" s="973"/>
      <c r="GDD130" s="973"/>
      <c r="GDE130" s="973"/>
      <c r="GDF130" s="973"/>
      <c r="GDG130" s="973"/>
      <c r="GDH130" s="973"/>
      <c r="GDI130" s="973"/>
      <c r="GDJ130" s="973"/>
      <c r="GDK130" s="973"/>
      <c r="GDL130" s="973"/>
      <c r="GDM130" s="973"/>
      <c r="GDN130" s="973"/>
      <c r="GDO130" s="973"/>
      <c r="GDP130" s="973"/>
      <c r="GDQ130" s="973"/>
      <c r="GDR130" s="973"/>
      <c r="GDS130" s="973"/>
      <c r="GDT130" s="973"/>
      <c r="GDU130" s="973"/>
      <c r="GDV130" s="973"/>
      <c r="GDW130" s="973"/>
      <c r="GDX130" s="973"/>
      <c r="GDY130" s="973"/>
      <c r="GDZ130" s="973"/>
      <c r="GEA130" s="973"/>
      <c r="GEB130" s="973"/>
      <c r="GEC130" s="973"/>
      <c r="GED130" s="973"/>
      <c r="GEE130" s="973"/>
      <c r="GEF130" s="973"/>
      <c r="GEG130" s="973"/>
      <c r="GEH130" s="973"/>
      <c r="GEI130" s="973"/>
      <c r="GEJ130" s="973"/>
      <c r="GEK130" s="973"/>
      <c r="GEL130" s="973"/>
      <c r="GEM130" s="973"/>
      <c r="GEN130" s="973"/>
      <c r="GEO130" s="973"/>
      <c r="GEP130" s="973"/>
      <c r="GEQ130" s="973"/>
      <c r="GER130" s="973"/>
      <c r="GES130" s="973"/>
      <c r="GET130" s="973"/>
      <c r="GEU130" s="973"/>
      <c r="GEV130" s="973"/>
      <c r="GEW130" s="973"/>
      <c r="GEX130" s="973"/>
      <c r="GEY130" s="973"/>
      <c r="GEZ130" s="973"/>
      <c r="GFA130" s="973"/>
      <c r="GFB130" s="973"/>
      <c r="GFC130" s="973"/>
      <c r="GFD130" s="973"/>
      <c r="GFE130" s="973"/>
      <c r="GFF130" s="973"/>
      <c r="GFG130" s="973"/>
      <c r="GFH130" s="973"/>
      <c r="GFI130" s="973"/>
      <c r="GFJ130" s="973"/>
      <c r="GFK130" s="973"/>
      <c r="GFL130" s="973"/>
      <c r="GFM130" s="973"/>
      <c r="GFN130" s="973"/>
      <c r="GFO130" s="973"/>
      <c r="GFP130" s="973"/>
      <c r="GFQ130" s="973"/>
      <c r="GFR130" s="973"/>
      <c r="GFS130" s="973"/>
      <c r="GFT130" s="973"/>
      <c r="GFU130" s="973"/>
      <c r="GFV130" s="973"/>
      <c r="GFW130" s="973"/>
      <c r="GFX130" s="973"/>
      <c r="GFY130" s="973"/>
      <c r="GFZ130" s="973"/>
      <c r="GGA130" s="973"/>
      <c r="GGB130" s="973"/>
      <c r="GGC130" s="973"/>
      <c r="GGD130" s="973"/>
      <c r="GGE130" s="973"/>
      <c r="GGF130" s="973"/>
      <c r="GGG130" s="973"/>
      <c r="GGH130" s="973"/>
      <c r="GGI130" s="973"/>
      <c r="GGJ130" s="973"/>
      <c r="GGK130" s="973"/>
      <c r="GGL130" s="973"/>
      <c r="GGM130" s="973"/>
      <c r="GGN130" s="973"/>
      <c r="GGO130" s="973"/>
      <c r="GGP130" s="973"/>
      <c r="GGQ130" s="973"/>
      <c r="GGR130" s="973"/>
      <c r="GGS130" s="973"/>
      <c r="GGT130" s="973"/>
      <c r="GGU130" s="973"/>
      <c r="GGV130" s="973"/>
      <c r="GGW130" s="973"/>
      <c r="GGX130" s="973"/>
      <c r="GGY130" s="973"/>
      <c r="GGZ130" s="973"/>
      <c r="GHA130" s="973"/>
      <c r="GHB130" s="973"/>
      <c r="GHC130" s="973"/>
      <c r="GHD130" s="973"/>
      <c r="GHE130" s="973"/>
      <c r="GHF130" s="973"/>
      <c r="GHG130" s="973"/>
      <c r="GHH130" s="973"/>
      <c r="GHI130" s="973"/>
      <c r="GHJ130" s="973"/>
      <c r="GHK130" s="973"/>
      <c r="GHL130" s="973"/>
      <c r="GHM130" s="973"/>
      <c r="GHN130" s="973"/>
      <c r="GHO130" s="973"/>
      <c r="GHP130" s="973"/>
      <c r="GHQ130" s="973"/>
      <c r="GHR130" s="973"/>
      <c r="GHS130" s="973"/>
      <c r="GHT130" s="973"/>
      <c r="GHU130" s="973"/>
      <c r="GHV130" s="973"/>
      <c r="GHW130" s="973"/>
      <c r="GHX130" s="973"/>
      <c r="GHY130" s="973"/>
      <c r="GHZ130" s="973"/>
      <c r="GIA130" s="973"/>
      <c r="GIB130" s="973"/>
      <c r="GIC130" s="973"/>
      <c r="GID130" s="973"/>
      <c r="GIE130" s="973"/>
      <c r="GIF130" s="973"/>
      <c r="GIG130" s="973"/>
      <c r="GIH130" s="973"/>
      <c r="GII130" s="973"/>
      <c r="GIJ130" s="973"/>
      <c r="GIK130" s="973"/>
      <c r="GIL130" s="973"/>
      <c r="GIM130" s="973"/>
      <c r="GIN130" s="973"/>
      <c r="GIO130" s="973"/>
      <c r="GIP130" s="973"/>
      <c r="GIQ130" s="973"/>
      <c r="GIR130" s="973"/>
      <c r="GIS130" s="973"/>
      <c r="GIT130" s="973"/>
      <c r="GIU130" s="973"/>
      <c r="GIV130" s="973"/>
      <c r="GIW130" s="973"/>
      <c r="GIX130" s="973"/>
      <c r="GIY130" s="973"/>
      <c r="GIZ130" s="973"/>
      <c r="GJA130" s="973"/>
      <c r="GJB130" s="973"/>
      <c r="GJC130" s="973"/>
      <c r="GJD130" s="973"/>
      <c r="GJE130" s="973"/>
      <c r="GJF130" s="973"/>
      <c r="GJG130" s="973"/>
      <c r="GJH130" s="973"/>
      <c r="GJI130" s="973"/>
      <c r="GJJ130" s="973"/>
      <c r="GJK130" s="973"/>
      <c r="GJL130" s="973"/>
      <c r="GJM130" s="973"/>
      <c r="GJN130" s="973"/>
      <c r="GJO130" s="973"/>
      <c r="GJP130" s="973"/>
      <c r="GJQ130" s="973"/>
      <c r="GJR130" s="973"/>
      <c r="GJS130" s="973"/>
      <c r="GJT130" s="973"/>
      <c r="GJU130" s="973"/>
      <c r="GJV130" s="973"/>
      <c r="GJW130" s="973"/>
      <c r="GJX130" s="973"/>
      <c r="GJY130" s="973"/>
      <c r="GJZ130" s="973"/>
      <c r="GKA130" s="973"/>
      <c r="GKB130" s="973"/>
      <c r="GKC130" s="973"/>
      <c r="GKD130" s="973"/>
      <c r="GKE130" s="973"/>
      <c r="GKF130" s="973"/>
      <c r="GKG130" s="973"/>
      <c r="GKH130" s="973"/>
      <c r="GKI130" s="973"/>
      <c r="GKJ130" s="973"/>
      <c r="GKK130" s="973"/>
      <c r="GKL130" s="973"/>
      <c r="GKM130" s="973"/>
      <c r="GKN130" s="973"/>
      <c r="GKO130" s="973"/>
      <c r="GKP130" s="973"/>
      <c r="GKQ130" s="973"/>
      <c r="GKR130" s="973"/>
      <c r="GKS130" s="973"/>
      <c r="GKT130" s="973"/>
      <c r="GKU130" s="973"/>
      <c r="GKV130" s="973"/>
      <c r="GKW130" s="973"/>
      <c r="GKX130" s="973"/>
      <c r="GKY130" s="973"/>
      <c r="GKZ130" s="973"/>
      <c r="GLA130" s="973"/>
      <c r="GLB130" s="973"/>
      <c r="GLC130" s="973"/>
      <c r="GLD130" s="973"/>
      <c r="GLE130" s="973"/>
      <c r="GLF130" s="973"/>
      <c r="GLG130" s="973"/>
      <c r="GLH130" s="973"/>
      <c r="GLI130" s="973"/>
      <c r="GLJ130" s="973"/>
      <c r="GLK130" s="973"/>
      <c r="GLL130" s="973"/>
      <c r="GLM130" s="973"/>
      <c r="GLN130" s="973"/>
      <c r="GLO130" s="973"/>
      <c r="GLP130" s="973"/>
      <c r="GLQ130" s="973"/>
      <c r="GLR130" s="973"/>
      <c r="GLS130" s="973"/>
      <c r="GLT130" s="973"/>
      <c r="GLU130" s="973"/>
      <c r="GLV130" s="973"/>
      <c r="GLW130" s="973"/>
      <c r="GLX130" s="973"/>
      <c r="GLY130" s="973"/>
      <c r="GLZ130" s="973"/>
      <c r="GMA130" s="973"/>
      <c r="GMB130" s="973"/>
      <c r="GMC130" s="973"/>
      <c r="GMD130" s="973"/>
      <c r="GME130" s="973"/>
      <c r="GMF130" s="973"/>
      <c r="GMG130" s="973"/>
      <c r="GMH130" s="973"/>
      <c r="GMI130" s="973"/>
      <c r="GMJ130" s="973"/>
      <c r="GMK130" s="973"/>
      <c r="GML130" s="973"/>
      <c r="GMM130" s="973"/>
      <c r="GMN130" s="973"/>
      <c r="GMO130" s="973"/>
      <c r="GMP130" s="973"/>
      <c r="GMQ130" s="973"/>
      <c r="GMR130" s="973"/>
      <c r="GMS130" s="973"/>
      <c r="GMT130" s="973"/>
      <c r="GMU130" s="973"/>
      <c r="GMV130" s="973"/>
      <c r="GMW130" s="973"/>
      <c r="GMX130" s="973"/>
      <c r="GMY130" s="973"/>
      <c r="GMZ130" s="973"/>
      <c r="GNA130" s="973"/>
      <c r="GNB130" s="973"/>
      <c r="GNC130" s="973"/>
      <c r="GND130" s="973"/>
      <c r="GNE130" s="973"/>
      <c r="GNF130" s="973"/>
      <c r="GNG130" s="973"/>
      <c r="GNH130" s="973"/>
      <c r="GNI130" s="973"/>
      <c r="GNJ130" s="973"/>
      <c r="GNK130" s="973"/>
      <c r="GNL130" s="973"/>
      <c r="GNM130" s="973"/>
      <c r="GNN130" s="973"/>
      <c r="GNO130" s="973"/>
      <c r="GNP130" s="973"/>
      <c r="GNQ130" s="973"/>
      <c r="GNR130" s="973"/>
      <c r="GNS130" s="973"/>
      <c r="GNT130" s="973"/>
      <c r="GNU130" s="973"/>
      <c r="GNV130" s="973"/>
      <c r="GNW130" s="973"/>
      <c r="GNX130" s="973"/>
      <c r="GNY130" s="973"/>
      <c r="GNZ130" s="973"/>
      <c r="GOA130" s="973"/>
      <c r="GOB130" s="973"/>
      <c r="GOC130" s="973"/>
      <c r="GOD130" s="973"/>
      <c r="GOE130" s="973"/>
      <c r="GOF130" s="973"/>
      <c r="GOG130" s="973"/>
      <c r="GOH130" s="973"/>
      <c r="GOI130" s="973"/>
      <c r="GOJ130" s="973"/>
      <c r="GOK130" s="973"/>
      <c r="GOL130" s="973"/>
      <c r="GOM130" s="973"/>
      <c r="GON130" s="973"/>
      <c r="GOO130" s="973"/>
      <c r="GOP130" s="973"/>
      <c r="GOQ130" s="973"/>
      <c r="GOR130" s="973"/>
      <c r="GOS130" s="973"/>
      <c r="GOT130" s="973"/>
      <c r="GOU130" s="973"/>
      <c r="GOV130" s="973"/>
      <c r="GOW130" s="973"/>
      <c r="GOX130" s="973"/>
      <c r="GOY130" s="973"/>
      <c r="GOZ130" s="973"/>
      <c r="GPA130" s="973"/>
      <c r="GPB130" s="973"/>
      <c r="GPC130" s="973"/>
      <c r="GPD130" s="973"/>
      <c r="GPE130" s="973"/>
      <c r="GPF130" s="973"/>
      <c r="GPG130" s="973"/>
      <c r="GPH130" s="973"/>
      <c r="GPI130" s="973"/>
      <c r="GPJ130" s="973"/>
      <c r="GPK130" s="973"/>
      <c r="GPL130" s="973"/>
      <c r="GPM130" s="973"/>
      <c r="GPN130" s="973"/>
      <c r="GPO130" s="973"/>
      <c r="GPP130" s="973"/>
      <c r="GPQ130" s="973"/>
      <c r="GPR130" s="973"/>
      <c r="GPS130" s="973"/>
      <c r="GPT130" s="973"/>
      <c r="GPU130" s="973"/>
      <c r="GPV130" s="973"/>
      <c r="GPW130" s="973"/>
      <c r="GPX130" s="973"/>
      <c r="GPY130" s="973"/>
      <c r="GPZ130" s="973"/>
      <c r="GQA130" s="973"/>
      <c r="GQB130" s="973"/>
      <c r="GQC130" s="973"/>
      <c r="GQD130" s="973"/>
      <c r="GQE130" s="973"/>
      <c r="GQF130" s="973"/>
      <c r="GQG130" s="973"/>
      <c r="GQH130" s="973"/>
      <c r="GQI130" s="973"/>
      <c r="GQJ130" s="973"/>
      <c r="GQK130" s="973"/>
      <c r="GQL130" s="973"/>
      <c r="GQM130" s="973"/>
      <c r="GQN130" s="973"/>
      <c r="GQO130" s="973"/>
      <c r="GQP130" s="973"/>
      <c r="GQQ130" s="973"/>
      <c r="GQR130" s="973"/>
      <c r="GQS130" s="973"/>
      <c r="GQT130" s="973"/>
      <c r="GQU130" s="973"/>
      <c r="GQV130" s="973"/>
      <c r="GQW130" s="973"/>
      <c r="GQX130" s="973"/>
      <c r="GQY130" s="973"/>
      <c r="GQZ130" s="973"/>
      <c r="GRA130" s="973"/>
      <c r="GRB130" s="973"/>
      <c r="GRC130" s="973"/>
      <c r="GRD130" s="973"/>
      <c r="GRE130" s="973"/>
      <c r="GRF130" s="973"/>
      <c r="GRG130" s="973"/>
      <c r="GRH130" s="973"/>
      <c r="GRI130" s="973"/>
      <c r="GRJ130" s="973"/>
      <c r="GRK130" s="973"/>
      <c r="GRL130" s="973"/>
      <c r="GRM130" s="973"/>
      <c r="GRN130" s="973"/>
      <c r="GRO130" s="973"/>
      <c r="GRP130" s="973"/>
      <c r="GRQ130" s="973"/>
      <c r="GRR130" s="973"/>
      <c r="GRS130" s="973"/>
      <c r="GRT130" s="973"/>
      <c r="GRU130" s="973"/>
      <c r="GRV130" s="973"/>
      <c r="GRW130" s="973"/>
      <c r="GRX130" s="973"/>
      <c r="GRY130" s="973"/>
      <c r="GRZ130" s="973"/>
      <c r="GSA130" s="973"/>
      <c r="GSB130" s="973"/>
      <c r="GSC130" s="973"/>
      <c r="GSD130" s="973"/>
      <c r="GSE130" s="973"/>
      <c r="GSF130" s="973"/>
      <c r="GSG130" s="973"/>
      <c r="GSH130" s="973"/>
      <c r="GSI130" s="973"/>
      <c r="GSJ130" s="973"/>
      <c r="GSK130" s="973"/>
      <c r="GSL130" s="973"/>
      <c r="GSM130" s="973"/>
      <c r="GSN130" s="973"/>
      <c r="GSO130" s="973"/>
      <c r="GSP130" s="973"/>
      <c r="GSQ130" s="973"/>
      <c r="GSR130" s="973"/>
      <c r="GSS130" s="973"/>
      <c r="GST130" s="973"/>
      <c r="GSU130" s="973"/>
      <c r="GSV130" s="973"/>
      <c r="GSW130" s="973"/>
      <c r="GSX130" s="973"/>
      <c r="GSY130" s="973"/>
      <c r="GSZ130" s="973"/>
      <c r="GTA130" s="973"/>
      <c r="GTB130" s="973"/>
      <c r="GTC130" s="973"/>
      <c r="GTD130" s="973"/>
      <c r="GTE130" s="973"/>
      <c r="GTF130" s="973"/>
      <c r="GTG130" s="973"/>
      <c r="GTH130" s="973"/>
      <c r="GTI130" s="973"/>
      <c r="GTJ130" s="973"/>
      <c r="GTK130" s="973"/>
      <c r="GTL130" s="973"/>
      <c r="GTM130" s="973"/>
      <c r="GTN130" s="973"/>
      <c r="GTO130" s="973"/>
      <c r="GTP130" s="973"/>
      <c r="GTQ130" s="973"/>
      <c r="GTR130" s="973"/>
      <c r="GTS130" s="973"/>
      <c r="GTT130" s="973"/>
      <c r="GTU130" s="973"/>
      <c r="GTV130" s="973"/>
      <c r="GTW130" s="973"/>
      <c r="GTX130" s="973"/>
      <c r="GTY130" s="973"/>
      <c r="GTZ130" s="973"/>
      <c r="GUA130" s="973"/>
      <c r="GUB130" s="973"/>
      <c r="GUC130" s="973"/>
      <c r="GUD130" s="973"/>
      <c r="GUE130" s="973"/>
      <c r="GUF130" s="973"/>
      <c r="GUG130" s="973"/>
      <c r="GUH130" s="973"/>
      <c r="GUI130" s="973"/>
      <c r="GUJ130" s="973"/>
      <c r="GUK130" s="973"/>
      <c r="GUL130" s="973"/>
      <c r="GUM130" s="973"/>
      <c r="GUN130" s="973"/>
      <c r="GUO130" s="973"/>
      <c r="GUP130" s="973"/>
      <c r="GUQ130" s="973"/>
      <c r="GUR130" s="973"/>
      <c r="GUS130" s="973"/>
      <c r="GUT130" s="973"/>
      <c r="GUU130" s="973"/>
      <c r="GUV130" s="973"/>
      <c r="GUW130" s="973"/>
      <c r="GUX130" s="973"/>
      <c r="GUY130" s="973"/>
      <c r="GUZ130" s="973"/>
      <c r="GVA130" s="973"/>
      <c r="GVB130" s="973"/>
      <c r="GVC130" s="973"/>
      <c r="GVD130" s="973"/>
      <c r="GVE130" s="973"/>
      <c r="GVF130" s="973"/>
      <c r="GVG130" s="973"/>
      <c r="GVH130" s="973"/>
      <c r="GVI130" s="973"/>
      <c r="GVJ130" s="973"/>
      <c r="GVK130" s="973"/>
      <c r="GVL130" s="973"/>
      <c r="GVM130" s="973"/>
      <c r="GVN130" s="973"/>
      <c r="GVO130" s="973"/>
      <c r="GVP130" s="973"/>
      <c r="GVQ130" s="973"/>
      <c r="GVR130" s="973"/>
      <c r="GVS130" s="973"/>
      <c r="GVT130" s="973"/>
      <c r="GVU130" s="973"/>
      <c r="GVV130" s="973"/>
      <c r="GVW130" s="973"/>
      <c r="GVX130" s="973"/>
      <c r="GVY130" s="973"/>
      <c r="GVZ130" s="973"/>
      <c r="GWA130" s="973"/>
      <c r="GWB130" s="973"/>
      <c r="GWC130" s="973"/>
      <c r="GWD130" s="973"/>
      <c r="GWE130" s="973"/>
      <c r="GWF130" s="973"/>
      <c r="GWG130" s="973"/>
      <c r="GWH130" s="973"/>
      <c r="GWI130" s="973"/>
      <c r="GWJ130" s="973"/>
      <c r="GWK130" s="973"/>
      <c r="GWL130" s="973"/>
      <c r="GWM130" s="973"/>
      <c r="GWN130" s="973"/>
      <c r="GWO130" s="973"/>
      <c r="GWP130" s="973"/>
      <c r="GWQ130" s="973"/>
      <c r="GWR130" s="973"/>
      <c r="GWS130" s="973"/>
      <c r="GWT130" s="973"/>
      <c r="GWU130" s="973"/>
      <c r="GWV130" s="973"/>
      <c r="GWW130" s="973"/>
      <c r="GWX130" s="973"/>
      <c r="GWY130" s="973"/>
      <c r="GWZ130" s="973"/>
      <c r="GXA130" s="973"/>
      <c r="GXB130" s="973"/>
      <c r="GXC130" s="973"/>
      <c r="GXD130" s="973"/>
      <c r="GXE130" s="973"/>
      <c r="GXF130" s="973"/>
      <c r="GXG130" s="973"/>
      <c r="GXH130" s="973"/>
      <c r="GXI130" s="973"/>
      <c r="GXJ130" s="973"/>
      <c r="GXK130" s="973"/>
      <c r="GXL130" s="973"/>
      <c r="GXM130" s="973"/>
      <c r="GXN130" s="973"/>
      <c r="GXO130" s="973"/>
      <c r="GXP130" s="973"/>
      <c r="GXQ130" s="973"/>
      <c r="GXR130" s="973"/>
      <c r="GXS130" s="973"/>
      <c r="GXT130" s="973"/>
      <c r="GXU130" s="973"/>
      <c r="GXV130" s="973"/>
      <c r="GXW130" s="973"/>
      <c r="GXX130" s="973"/>
      <c r="GXY130" s="973"/>
      <c r="GXZ130" s="973"/>
      <c r="GYA130" s="973"/>
      <c r="GYB130" s="973"/>
      <c r="GYC130" s="973"/>
      <c r="GYD130" s="973"/>
      <c r="GYE130" s="973"/>
      <c r="GYF130" s="973"/>
      <c r="GYG130" s="973"/>
      <c r="GYH130" s="973"/>
      <c r="GYI130" s="973"/>
      <c r="GYJ130" s="973"/>
      <c r="GYK130" s="973"/>
      <c r="GYL130" s="973"/>
      <c r="GYM130" s="973"/>
      <c r="GYN130" s="973"/>
      <c r="GYO130" s="973"/>
      <c r="GYP130" s="973"/>
      <c r="GYQ130" s="973"/>
      <c r="GYR130" s="973"/>
      <c r="GYS130" s="973"/>
      <c r="GYT130" s="973"/>
      <c r="GYU130" s="973"/>
      <c r="GYV130" s="973"/>
      <c r="GYW130" s="973"/>
      <c r="GYX130" s="973"/>
      <c r="GYY130" s="973"/>
      <c r="GYZ130" s="973"/>
      <c r="GZA130" s="973"/>
      <c r="GZB130" s="973"/>
      <c r="GZC130" s="973"/>
      <c r="GZD130" s="973"/>
      <c r="GZE130" s="973"/>
      <c r="GZF130" s="973"/>
      <c r="GZG130" s="973"/>
      <c r="GZH130" s="973"/>
      <c r="GZI130" s="973"/>
      <c r="GZJ130" s="973"/>
      <c r="GZK130" s="973"/>
      <c r="GZL130" s="973"/>
      <c r="GZM130" s="973"/>
      <c r="GZN130" s="973"/>
      <c r="GZO130" s="973"/>
      <c r="GZP130" s="973"/>
      <c r="GZQ130" s="973"/>
      <c r="GZR130" s="973"/>
      <c r="GZS130" s="973"/>
      <c r="GZT130" s="973"/>
      <c r="GZU130" s="973"/>
      <c r="GZV130" s="973"/>
      <c r="GZW130" s="973"/>
      <c r="GZX130" s="973"/>
      <c r="GZY130" s="973"/>
      <c r="GZZ130" s="973"/>
      <c r="HAA130" s="973"/>
      <c r="HAB130" s="973"/>
      <c r="HAC130" s="973"/>
      <c r="HAD130" s="973"/>
      <c r="HAE130" s="973"/>
      <c r="HAF130" s="973"/>
      <c r="HAG130" s="973"/>
      <c r="HAH130" s="973"/>
      <c r="HAI130" s="973"/>
      <c r="HAJ130" s="973"/>
      <c r="HAK130" s="973"/>
      <c r="HAL130" s="973"/>
      <c r="HAM130" s="973"/>
      <c r="HAN130" s="973"/>
      <c r="HAO130" s="973"/>
      <c r="HAP130" s="973"/>
      <c r="HAQ130" s="973"/>
      <c r="HAR130" s="973"/>
      <c r="HAS130" s="973"/>
      <c r="HAT130" s="973"/>
      <c r="HAU130" s="973"/>
      <c r="HAV130" s="973"/>
      <c r="HAW130" s="973"/>
      <c r="HAX130" s="973"/>
      <c r="HAY130" s="973"/>
      <c r="HAZ130" s="973"/>
      <c r="HBA130" s="973"/>
      <c r="HBB130" s="973"/>
      <c r="HBC130" s="973"/>
      <c r="HBD130" s="973"/>
      <c r="HBE130" s="973"/>
      <c r="HBF130" s="973"/>
      <c r="HBG130" s="973"/>
      <c r="HBH130" s="973"/>
      <c r="HBI130" s="973"/>
      <c r="HBJ130" s="973"/>
      <c r="HBK130" s="973"/>
      <c r="HBL130" s="973"/>
      <c r="HBM130" s="973"/>
      <c r="HBN130" s="973"/>
      <c r="HBO130" s="973"/>
      <c r="HBP130" s="973"/>
      <c r="HBQ130" s="973"/>
      <c r="HBR130" s="973"/>
      <c r="HBS130" s="973"/>
      <c r="HBT130" s="973"/>
      <c r="HBU130" s="973"/>
      <c r="HBV130" s="973"/>
      <c r="HBW130" s="973"/>
      <c r="HBX130" s="973"/>
      <c r="HBY130" s="973"/>
      <c r="HBZ130" s="973"/>
      <c r="HCA130" s="973"/>
      <c r="HCB130" s="973"/>
      <c r="HCC130" s="973"/>
      <c r="HCD130" s="973"/>
      <c r="HCE130" s="973"/>
      <c r="HCF130" s="973"/>
      <c r="HCG130" s="973"/>
      <c r="HCH130" s="973"/>
      <c r="HCI130" s="973"/>
      <c r="HCJ130" s="973"/>
      <c r="HCK130" s="973"/>
      <c r="HCL130" s="973"/>
      <c r="HCM130" s="973"/>
      <c r="HCN130" s="973"/>
      <c r="HCO130" s="973"/>
      <c r="HCP130" s="973"/>
      <c r="HCQ130" s="973"/>
      <c r="HCR130" s="973"/>
      <c r="HCS130" s="973"/>
      <c r="HCT130" s="973"/>
      <c r="HCU130" s="973"/>
      <c r="HCV130" s="973"/>
      <c r="HCW130" s="973"/>
      <c r="HCX130" s="973"/>
      <c r="HCY130" s="973"/>
      <c r="HCZ130" s="973"/>
      <c r="HDA130" s="973"/>
      <c r="HDB130" s="973"/>
      <c r="HDC130" s="973"/>
      <c r="HDD130" s="973"/>
      <c r="HDE130" s="973"/>
      <c r="HDF130" s="973"/>
      <c r="HDG130" s="973"/>
      <c r="HDH130" s="973"/>
      <c r="HDI130" s="973"/>
      <c r="HDJ130" s="973"/>
      <c r="HDK130" s="973"/>
      <c r="HDL130" s="973"/>
      <c r="HDM130" s="973"/>
      <c r="HDN130" s="973"/>
      <c r="HDO130" s="973"/>
      <c r="HDP130" s="973"/>
      <c r="HDQ130" s="973"/>
      <c r="HDR130" s="973"/>
      <c r="HDS130" s="973"/>
      <c r="HDT130" s="973"/>
      <c r="HDU130" s="973"/>
      <c r="HDV130" s="973"/>
      <c r="HDW130" s="973"/>
      <c r="HDX130" s="973"/>
      <c r="HDY130" s="973"/>
      <c r="HDZ130" s="973"/>
      <c r="HEA130" s="973"/>
      <c r="HEB130" s="973"/>
      <c r="HEC130" s="973"/>
      <c r="HED130" s="973"/>
      <c r="HEE130" s="973"/>
      <c r="HEF130" s="973"/>
      <c r="HEG130" s="973"/>
      <c r="HEH130" s="973"/>
      <c r="HEI130" s="973"/>
      <c r="HEJ130" s="973"/>
      <c r="HEK130" s="973"/>
      <c r="HEL130" s="973"/>
      <c r="HEM130" s="973"/>
      <c r="HEN130" s="973"/>
      <c r="HEO130" s="973"/>
      <c r="HEP130" s="973"/>
      <c r="HEQ130" s="973"/>
      <c r="HER130" s="973"/>
      <c r="HES130" s="973"/>
      <c r="HET130" s="973"/>
      <c r="HEU130" s="973"/>
      <c r="HEV130" s="973"/>
      <c r="HEW130" s="973"/>
      <c r="HEX130" s="973"/>
      <c r="HEY130" s="973"/>
      <c r="HEZ130" s="973"/>
      <c r="HFA130" s="973"/>
      <c r="HFB130" s="973"/>
      <c r="HFC130" s="973"/>
      <c r="HFD130" s="973"/>
      <c r="HFE130" s="973"/>
      <c r="HFF130" s="973"/>
      <c r="HFG130" s="973"/>
      <c r="HFH130" s="973"/>
      <c r="HFI130" s="973"/>
      <c r="HFJ130" s="973"/>
      <c r="HFK130" s="973"/>
      <c r="HFL130" s="973"/>
      <c r="HFM130" s="973"/>
      <c r="HFN130" s="973"/>
      <c r="HFO130" s="973"/>
      <c r="HFP130" s="973"/>
      <c r="HFQ130" s="973"/>
      <c r="HFR130" s="973"/>
      <c r="HFS130" s="973"/>
      <c r="HFT130" s="973"/>
      <c r="HFU130" s="973"/>
      <c r="HFV130" s="973"/>
      <c r="HFW130" s="973"/>
      <c r="HFX130" s="973"/>
      <c r="HFY130" s="973"/>
      <c r="HFZ130" s="973"/>
      <c r="HGA130" s="973"/>
      <c r="HGB130" s="973"/>
      <c r="HGC130" s="973"/>
      <c r="HGD130" s="973"/>
      <c r="HGE130" s="973"/>
      <c r="HGF130" s="973"/>
      <c r="HGG130" s="973"/>
      <c r="HGH130" s="973"/>
      <c r="HGI130" s="973"/>
      <c r="HGJ130" s="973"/>
      <c r="HGK130" s="973"/>
      <c r="HGL130" s="973"/>
      <c r="HGM130" s="973"/>
      <c r="HGN130" s="973"/>
      <c r="HGO130" s="973"/>
      <c r="HGP130" s="973"/>
      <c r="HGQ130" s="973"/>
      <c r="HGR130" s="973"/>
      <c r="HGS130" s="973"/>
      <c r="HGT130" s="973"/>
      <c r="HGU130" s="973"/>
      <c r="HGV130" s="973"/>
      <c r="HGW130" s="973"/>
      <c r="HGX130" s="973"/>
      <c r="HGY130" s="973"/>
      <c r="HGZ130" s="973"/>
      <c r="HHA130" s="973"/>
      <c r="HHB130" s="973"/>
      <c r="HHC130" s="973"/>
      <c r="HHD130" s="973"/>
      <c r="HHE130" s="973"/>
      <c r="HHF130" s="973"/>
      <c r="HHG130" s="973"/>
      <c r="HHH130" s="973"/>
      <c r="HHI130" s="973"/>
      <c r="HHJ130" s="973"/>
      <c r="HHK130" s="973"/>
      <c r="HHL130" s="973"/>
      <c r="HHM130" s="973"/>
      <c r="HHN130" s="973"/>
      <c r="HHO130" s="973"/>
      <c r="HHP130" s="973"/>
      <c r="HHQ130" s="973"/>
      <c r="HHR130" s="973"/>
      <c r="HHS130" s="973"/>
      <c r="HHT130" s="973"/>
      <c r="HHU130" s="973"/>
      <c r="HHV130" s="973"/>
      <c r="HHW130" s="973"/>
      <c r="HHX130" s="973"/>
      <c r="HHY130" s="973"/>
      <c r="HHZ130" s="973"/>
      <c r="HIA130" s="973"/>
      <c r="HIB130" s="973"/>
      <c r="HIC130" s="973"/>
      <c r="HID130" s="973"/>
      <c r="HIE130" s="973"/>
      <c r="HIF130" s="973"/>
      <c r="HIG130" s="973"/>
      <c r="HIH130" s="973"/>
      <c r="HII130" s="973"/>
      <c r="HIJ130" s="973"/>
      <c r="HIK130" s="973"/>
      <c r="HIL130" s="973"/>
      <c r="HIM130" s="973"/>
      <c r="HIN130" s="973"/>
      <c r="HIO130" s="973"/>
      <c r="HIP130" s="973"/>
      <c r="HIQ130" s="973"/>
      <c r="HIR130" s="973"/>
      <c r="HIS130" s="973"/>
      <c r="HIT130" s="973"/>
      <c r="HIU130" s="973"/>
      <c r="HIV130" s="973"/>
      <c r="HIW130" s="973"/>
      <c r="HIX130" s="973"/>
      <c r="HIY130" s="973"/>
      <c r="HIZ130" s="973"/>
      <c r="HJA130" s="973"/>
      <c r="HJB130" s="973"/>
      <c r="HJC130" s="973"/>
      <c r="HJD130" s="973"/>
      <c r="HJE130" s="973"/>
      <c r="HJF130" s="973"/>
      <c r="HJG130" s="973"/>
      <c r="HJH130" s="973"/>
      <c r="HJI130" s="973"/>
      <c r="HJJ130" s="973"/>
      <c r="HJK130" s="973"/>
      <c r="HJL130" s="973"/>
      <c r="HJM130" s="973"/>
      <c r="HJN130" s="973"/>
      <c r="HJO130" s="973"/>
      <c r="HJP130" s="973"/>
      <c r="HJQ130" s="973"/>
      <c r="HJR130" s="973"/>
      <c r="HJS130" s="973"/>
      <c r="HJT130" s="973"/>
      <c r="HJU130" s="973"/>
      <c r="HJV130" s="973"/>
      <c r="HJW130" s="973"/>
      <c r="HJX130" s="973"/>
      <c r="HJY130" s="973"/>
      <c r="HJZ130" s="973"/>
      <c r="HKA130" s="973"/>
      <c r="HKB130" s="973"/>
      <c r="HKC130" s="973"/>
      <c r="HKD130" s="973"/>
      <c r="HKE130" s="973"/>
      <c r="HKF130" s="973"/>
      <c r="HKG130" s="973"/>
      <c r="HKH130" s="973"/>
      <c r="HKI130" s="973"/>
      <c r="HKJ130" s="973"/>
      <c r="HKK130" s="973"/>
      <c r="HKL130" s="973"/>
      <c r="HKM130" s="973"/>
      <c r="HKN130" s="973"/>
      <c r="HKO130" s="973"/>
      <c r="HKP130" s="973"/>
      <c r="HKQ130" s="973"/>
      <c r="HKR130" s="973"/>
      <c r="HKS130" s="973"/>
      <c r="HKT130" s="973"/>
      <c r="HKU130" s="973"/>
      <c r="HKV130" s="973"/>
      <c r="HKW130" s="973"/>
      <c r="HKX130" s="973"/>
      <c r="HKY130" s="973"/>
      <c r="HKZ130" s="973"/>
      <c r="HLA130" s="973"/>
      <c r="HLB130" s="973"/>
      <c r="HLC130" s="973"/>
      <c r="HLD130" s="973"/>
      <c r="HLE130" s="973"/>
      <c r="HLF130" s="973"/>
      <c r="HLG130" s="973"/>
      <c r="HLH130" s="973"/>
      <c r="HLI130" s="973"/>
      <c r="HLJ130" s="973"/>
      <c r="HLK130" s="973"/>
      <c r="HLL130" s="973"/>
      <c r="HLM130" s="973"/>
      <c r="HLN130" s="973"/>
      <c r="HLO130" s="973"/>
      <c r="HLP130" s="973"/>
      <c r="HLQ130" s="973"/>
      <c r="HLR130" s="973"/>
      <c r="HLS130" s="973"/>
      <c r="HLT130" s="973"/>
      <c r="HLU130" s="973"/>
      <c r="HLV130" s="973"/>
      <c r="HLW130" s="973"/>
      <c r="HLX130" s="973"/>
      <c r="HLY130" s="973"/>
      <c r="HLZ130" s="973"/>
      <c r="HMA130" s="973"/>
      <c r="HMB130" s="973"/>
      <c r="HMC130" s="973"/>
      <c r="HMD130" s="973"/>
      <c r="HME130" s="973"/>
      <c r="HMF130" s="973"/>
      <c r="HMG130" s="973"/>
      <c r="HMH130" s="973"/>
      <c r="HMI130" s="973"/>
      <c r="HMJ130" s="973"/>
      <c r="HMK130" s="973"/>
      <c r="HML130" s="973"/>
      <c r="HMM130" s="973"/>
      <c r="HMN130" s="973"/>
      <c r="HMO130" s="973"/>
      <c r="HMP130" s="973"/>
      <c r="HMQ130" s="973"/>
      <c r="HMR130" s="973"/>
      <c r="HMS130" s="973"/>
      <c r="HMT130" s="973"/>
      <c r="HMU130" s="973"/>
      <c r="HMV130" s="973"/>
      <c r="HMW130" s="973"/>
      <c r="HMX130" s="973"/>
      <c r="HMY130" s="973"/>
      <c r="HMZ130" s="973"/>
      <c r="HNA130" s="973"/>
      <c r="HNB130" s="973"/>
      <c r="HNC130" s="973"/>
      <c r="HND130" s="973"/>
      <c r="HNE130" s="973"/>
      <c r="HNF130" s="973"/>
      <c r="HNG130" s="973"/>
      <c r="HNH130" s="973"/>
      <c r="HNI130" s="973"/>
      <c r="HNJ130" s="973"/>
      <c r="HNK130" s="973"/>
      <c r="HNL130" s="973"/>
      <c r="HNM130" s="973"/>
      <c r="HNN130" s="973"/>
      <c r="HNO130" s="973"/>
      <c r="HNP130" s="973"/>
      <c r="HNQ130" s="973"/>
      <c r="HNR130" s="973"/>
      <c r="HNS130" s="973"/>
      <c r="HNT130" s="973"/>
      <c r="HNU130" s="973"/>
      <c r="HNV130" s="973"/>
      <c r="HNW130" s="973"/>
      <c r="HNX130" s="973"/>
      <c r="HNY130" s="973"/>
      <c r="HNZ130" s="973"/>
      <c r="HOA130" s="973"/>
      <c r="HOB130" s="973"/>
      <c r="HOC130" s="973"/>
      <c r="HOD130" s="973"/>
      <c r="HOE130" s="973"/>
      <c r="HOF130" s="973"/>
      <c r="HOG130" s="973"/>
      <c r="HOH130" s="973"/>
      <c r="HOI130" s="973"/>
      <c r="HOJ130" s="973"/>
      <c r="HOK130" s="973"/>
      <c r="HOL130" s="973"/>
      <c r="HOM130" s="973"/>
      <c r="HON130" s="973"/>
      <c r="HOO130" s="973"/>
      <c r="HOP130" s="973"/>
      <c r="HOQ130" s="973"/>
      <c r="HOR130" s="973"/>
      <c r="HOS130" s="973"/>
      <c r="HOT130" s="973"/>
      <c r="HOU130" s="973"/>
      <c r="HOV130" s="973"/>
      <c r="HOW130" s="973"/>
      <c r="HOX130" s="973"/>
      <c r="HOY130" s="973"/>
      <c r="HOZ130" s="973"/>
      <c r="HPA130" s="973"/>
      <c r="HPB130" s="973"/>
      <c r="HPC130" s="973"/>
      <c r="HPD130" s="973"/>
      <c r="HPE130" s="973"/>
      <c r="HPF130" s="973"/>
      <c r="HPG130" s="973"/>
      <c r="HPH130" s="973"/>
      <c r="HPI130" s="973"/>
      <c r="HPJ130" s="973"/>
      <c r="HPK130" s="973"/>
      <c r="HPL130" s="973"/>
      <c r="HPM130" s="973"/>
      <c r="HPN130" s="973"/>
      <c r="HPO130" s="973"/>
      <c r="HPP130" s="973"/>
      <c r="HPQ130" s="973"/>
      <c r="HPR130" s="973"/>
      <c r="HPS130" s="973"/>
      <c r="HPT130" s="973"/>
      <c r="HPU130" s="973"/>
      <c r="HPV130" s="973"/>
      <c r="HPW130" s="973"/>
      <c r="HPX130" s="973"/>
      <c r="HPY130" s="973"/>
      <c r="HPZ130" s="973"/>
      <c r="HQA130" s="973"/>
      <c r="HQB130" s="973"/>
      <c r="HQC130" s="973"/>
      <c r="HQD130" s="973"/>
      <c r="HQE130" s="973"/>
      <c r="HQF130" s="973"/>
      <c r="HQG130" s="973"/>
      <c r="HQH130" s="973"/>
      <c r="HQI130" s="973"/>
      <c r="HQJ130" s="973"/>
      <c r="HQK130" s="973"/>
      <c r="HQL130" s="973"/>
      <c r="HQM130" s="973"/>
      <c r="HQN130" s="973"/>
      <c r="HQO130" s="973"/>
      <c r="HQP130" s="973"/>
      <c r="HQQ130" s="973"/>
      <c r="HQR130" s="973"/>
      <c r="HQS130" s="973"/>
      <c r="HQT130" s="973"/>
      <c r="HQU130" s="973"/>
      <c r="HQV130" s="973"/>
      <c r="HQW130" s="973"/>
      <c r="HQX130" s="973"/>
      <c r="HQY130" s="973"/>
      <c r="HQZ130" s="973"/>
      <c r="HRA130" s="973"/>
      <c r="HRB130" s="973"/>
      <c r="HRC130" s="973"/>
      <c r="HRD130" s="973"/>
      <c r="HRE130" s="973"/>
      <c r="HRF130" s="973"/>
      <c r="HRG130" s="973"/>
      <c r="HRH130" s="973"/>
      <c r="HRI130" s="973"/>
      <c r="HRJ130" s="973"/>
      <c r="HRK130" s="973"/>
      <c r="HRL130" s="973"/>
      <c r="HRM130" s="973"/>
      <c r="HRN130" s="973"/>
      <c r="HRO130" s="973"/>
      <c r="HRP130" s="973"/>
      <c r="HRQ130" s="973"/>
      <c r="HRR130" s="973"/>
      <c r="HRS130" s="973"/>
      <c r="HRT130" s="973"/>
      <c r="HRU130" s="973"/>
      <c r="HRV130" s="973"/>
      <c r="HRW130" s="973"/>
      <c r="HRX130" s="973"/>
      <c r="HRY130" s="973"/>
      <c r="HRZ130" s="973"/>
      <c r="HSA130" s="973"/>
      <c r="HSB130" s="973"/>
      <c r="HSC130" s="973"/>
      <c r="HSD130" s="973"/>
      <c r="HSE130" s="973"/>
      <c r="HSF130" s="973"/>
      <c r="HSG130" s="973"/>
      <c r="HSH130" s="973"/>
      <c r="HSI130" s="973"/>
      <c r="HSJ130" s="973"/>
      <c r="HSK130" s="973"/>
      <c r="HSL130" s="973"/>
      <c r="HSM130" s="973"/>
      <c r="HSN130" s="973"/>
      <c r="HSO130" s="973"/>
      <c r="HSP130" s="973"/>
      <c r="HSQ130" s="973"/>
      <c r="HSR130" s="973"/>
      <c r="HSS130" s="973"/>
      <c r="HST130" s="973"/>
      <c r="HSU130" s="973"/>
      <c r="HSV130" s="973"/>
      <c r="HSW130" s="973"/>
      <c r="HSX130" s="973"/>
      <c r="HSY130" s="973"/>
      <c r="HSZ130" s="973"/>
      <c r="HTA130" s="973"/>
      <c r="HTB130" s="973"/>
      <c r="HTC130" s="973"/>
      <c r="HTD130" s="973"/>
      <c r="HTE130" s="973"/>
      <c r="HTF130" s="973"/>
      <c r="HTG130" s="973"/>
      <c r="HTH130" s="973"/>
      <c r="HTI130" s="973"/>
      <c r="HTJ130" s="973"/>
      <c r="HTK130" s="973"/>
      <c r="HTL130" s="973"/>
      <c r="HTM130" s="973"/>
      <c r="HTN130" s="973"/>
      <c r="HTO130" s="973"/>
      <c r="HTP130" s="973"/>
      <c r="HTQ130" s="973"/>
      <c r="HTR130" s="973"/>
      <c r="HTS130" s="973"/>
      <c r="HTT130" s="973"/>
      <c r="HTU130" s="973"/>
      <c r="HTV130" s="973"/>
      <c r="HTW130" s="973"/>
      <c r="HTX130" s="973"/>
      <c r="HTY130" s="973"/>
      <c r="HTZ130" s="973"/>
      <c r="HUA130" s="973"/>
      <c r="HUB130" s="973"/>
      <c r="HUC130" s="973"/>
      <c r="HUD130" s="973"/>
      <c r="HUE130" s="973"/>
      <c r="HUF130" s="973"/>
      <c r="HUG130" s="973"/>
      <c r="HUH130" s="973"/>
      <c r="HUI130" s="973"/>
      <c r="HUJ130" s="973"/>
      <c r="HUK130" s="973"/>
      <c r="HUL130" s="973"/>
      <c r="HUM130" s="973"/>
      <c r="HUN130" s="973"/>
      <c r="HUO130" s="973"/>
      <c r="HUP130" s="973"/>
      <c r="HUQ130" s="973"/>
      <c r="HUR130" s="973"/>
      <c r="HUS130" s="973"/>
      <c r="HUT130" s="973"/>
      <c r="HUU130" s="973"/>
      <c r="HUV130" s="973"/>
      <c r="HUW130" s="973"/>
      <c r="HUX130" s="973"/>
      <c r="HUY130" s="973"/>
      <c r="HUZ130" s="973"/>
      <c r="HVA130" s="973"/>
      <c r="HVB130" s="973"/>
      <c r="HVC130" s="973"/>
      <c r="HVD130" s="973"/>
      <c r="HVE130" s="973"/>
      <c r="HVF130" s="973"/>
      <c r="HVG130" s="973"/>
      <c r="HVH130" s="973"/>
      <c r="HVI130" s="973"/>
      <c r="HVJ130" s="973"/>
      <c r="HVK130" s="973"/>
      <c r="HVL130" s="973"/>
      <c r="HVM130" s="973"/>
      <c r="HVN130" s="973"/>
      <c r="HVO130" s="973"/>
      <c r="HVP130" s="973"/>
      <c r="HVQ130" s="973"/>
      <c r="HVR130" s="973"/>
      <c r="HVS130" s="973"/>
      <c r="HVT130" s="973"/>
      <c r="HVU130" s="973"/>
      <c r="HVV130" s="973"/>
      <c r="HVW130" s="973"/>
      <c r="HVX130" s="973"/>
      <c r="HVY130" s="973"/>
      <c r="HVZ130" s="973"/>
      <c r="HWA130" s="973"/>
      <c r="HWB130" s="973"/>
      <c r="HWC130" s="973"/>
      <c r="HWD130" s="973"/>
      <c r="HWE130" s="973"/>
      <c r="HWF130" s="973"/>
      <c r="HWG130" s="973"/>
      <c r="HWH130" s="973"/>
      <c r="HWI130" s="973"/>
      <c r="HWJ130" s="973"/>
      <c r="HWK130" s="973"/>
      <c r="HWL130" s="973"/>
      <c r="HWM130" s="973"/>
      <c r="HWN130" s="973"/>
      <c r="HWO130" s="973"/>
      <c r="HWP130" s="973"/>
      <c r="HWQ130" s="973"/>
      <c r="HWR130" s="973"/>
      <c r="HWS130" s="973"/>
      <c r="HWT130" s="973"/>
      <c r="HWU130" s="973"/>
      <c r="HWV130" s="973"/>
      <c r="HWW130" s="973"/>
      <c r="HWX130" s="973"/>
      <c r="HWY130" s="973"/>
      <c r="HWZ130" s="973"/>
      <c r="HXA130" s="973"/>
      <c r="HXB130" s="973"/>
      <c r="HXC130" s="973"/>
      <c r="HXD130" s="973"/>
      <c r="HXE130" s="973"/>
      <c r="HXF130" s="973"/>
      <c r="HXG130" s="973"/>
      <c r="HXH130" s="973"/>
      <c r="HXI130" s="973"/>
      <c r="HXJ130" s="973"/>
      <c r="HXK130" s="973"/>
      <c r="HXL130" s="973"/>
      <c r="HXM130" s="973"/>
      <c r="HXN130" s="973"/>
      <c r="HXO130" s="973"/>
      <c r="HXP130" s="973"/>
      <c r="HXQ130" s="973"/>
      <c r="HXR130" s="973"/>
      <c r="HXS130" s="973"/>
      <c r="HXT130" s="973"/>
      <c r="HXU130" s="973"/>
      <c r="HXV130" s="973"/>
      <c r="HXW130" s="973"/>
      <c r="HXX130" s="973"/>
      <c r="HXY130" s="973"/>
      <c r="HXZ130" s="973"/>
      <c r="HYA130" s="973"/>
      <c r="HYB130" s="973"/>
      <c r="HYC130" s="973"/>
      <c r="HYD130" s="973"/>
      <c r="HYE130" s="973"/>
      <c r="HYF130" s="973"/>
      <c r="HYG130" s="973"/>
      <c r="HYH130" s="973"/>
      <c r="HYI130" s="973"/>
      <c r="HYJ130" s="973"/>
      <c r="HYK130" s="973"/>
      <c r="HYL130" s="973"/>
      <c r="HYM130" s="973"/>
      <c r="HYN130" s="973"/>
      <c r="HYO130" s="973"/>
      <c r="HYP130" s="973"/>
      <c r="HYQ130" s="973"/>
      <c r="HYR130" s="973"/>
      <c r="HYS130" s="973"/>
      <c r="HYT130" s="973"/>
      <c r="HYU130" s="973"/>
      <c r="HYV130" s="973"/>
      <c r="HYW130" s="973"/>
      <c r="HYX130" s="973"/>
      <c r="HYY130" s="973"/>
      <c r="HYZ130" s="973"/>
      <c r="HZA130" s="973"/>
      <c r="HZB130" s="973"/>
      <c r="HZC130" s="973"/>
      <c r="HZD130" s="973"/>
      <c r="HZE130" s="973"/>
      <c r="HZF130" s="973"/>
      <c r="HZG130" s="973"/>
      <c r="HZH130" s="973"/>
      <c r="HZI130" s="973"/>
      <c r="HZJ130" s="973"/>
      <c r="HZK130" s="973"/>
      <c r="HZL130" s="973"/>
      <c r="HZM130" s="973"/>
      <c r="HZN130" s="973"/>
      <c r="HZO130" s="973"/>
      <c r="HZP130" s="973"/>
      <c r="HZQ130" s="973"/>
      <c r="HZR130" s="973"/>
      <c r="HZS130" s="973"/>
      <c r="HZT130" s="973"/>
      <c r="HZU130" s="973"/>
      <c r="HZV130" s="973"/>
      <c r="HZW130" s="973"/>
      <c r="HZX130" s="973"/>
      <c r="HZY130" s="973"/>
      <c r="HZZ130" s="973"/>
      <c r="IAA130" s="973"/>
      <c r="IAB130" s="973"/>
      <c r="IAC130" s="973"/>
      <c r="IAD130" s="973"/>
      <c r="IAE130" s="973"/>
      <c r="IAF130" s="973"/>
      <c r="IAG130" s="973"/>
      <c r="IAH130" s="973"/>
      <c r="IAI130" s="973"/>
      <c r="IAJ130" s="973"/>
      <c r="IAK130" s="973"/>
      <c r="IAL130" s="973"/>
      <c r="IAM130" s="973"/>
      <c r="IAN130" s="973"/>
      <c r="IAO130" s="973"/>
      <c r="IAP130" s="973"/>
      <c r="IAQ130" s="973"/>
      <c r="IAR130" s="973"/>
      <c r="IAS130" s="973"/>
      <c r="IAT130" s="973"/>
      <c r="IAU130" s="973"/>
      <c r="IAV130" s="973"/>
      <c r="IAW130" s="973"/>
      <c r="IAX130" s="973"/>
      <c r="IAY130" s="973"/>
      <c r="IAZ130" s="973"/>
      <c r="IBA130" s="973"/>
      <c r="IBB130" s="973"/>
      <c r="IBC130" s="973"/>
      <c r="IBD130" s="973"/>
      <c r="IBE130" s="973"/>
      <c r="IBF130" s="973"/>
      <c r="IBG130" s="973"/>
      <c r="IBH130" s="973"/>
      <c r="IBI130" s="973"/>
      <c r="IBJ130" s="973"/>
      <c r="IBK130" s="973"/>
      <c r="IBL130" s="973"/>
      <c r="IBM130" s="973"/>
      <c r="IBN130" s="973"/>
      <c r="IBO130" s="973"/>
      <c r="IBP130" s="973"/>
      <c r="IBQ130" s="973"/>
      <c r="IBR130" s="973"/>
      <c r="IBS130" s="973"/>
      <c r="IBT130" s="973"/>
      <c r="IBU130" s="973"/>
      <c r="IBV130" s="973"/>
      <c r="IBW130" s="973"/>
      <c r="IBX130" s="973"/>
      <c r="IBY130" s="973"/>
      <c r="IBZ130" s="973"/>
      <c r="ICA130" s="973"/>
      <c r="ICB130" s="973"/>
      <c r="ICC130" s="973"/>
      <c r="ICD130" s="973"/>
      <c r="ICE130" s="973"/>
      <c r="ICF130" s="973"/>
      <c r="ICG130" s="973"/>
      <c r="ICH130" s="973"/>
      <c r="ICI130" s="973"/>
      <c r="ICJ130" s="973"/>
      <c r="ICK130" s="973"/>
      <c r="ICL130" s="973"/>
      <c r="ICM130" s="973"/>
      <c r="ICN130" s="973"/>
      <c r="ICO130" s="973"/>
      <c r="ICP130" s="973"/>
      <c r="ICQ130" s="973"/>
      <c r="ICR130" s="973"/>
      <c r="ICS130" s="973"/>
      <c r="ICT130" s="973"/>
      <c r="ICU130" s="973"/>
      <c r="ICV130" s="973"/>
      <c r="ICW130" s="973"/>
      <c r="ICX130" s="973"/>
      <c r="ICY130" s="973"/>
      <c r="ICZ130" s="973"/>
      <c r="IDA130" s="973"/>
      <c r="IDB130" s="973"/>
      <c r="IDC130" s="973"/>
      <c r="IDD130" s="973"/>
      <c r="IDE130" s="973"/>
      <c r="IDF130" s="973"/>
      <c r="IDG130" s="973"/>
      <c r="IDH130" s="973"/>
      <c r="IDI130" s="973"/>
      <c r="IDJ130" s="973"/>
      <c r="IDK130" s="973"/>
      <c r="IDL130" s="973"/>
      <c r="IDM130" s="973"/>
      <c r="IDN130" s="973"/>
      <c r="IDO130" s="973"/>
      <c r="IDP130" s="973"/>
      <c r="IDQ130" s="973"/>
      <c r="IDR130" s="973"/>
      <c r="IDS130" s="973"/>
      <c r="IDT130" s="973"/>
      <c r="IDU130" s="973"/>
      <c r="IDV130" s="973"/>
      <c r="IDW130" s="973"/>
      <c r="IDX130" s="973"/>
      <c r="IDY130" s="973"/>
      <c r="IDZ130" s="973"/>
      <c r="IEA130" s="973"/>
      <c r="IEB130" s="973"/>
      <c r="IEC130" s="973"/>
      <c r="IED130" s="973"/>
      <c r="IEE130" s="973"/>
      <c r="IEF130" s="973"/>
      <c r="IEG130" s="973"/>
      <c r="IEH130" s="973"/>
      <c r="IEI130" s="973"/>
      <c r="IEJ130" s="973"/>
      <c r="IEK130" s="973"/>
      <c r="IEL130" s="973"/>
      <c r="IEM130" s="973"/>
      <c r="IEN130" s="973"/>
      <c r="IEO130" s="973"/>
      <c r="IEP130" s="973"/>
      <c r="IEQ130" s="973"/>
      <c r="IER130" s="973"/>
      <c r="IES130" s="973"/>
      <c r="IET130" s="973"/>
      <c r="IEU130" s="973"/>
      <c r="IEV130" s="973"/>
      <c r="IEW130" s="973"/>
      <c r="IEX130" s="973"/>
      <c r="IEY130" s="973"/>
      <c r="IEZ130" s="973"/>
      <c r="IFA130" s="973"/>
      <c r="IFB130" s="973"/>
      <c r="IFC130" s="973"/>
      <c r="IFD130" s="973"/>
      <c r="IFE130" s="973"/>
      <c r="IFF130" s="973"/>
      <c r="IFG130" s="973"/>
      <c r="IFH130" s="973"/>
      <c r="IFI130" s="973"/>
      <c r="IFJ130" s="973"/>
      <c r="IFK130" s="973"/>
      <c r="IFL130" s="973"/>
      <c r="IFM130" s="973"/>
      <c r="IFN130" s="973"/>
      <c r="IFO130" s="973"/>
      <c r="IFP130" s="973"/>
      <c r="IFQ130" s="973"/>
      <c r="IFR130" s="973"/>
      <c r="IFS130" s="973"/>
      <c r="IFT130" s="973"/>
      <c r="IFU130" s="973"/>
      <c r="IFV130" s="973"/>
      <c r="IFW130" s="973"/>
      <c r="IFX130" s="973"/>
      <c r="IFY130" s="973"/>
      <c r="IFZ130" s="973"/>
      <c r="IGA130" s="973"/>
      <c r="IGB130" s="973"/>
      <c r="IGC130" s="973"/>
      <c r="IGD130" s="973"/>
      <c r="IGE130" s="973"/>
      <c r="IGF130" s="973"/>
      <c r="IGG130" s="973"/>
      <c r="IGH130" s="973"/>
      <c r="IGI130" s="973"/>
      <c r="IGJ130" s="973"/>
      <c r="IGK130" s="973"/>
      <c r="IGL130" s="973"/>
      <c r="IGM130" s="973"/>
      <c r="IGN130" s="973"/>
      <c r="IGO130" s="973"/>
      <c r="IGP130" s="973"/>
      <c r="IGQ130" s="973"/>
      <c r="IGR130" s="973"/>
      <c r="IGS130" s="973"/>
      <c r="IGT130" s="973"/>
      <c r="IGU130" s="973"/>
      <c r="IGV130" s="973"/>
      <c r="IGW130" s="973"/>
      <c r="IGX130" s="973"/>
      <c r="IGY130" s="973"/>
      <c r="IGZ130" s="973"/>
      <c r="IHA130" s="973"/>
      <c r="IHB130" s="973"/>
      <c r="IHC130" s="973"/>
      <c r="IHD130" s="973"/>
      <c r="IHE130" s="973"/>
      <c r="IHF130" s="973"/>
      <c r="IHG130" s="973"/>
      <c r="IHH130" s="973"/>
      <c r="IHI130" s="973"/>
      <c r="IHJ130" s="973"/>
      <c r="IHK130" s="973"/>
      <c r="IHL130" s="973"/>
      <c r="IHM130" s="973"/>
      <c r="IHN130" s="973"/>
      <c r="IHO130" s="973"/>
      <c r="IHP130" s="973"/>
      <c r="IHQ130" s="973"/>
      <c r="IHR130" s="973"/>
      <c r="IHS130" s="973"/>
      <c r="IHT130" s="973"/>
      <c r="IHU130" s="973"/>
      <c r="IHV130" s="973"/>
      <c r="IHW130" s="973"/>
      <c r="IHX130" s="973"/>
      <c r="IHY130" s="973"/>
      <c r="IHZ130" s="973"/>
      <c r="IIA130" s="973"/>
      <c r="IIB130" s="973"/>
      <c r="IIC130" s="973"/>
      <c r="IID130" s="973"/>
      <c r="IIE130" s="973"/>
      <c r="IIF130" s="973"/>
      <c r="IIG130" s="973"/>
      <c r="IIH130" s="973"/>
      <c r="III130" s="973"/>
      <c r="IIJ130" s="973"/>
      <c r="IIK130" s="973"/>
      <c r="IIL130" s="973"/>
      <c r="IIM130" s="973"/>
      <c r="IIN130" s="973"/>
      <c r="IIO130" s="973"/>
      <c r="IIP130" s="973"/>
      <c r="IIQ130" s="973"/>
      <c r="IIR130" s="973"/>
      <c r="IIS130" s="973"/>
      <c r="IIT130" s="973"/>
      <c r="IIU130" s="973"/>
      <c r="IIV130" s="973"/>
      <c r="IIW130" s="973"/>
      <c r="IIX130" s="973"/>
      <c r="IIY130" s="973"/>
      <c r="IIZ130" s="973"/>
      <c r="IJA130" s="973"/>
      <c r="IJB130" s="973"/>
      <c r="IJC130" s="973"/>
      <c r="IJD130" s="973"/>
      <c r="IJE130" s="973"/>
      <c r="IJF130" s="973"/>
      <c r="IJG130" s="973"/>
      <c r="IJH130" s="973"/>
      <c r="IJI130" s="973"/>
      <c r="IJJ130" s="973"/>
      <c r="IJK130" s="973"/>
      <c r="IJL130" s="973"/>
      <c r="IJM130" s="973"/>
      <c r="IJN130" s="973"/>
      <c r="IJO130" s="973"/>
      <c r="IJP130" s="973"/>
      <c r="IJQ130" s="973"/>
      <c r="IJR130" s="973"/>
      <c r="IJS130" s="973"/>
      <c r="IJT130" s="973"/>
      <c r="IJU130" s="973"/>
      <c r="IJV130" s="973"/>
      <c r="IJW130" s="973"/>
      <c r="IJX130" s="973"/>
      <c r="IJY130" s="973"/>
      <c r="IJZ130" s="973"/>
      <c r="IKA130" s="973"/>
      <c r="IKB130" s="973"/>
      <c r="IKC130" s="973"/>
      <c r="IKD130" s="973"/>
      <c r="IKE130" s="973"/>
      <c r="IKF130" s="973"/>
      <c r="IKG130" s="973"/>
      <c r="IKH130" s="973"/>
      <c r="IKI130" s="973"/>
      <c r="IKJ130" s="973"/>
      <c r="IKK130" s="973"/>
      <c r="IKL130" s="973"/>
      <c r="IKM130" s="973"/>
      <c r="IKN130" s="973"/>
      <c r="IKO130" s="973"/>
      <c r="IKP130" s="973"/>
      <c r="IKQ130" s="973"/>
      <c r="IKR130" s="973"/>
      <c r="IKS130" s="973"/>
      <c r="IKT130" s="973"/>
      <c r="IKU130" s="973"/>
      <c r="IKV130" s="973"/>
      <c r="IKW130" s="973"/>
      <c r="IKX130" s="973"/>
      <c r="IKY130" s="973"/>
      <c r="IKZ130" s="973"/>
      <c r="ILA130" s="973"/>
      <c r="ILB130" s="973"/>
      <c r="ILC130" s="973"/>
      <c r="ILD130" s="973"/>
      <c r="ILE130" s="973"/>
      <c r="ILF130" s="973"/>
      <c r="ILG130" s="973"/>
      <c r="ILH130" s="973"/>
      <c r="ILI130" s="973"/>
      <c r="ILJ130" s="973"/>
      <c r="ILK130" s="973"/>
      <c r="ILL130" s="973"/>
      <c r="ILM130" s="973"/>
      <c r="ILN130" s="973"/>
      <c r="ILO130" s="973"/>
      <c r="ILP130" s="973"/>
      <c r="ILQ130" s="973"/>
      <c r="ILR130" s="973"/>
      <c r="ILS130" s="973"/>
      <c r="ILT130" s="973"/>
      <c r="ILU130" s="973"/>
      <c r="ILV130" s="973"/>
      <c r="ILW130" s="973"/>
      <c r="ILX130" s="973"/>
      <c r="ILY130" s="973"/>
      <c r="ILZ130" s="973"/>
      <c r="IMA130" s="973"/>
      <c r="IMB130" s="973"/>
      <c r="IMC130" s="973"/>
      <c r="IMD130" s="973"/>
      <c r="IME130" s="973"/>
      <c r="IMF130" s="973"/>
      <c r="IMG130" s="973"/>
      <c r="IMH130" s="973"/>
      <c r="IMI130" s="973"/>
      <c r="IMJ130" s="973"/>
      <c r="IMK130" s="973"/>
      <c r="IML130" s="973"/>
      <c r="IMM130" s="973"/>
      <c r="IMN130" s="973"/>
      <c r="IMO130" s="973"/>
      <c r="IMP130" s="973"/>
      <c r="IMQ130" s="973"/>
      <c r="IMR130" s="973"/>
      <c r="IMS130" s="973"/>
      <c r="IMT130" s="973"/>
      <c r="IMU130" s="973"/>
      <c r="IMV130" s="973"/>
      <c r="IMW130" s="973"/>
      <c r="IMX130" s="973"/>
      <c r="IMY130" s="973"/>
      <c r="IMZ130" s="973"/>
      <c r="INA130" s="973"/>
      <c r="INB130" s="973"/>
      <c r="INC130" s="973"/>
      <c r="IND130" s="973"/>
      <c r="INE130" s="973"/>
      <c r="INF130" s="973"/>
      <c r="ING130" s="973"/>
      <c r="INH130" s="973"/>
      <c r="INI130" s="973"/>
      <c r="INJ130" s="973"/>
      <c r="INK130" s="973"/>
      <c r="INL130" s="973"/>
      <c r="INM130" s="973"/>
      <c r="INN130" s="973"/>
      <c r="INO130" s="973"/>
      <c r="INP130" s="973"/>
      <c r="INQ130" s="973"/>
      <c r="INR130" s="973"/>
      <c r="INS130" s="973"/>
      <c r="INT130" s="973"/>
      <c r="INU130" s="973"/>
      <c r="INV130" s="973"/>
      <c r="INW130" s="973"/>
      <c r="INX130" s="973"/>
      <c r="INY130" s="973"/>
      <c r="INZ130" s="973"/>
      <c r="IOA130" s="973"/>
      <c r="IOB130" s="973"/>
      <c r="IOC130" s="973"/>
      <c r="IOD130" s="973"/>
      <c r="IOE130" s="973"/>
      <c r="IOF130" s="973"/>
      <c r="IOG130" s="973"/>
      <c r="IOH130" s="973"/>
      <c r="IOI130" s="973"/>
      <c r="IOJ130" s="973"/>
      <c r="IOK130" s="973"/>
      <c r="IOL130" s="973"/>
      <c r="IOM130" s="973"/>
      <c r="ION130" s="973"/>
      <c r="IOO130" s="973"/>
      <c r="IOP130" s="973"/>
      <c r="IOQ130" s="973"/>
      <c r="IOR130" s="973"/>
      <c r="IOS130" s="973"/>
      <c r="IOT130" s="973"/>
      <c r="IOU130" s="973"/>
      <c r="IOV130" s="973"/>
      <c r="IOW130" s="973"/>
      <c r="IOX130" s="973"/>
      <c r="IOY130" s="973"/>
      <c r="IOZ130" s="973"/>
      <c r="IPA130" s="973"/>
      <c r="IPB130" s="973"/>
      <c r="IPC130" s="973"/>
      <c r="IPD130" s="973"/>
      <c r="IPE130" s="973"/>
      <c r="IPF130" s="973"/>
      <c r="IPG130" s="973"/>
      <c r="IPH130" s="973"/>
      <c r="IPI130" s="973"/>
      <c r="IPJ130" s="973"/>
      <c r="IPK130" s="973"/>
      <c r="IPL130" s="973"/>
      <c r="IPM130" s="973"/>
      <c r="IPN130" s="973"/>
      <c r="IPO130" s="973"/>
      <c r="IPP130" s="973"/>
      <c r="IPQ130" s="973"/>
      <c r="IPR130" s="973"/>
      <c r="IPS130" s="973"/>
      <c r="IPT130" s="973"/>
      <c r="IPU130" s="973"/>
      <c r="IPV130" s="973"/>
      <c r="IPW130" s="973"/>
      <c r="IPX130" s="973"/>
      <c r="IPY130" s="973"/>
      <c r="IPZ130" s="973"/>
      <c r="IQA130" s="973"/>
      <c r="IQB130" s="973"/>
      <c r="IQC130" s="973"/>
      <c r="IQD130" s="973"/>
      <c r="IQE130" s="973"/>
      <c r="IQF130" s="973"/>
      <c r="IQG130" s="973"/>
      <c r="IQH130" s="973"/>
      <c r="IQI130" s="973"/>
      <c r="IQJ130" s="973"/>
      <c r="IQK130" s="973"/>
      <c r="IQL130" s="973"/>
      <c r="IQM130" s="973"/>
      <c r="IQN130" s="973"/>
      <c r="IQO130" s="973"/>
      <c r="IQP130" s="973"/>
      <c r="IQQ130" s="973"/>
      <c r="IQR130" s="973"/>
      <c r="IQS130" s="973"/>
      <c r="IQT130" s="973"/>
      <c r="IQU130" s="973"/>
      <c r="IQV130" s="973"/>
      <c r="IQW130" s="973"/>
      <c r="IQX130" s="973"/>
      <c r="IQY130" s="973"/>
      <c r="IQZ130" s="973"/>
      <c r="IRA130" s="973"/>
      <c r="IRB130" s="973"/>
      <c r="IRC130" s="973"/>
      <c r="IRD130" s="973"/>
      <c r="IRE130" s="973"/>
      <c r="IRF130" s="973"/>
      <c r="IRG130" s="973"/>
      <c r="IRH130" s="973"/>
      <c r="IRI130" s="973"/>
      <c r="IRJ130" s="973"/>
      <c r="IRK130" s="973"/>
      <c r="IRL130" s="973"/>
      <c r="IRM130" s="973"/>
      <c r="IRN130" s="973"/>
      <c r="IRO130" s="973"/>
      <c r="IRP130" s="973"/>
      <c r="IRQ130" s="973"/>
      <c r="IRR130" s="973"/>
      <c r="IRS130" s="973"/>
      <c r="IRT130" s="973"/>
      <c r="IRU130" s="973"/>
      <c r="IRV130" s="973"/>
      <c r="IRW130" s="973"/>
      <c r="IRX130" s="973"/>
      <c r="IRY130" s="973"/>
      <c r="IRZ130" s="973"/>
      <c r="ISA130" s="973"/>
      <c r="ISB130" s="973"/>
      <c r="ISC130" s="973"/>
      <c r="ISD130" s="973"/>
      <c r="ISE130" s="973"/>
      <c r="ISF130" s="973"/>
      <c r="ISG130" s="973"/>
      <c r="ISH130" s="973"/>
      <c r="ISI130" s="973"/>
      <c r="ISJ130" s="973"/>
      <c r="ISK130" s="973"/>
      <c r="ISL130" s="973"/>
      <c r="ISM130" s="973"/>
      <c r="ISN130" s="973"/>
      <c r="ISO130" s="973"/>
      <c r="ISP130" s="973"/>
      <c r="ISQ130" s="973"/>
      <c r="ISR130" s="973"/>
      <c r="ISS130" s="973"/>
      <c r="IST130" s="973"/>
      <c r="ISU130" s="973"/>
      <c r="ISV130" s="973"/>
      <c r="ISW130" s="973"/>
      <c r="ISX130" s="973"/>
      <c r="ISY130" s="973"/>
      <c r="ISZ130" s="973"/>
      <c r="ITA130" s="973"/>
      <c r="ITB130" s="973"/>
      <c r="ITC130" s="973"/>
      <c r="ITD130" s="973"/>
      <c r="ITE130" s="973"/>
      <c r="ITF130" s="973"/>
      <c r="ITG130" s="973"/>
      <c r="ITH130" s="973"/>
      <c r="ITI130" s="973"/>
      <c r="ITJ130" s="973"/>
      <c r="ITK130" s="973"/>
      <c r="ITL130" s="973"/>
      <c r="ITM130" s="973"/>
      <c r="ITN130" s="973"/>
      <c r="ITO130" s="973"/>
      <c r="ITP130" s="973"/>
      <c r="ITQ130" s="973"/>
      <c r="ITR130" s="973"/>
      <c r="ITS130" s="973"/>
      <c r="ITT130" s="973"/>
      <c r="ITU130" s="973"/>
      <c r="ITV130" s="973"/>
      <c r="ITW130" s="973"/>
      <c r="ITX130" s="973"/>
      <c r="ITY130" s="973"/>
      <c r="ITZ130" s="973"/>
      <c r="IUA130" s="973"/>
      <c r="IUB130" s="973"/>
      <c r="IUC130" s="973"/>
      <c r="IUD130" s="973"/>
      <c r="IUE130" s="973"/>
      <c r="IUF130" s="973"/>
      <c r="IUG130" s="973"/>
      <c r="IUH130" s="973"/>
      <c r="IUI130" s="973"/>
      <c r="IUJ130" s="973"/>
      <c r="IUK130" s="973"/>
      <c r="IUL130" s="973"/>
      <c r="IUM130" s="973"/>
      <c r="IUN130" s="973"/>
      <c r="IUO130" s="973"/>
      <c r="IUP130" s="973"/>
      <c r="IUQ130" s="973"/>
      <c r="IUR130" s="973"/>
      <c r="IUS130" s="973"/>
      <c r="IUT130" s="973"/>
      <c r="IUU130" s="973"/>
      <c r="IUV130" s="973"/>
      <c r="IUW130" s="973"/>
      <c r="IUX130" s="973"/>
      <c r="IUY130" s="973"/>
      <c r="IUZ130" s="973"/>
      <c r="IVA130" s="973"/>
      <c r="IVB130" s="973"/>
      <c r="IVC130" s="973"/>
      <c r="IVD130" s="973"/>
      <c r="IVE130" s="973"/>
      <c r="IVF130" s="973"/>
      <c r="IVG130" s="973"/>
      <c r="IVH130" s="973"/>
      <c r="IVI130" s="973"/>
      <c r="IVJ130" s="973"/>
      <c r="IVK130" s="973"/>
      <c r="IVL130" s="973"/>
      <c r="IVM130" s="973"/>
      <c r="IVN130" s="973"/>
      <c r="IVO130" s="973"/>
      <c r="IVP130" s="973"/>
      <c r="IVQ130" s="973"/>
      <c r="IVR130" s="973"/>
      <c r="IVS130" s="973"/>
      <c r="IVT130" s="973"/>
      <c r="IVU130" s="973"/>
      <c r="IVV130" s="973"/>
      <c r="IVW130" s="973"/>
      <c r="IVX130" s="973"/>
      <c r="IVY130" s="973"/>
      <c r="IVZ130" s="973"/>
      <c r="IWA130" s="973"/>
      <c r="IWB130" s="973"/>
      <c r="IWC130" s="973"/>
      <c r="IWD130" s="973"/>
      <c r="IWE130" s="973"/>
      <c r="IWF130" s="973"/>
      <c r="IWG130" s="973"/>
      <c r="IWH130" s="973"/>
      <c r="IWI130" s="973"/>
      <c r="IWJ130" s="973"/>
      <c r="IWK130" s="973"/>
      <c r="IWL130" s="973"/>
      <c r="IWM130" s="973"/>
      <c r="IWN130" s="973"/>
      <c r="IWO130" s="973"/>
      <c r="IWP130" s="973"/>
      <c r="IWQ130" s="973"/>
      <c r="IWR130" s="973"/>
      <c r="IWS130" s="973"/>
      <c r="IWT130" s="973"/>
      <c r="IWU130" s="973"/>
      <c r="IWV130" s="973"/>
      <c r="IWW130" s="973"/>
      <c r="IWX130" s="973"/>
      <c r="IWY130" s="973"/>
      <c r="IWZ130" s="973"/>
      <c r="IXA130" s="973"/>
      <c r="IXB130" s="973"/>
      <c r="IXC130" s="973"/>
      <c r="IXD130" s="973"/>
      <c r="IXE130" s="973"/>
      <c r="IXF130" s="973"/>
      <c r="IXG130" s="973"/>
      <c r="IXH130" s="973"/>
      <c r="IXI130" s="973"/>
      <c r="IXJ130" s="973"/>
      <c r="IXK130" s="973"/>
      <c r="IXL130" s="973"/>
      <c r="IXM130" s="973"/>
      <c r="IXN130" s="973"/>
      <c r="IXO130" s="973"/>
      <c r="IXP130" s="973"/>
      <c r="IXQ130" s="973"/>
      <c r="IXR130" s="973"/>
      <c r="IXS130" s="973"/>
      <c r="IXT130" s="973"/>
      <c r="IXU130" s="973"/>
      <c r="IXV130" s="973"/>
      <c r="IXW130" s="973"/>
      <c r="IXX130" s="973"/>
      <c r="IXY130" s="973"/>
      <c r="IXZ130" s="973"/>
      <c r="IYA130" s="973"/>
      <c r="IYB130" s="973"/>
      <c r="IYC130" s="973"/>
      <c r="IYD130" s="973"/>
      <c r="IYE130" s="973"/>
      <c r="IYF130" s="973"/>
      <c r="IYG130" s="973"/>
      <c r="IYH130" s="973"/>
      <c r="IYI130" s="973"/>
      <c r="IYJ130" s="973"/>
      <c r="IYK130" s="973"/>
      <c r="IYL130" s="973"/>
      <c r="IYM130" s="973"/>
      <c r="IYN130" s="973"/>
      <c r="IYO130" s="973"/>
      <c r="IYP130" s="973"/>
      <c r="IYQ130" s="973"/>
      <c r="IYR130" s="973"/>
      <c r="IYS130" s="973"/>
      <c r="IYT130" s="973"/>
      <c r="IYU130" s="973"/>
      <c r="IYV130" s="973"/>
      <c r="IYW130" s="973"/>
      <c r="IYX130" s="973"/>
      <c r="IYY130" s="973"/>
      <c r="IYZ130" s="973"/>
      <c r="IZA130" s="973"/>
      <c r="IZB130" s="973"/>
      <c r="IZC130" s="973"/>
      <c r="IZD130" s="973"/>
      <c r="IZE130" s="973"/>
      <c r="IZF130" s="973"/>
      <c r="IZG130" s="973"/>
      <c r="IZH130" s="973"/>
      <c r="IZI130" s="973"/>
      <c r="IZJ130" s="973"/>
      <c r="IZK130" s="973"/>
      <c r="IZL130" s="973"/>
      <c r="IZM130" s="973"/>
      <c r="IZN130" s="973"/>
      <c r="IZO130" s="973"/>
      <c r="IZP130" s="973"/>
      <c r="IZQ130" s="973"/>
      <c r="IZR130" s="973"/>
      <c r="IZS130" s="973"/>
      <c r="IZT130" s="973"/>
      <c r="IZU130" s="973"/>
      <c r="IZV130" s="973"/>
      <c r="IZW130" s="973"/>
      <c r="IZX130" s="973"/>
      <c r="IZY130" s="973"/>
      <c r="IZZ130" s="973"/>
      <c r="JAA130" s="973"/>
      <c r="JAB130" s="973"/>
      <c r="JAC130" s="973"/>
      <c r="JAD130" s="973"/>
      <c r="JAE130" s="973"/>
      <c r="JAF130" s="973"/>
      <c r="JAG130" s="973"/>
      <c r="JAH130" s="973"/>
      <c r="JAI130" s="973"/>
      <c r="JAJ130" s="973"/>
      <c r="JAK130" s="973"/>
      <c r="JAL130" s="973"/>
      <c r="JAM130" s="973"/>
      <c r="JAN130" s="973"/>
      <c r="JAO130" s="973"/>
      <c r="JAP130" s="973"/>
      <c r="JAQ130" s="973"/>
      <c r="JAR130" s="973"/>
      <c r="JAS130" s="973"/>
      <c r="JAT130" s="973"/>
      <c r="JAU130" s="973"/>
      <c r="JAV130" s="973"/>
      <c r="JAW130" s="973"/>
      <c r="JAX130" s="973"/>
      <c r="JAY130" s="973"/>
      <c r="JAZ130" s="973"/>
      <c r="JBA130" s="973"/>
      <c r="JBB130" s="973"/>
      <c r="JBC130" s="973"/>
      <c r="JBD130" s="973"/>
      <c r="JBE130" s="973"/>
      <c r="JBF130" s="973"/>
      <c r="JBG130" s="973"/>
      <c r="JBH130" s="973"/>
      <c r="JBI130" s="973"/>
      <c r="JBJ130" s="973"/>
      <c r="JBK130" s="973"/>
      <c r="JBL130" s="973"/>
      <c r="JBM130" s="973"/>
      <c r="JBN130" s="973"/>
      <c r="JBO130" s="973"/>
      <c r="JBP130" s="973"/>
      <c r="JBQ130" s="973"/>
      <c r="JBR130" s="973"/>
      <c r="JBS130" s="973"/>
      <c r="JBT130" s="973"/>
      <c r="JBU130" s="973"/>
      <c r="JBV130" s="973"/>
      <c r="JBW130" s="973"/>
      <c r="JBX130" s="973"/>
      <c r="JBY130" s="973"/>
      <c r="JBZ130" s="973"/>
      <c r="JCA130" s="973"/>
      <c r="JCB130" s="973"/>
      <c r="JCC130" s="973"/>
      <c r="JCD130" s="973"/>
      <c r="JCE130" s="973"/>
      <c r="JCF130" s="973"/>
      <c r="JCG130" s="973"/>
      <c r="JCH130" s="973"/>
      <c r="JCI130" s="973"/>
      <c r="JCJ130" s="973"/>
      <c r="JCK130" s="973"/>
      <c r="JCL130" s="973"/>
      <c r="JCM130" s="973"/>
      <c r="JCN130" s="973"/>
      <c r="JCO130" s="973"/>
      <c r="JCP130" s="973"/>
      <c r="JCQ130" s="973"/>
      <c r="JCR130" s="973"/>
      <c r="JCS130" s="973"/>
      <c r="JCT130" s="973"/>
      <c r="JCU130" s="973"/>
      <c r="JCV130" s="973"/>
      <c r="JCW130" s="973"/>
      <c r="JCX130" s="973"/>
      <c r="JCY130" s="973"/>
      <c r="JCZ130" s="973"/>
      <c r="JDA130" s="973"/>
      <c r="JDB130" s="973"/>
      <c r="JDC130" s="973"/>
      <c r="JDD130" s="973"/>
      <c r="JDE130" s="973"/>
      <c r="JDF130" s="973"/>
      <c r="JDG130" s="973"/>
      <c r="JDH130" s="973"/>
      <c r="JDI130" s="973"/>
      <c r="JDJ130" s="973"/>
      <c r="JDK130" s="973"/>
      <c r="JDL130" s="973"/>
      <c r="JDM130" s="973"/>
      <c r="JDN130" s="973"/>
      <c r="JDO130" s="973"/>
      <c r="JDP130" s="973"/>
      <c r="JDQ130" s="973"/>
      <c r="JDR130" s="973"/>
      <c r="JDS130" s="973"/>
      <c r="JDT130" s="973"/>
      <c r="JDU130" s="973"/>
      <c r="JDV130" s="973"/>
      <c r="JDW130" s="973"/>
      <c r="JDX130" s="973"/>
      <c r="JDY130" s="973"/>
      <c r="JDZ130" s="973"/>
      <c r="JEA130" s="973"/>
      <c r="JEB130" s="973"/>
      <c r="JEC130" s="973"/>
      <c r="JED130" s="973"/>
      <c r="JEE130" s="973"/>
      <c r="JEF130" s="973"/>
      <c r="JEG130" s="973"/>
      <c r="JEH130" s="973"/>
      <c r="JEI130" s="973"/>
      <c r="JEJ130" s="973"/>
      <c r="JEK130" s="973"/>
      <c r="JEL130" s="973"/>
      <c r="JEM130" s="973"/>
      <c r="JEN130" s="973"/>
      <c r="JEO130" s="973"/>
      <c r="JEP130" s="973"/>
      <c r="JEQ130" s="973"/>
      <c r="JER130" s="973"/>
      <c r="JES130" s="973"/>
      <c r="JET130" s="973"/>
      <c r="JEU130" s="973"/>
      <c r="JEV130" s="973"/>
      <c r="JEW130" s="973"/>
      <c r="JEX130" s="973"/>
      <c r="JEY130" s="973"/>
      <c r="JEZ130" s="973"/>
      <c r="JFA130" s="973"/>
      <c r="JFB130" s="973"/>
      <c r="JFC130" s="973"/>
      <c r="JFD130" s="973"/>
      <c r="JFE130" s="973"/>
      <c r="JFF130" s="973"/>
      <c r="JFG130" s="973"/>
      <c r="JFH130" s="973"/>
      <c r="JFI130" s="973"/>
      <c r="JFJ130" s="973"/>
      <c r="JFK130" s="973"/>
      <c r="JFL130" s="973"/>
      <c r="JFM130" s="973"/>
      <c r="JFN130" s="973"/>
      <c r="JFO130" s="973"/>
      <c r="JFP130" s="973"/>
      <c r="JFQ130" s="973"/>
      <c r="JFR130" s="973"/>
      <c r="JFS130" s="973"/>
      <c r="JFT130" s="973"/>
      <c r="JFU130" s="973"/>
      <c r="JFV130" s="973"/>
      <c r="JFW130" s="973"/>
      <c r="JFX130" s="973"/>
      <c r="JFY130" s="973"/>
      <c r="JFZ130" s="973"/>
      <c r="JGA130" s="973"/>
      <c r="JGB130" s="973"/>
      <c r="JGC130" s="973"/>
      <c r="JGD130" s="973"/>
      <c r="JGE130" s="973"/>
      <c r="JGF130" s="973"/>
      <c r="JGG130" s="973"/>
      <c r="JGH130" s="973"/>
      <c r="JGI130" s="973"/>
      <c r="JGJ130" s="973"/>
      <c r="JGK130" s="973"/>
      <c r="JGL130" s="973"/>
      <c r="JGM130" s="973"/>
      <c r="JGN130" s="973"/>
      <c r="JGO130" s="973"/>
      <c r="JGP130" s="973"/>
      <c r="JGQ130" s="973"/>
      <c r="JGR130" s="973"/>
      <c r="JGS130" s="973"/>
      <c r="JGT130" s="973"/>
      <c r="JGU130" s="973"/>
      <c r="JGV130" s="973"/>
      <c r="JGW130" s="973"/>
      <c r="JGX130" s="973"/>
      <c r="JGY130" s="973"/>
      <c r="JGZ130" s="973"/>
      <c r="JHA130" s="973"/>
      <c r="JHB130" s="973"/>
      <c r="JHC130" s="973"/>
      <c r="JHD130" s="973"/>
      <c r="JHE130" s="973"/>
      <c r="JHF130" s="973"/>
      <c r="JHG130" s="973"/>
      <c r="JHH130" s="973"/>
      <c r="JHI130" s="973"/>
      <c r="JHJ130" s="973"/>
      <c r="JHK130" s="973"/>
      <c r="JHL130" s="973"/>
      <c r="JHM130" s="973"/>
      <c r="JHN130" s="973"/>
      <c r="JHO130" s="973"/>
      <c r="JHP130" s="973"/>
      <c r="JHQ130" s="973"/>
      <c r="JHR130" s="973"/>
      <c r="JHS130" s="973"/>
      <c r="JHT130" s="973"/>
      <c r="JHU130" s="973"/>
      <c r="JHV130" s="973"/>
      <c r="JHW130" s="973"/>
      <c r="JHX130" s="973"/>
      <c r="JHY130" s="973"/>
      <c r="JHZ130" s="973"/>
      <c r="JIA130" s="973"/>
      <c r="JIB130" s="973"/>
      <c r="JIC130" s="973"/>
      <c r="JID130" s="973"/>
      <c r="JIE130" s="973"/>
      <c r="JIF130" s="973"/>
      <c r="JIG130" s="973"/>
      <c r="JIH130" s="973"/>
      <c r="JII130" s="973"/>
      <c r="JIJ130" s="973"/>
      <c r="JIK130" s="973"/>
      <c r="JIL130" s="973"/>
      <c r="JIM130" s="973"/>
      <c r="JIN130" s="973"/>
      <c r="JIO130" s="973"/>
      <c r="JIP130" s="973"/>
      <c r="JIQ130" s="973"/>
      <c r="JIR130" s="973"/>
      <c r="JIS130" s="973"/>
      <c r="JIT130" s="973"/>
      <c r="JIU130" s="973"/>
      <c r="JIV130" s="973"/>
      <c r="JIW130" s="973"/>
      <c r="JIX130" s="973"/>
      <c r="JIY130" s="973"/>
      <c r="JIZ130" s="973"/>
      <c r="JJA130" s="973"/>
      <c r="JJB130" s="973"/>
      <c r="JJC130" s="973"/>
      <c r="JJD130" s="973"/>
      <c r="JJE130" s="973"/>
      <c r="JJF130" s="973"/>
      <c r="JJG130" s="973"/>
      <c r="JJH130" s="973"/>
      <c r="JJI130" s="973"/>
      <c r="JJJ130" s="973"/>
      <c r="JJK130" s="973"/>
      <c r="JJL130" s="973"/>
      <c r="JJM130" s="973"/>
      <c r="JJN130" s="973"/>
      <c r="JJO130" s="973"/>
      <c r="JJP130" s="973"/>
      <c r="JJQ130" s="973"/>
      <c r="JJR130" s="973"/>
      <c r="JJS130" s="973"/>
      <c r="JJT130" s="973"/>
      <c r="JJU130" s="973"/>
      <c r="JJV130" s="973"/>
      <c r="JJW130" s="973"/>
      <c r="JJX130" s="973"/>
      <c r="JJY130" s="973"/>
      <c r="JJZ130" s="973"/>
      <c r="JKA130" s="973"/>
      <c r="JKB130" s="973"/>
      <c r="JKC130" s="973"/>
      <c r="JKD130" s="973"/>
      <c r="JKE130" s="973"/>
      <c r="JKF130" s="973"/>
      <c r="JKG130" s="973"/>
      <c r="JKH130" s="973"/>
      <c r="JKI130" s="973"/>
      <c r="JKJ130" s="973"/>
      <c r="JKK130" s="973"/>
      <c r="JKL130" s="973"/>
      <c r="JKM130" s="973"/>
      <c r="JKN130" s="973"/>
      <c r="JKO130" s="973"/>
      <c r="JKP130" s="973"/>
      <c r="JKQ130" s="973"/>
      <c r="JKR130" s="973"/>
      <c r="JKS130" s="973"/>
      <c r="JKT130" s="973"/>
      <c r="JKU130" s="973"/>
      <c r="JKV130" s="973"/>
      <c r="JKW130" s="973"/>
      <c r="JKX130" s="973"/>
      <c r="JKY130" s="973"/>
      <c r="JKZ130" s="973"/>
      <c r="JLA130" s="973"/>
      <c r="JLB130" s="973"/>
      <c r="JLC130" s="973"/>
      <c r="JLD130" s="973"/>
      <c r="JLE130" s="973"/>
      <c r="JLF130" s="973"/>
      <c r="JLG130" s="973"/>
      <c r="JLH130" s="973"/>
      <c r="JLI130" s="973"/>
      <c r="JLJ130" s="973"/>
      <c r="JLK130" s="973"/>
      <c r="JLL130" s="973"/>
      <c r="JLM130" s="973"/>
      <c r="JLN130" s="973"/>
      <c r="JLO130" s="973"/>
      <c r="JLP130" s="973"/>
      <c r="JLQ130" s="973"/>
      <c r="JLR130" s="973"/>
      <c r="JLS130" s="973"/>
      <c r="JLT130" s="973"/>
      <c r="JLU130" s="973"/>
      <c r="JLV130" s="973"/>
      <c r="JLW130" s="973"/>
      <c r="JLX130" s="973"/>
      <c r="JLY130" s="973"/>
      <c r="JLZ130" s="973"/>
      <c r="JMA130" s="973"/>
      <c r="JMB130" s="973"/>
      <c r="JMC130" s="973"/>
      <c r="JMD130" s="973"/>
      <c r="JME130" s="973"/>
      <c r="JMF130" s="973"/>
      <c r="JMG130" s="973"/>
      <c r="JMH130" s="973"/>
      <c r="JMI130" s="973"/>
      <c r="JMJ130" s="973"/>
      <c r="JMK130" s="973"/>
      <c r="JML130" s="973"/>
      <c r="JMM130" s="973"/>
      <c r="JMN130" s="973"/>
      <c r="JMO130" s="973"/>
      <c r="JMP130" s="973"/>
      <c r="JMQ130" s="973"/>
      <c r="JMR130" s="973"/>
      <c r="JMS130" s="973"/>
      <c r="JMT130" s="973"/>
      <c r="JMU130" s="973"/>
      <c r="JMV130" s="973"/>
      <c r="JMW130" s="973"/>
      <c r="JMX130" s="973"/>
      <c r="JMY130" s="973"/>
      <c r="JMZ130" s="973"/>
      <c r="JNA130" s="973"/>
      <c r="JNB130" s="973"/>
      <c r="JNC130" s="973"/>
      <c r="JND130" s="973"/>
      <c r="JNE130" s="973"/>
      <c r="JNF130" s="973"/>
      <c r="JNG130" s="973"/>
      <c r="JNH130" s="973"/>
      <c r="JNI130" s="973"/>
      <c r="JNJ130" s="973"/>
      <c r="JNK130" s="973"/>
      <c r="JNL130" s="973"/>
      <c r="JNM130" s="973"/>
      <c r="JNN130" s="973"/>
      <c r="JNO130" s="973"/>
      <c r="JNP130" s="973"/>
      <c r="JNQ130" s="973"/>
      <c r="JNR130" s="973"/>
      <c r="JNS130" s="973"/>
      <c r="JNT130" s="973"/>
      <c r="JNU130" s="973"/>
      <c r="JNV130" s="973"/>
      <c r="JNW130" s="973"/>
      <c r="JNX130" s="973"/>
      <c r="JNY130" s="973"/>
      <c r="JNZ130" s="973"/>
      <c r="JOA130" s="973"/>
      <c r="JOB130" s="973"/>
      <c r="JOC130" s="973"/>
      <c r="JOD130" s="973"/>
      <c r="JOE130" s="973"/>
      <c r="JOF130" s="973"/>
      <c r="JOG130" s="973"/>
      <c r="JOH130" s="973"/>
      <c r="JOI130" s="973"/>
      <c r="JOJ130" s="973"/>
      <c r="JOK130" s="973"/>
      <c r="JOL130" s="973"/>
      <c r="JOM130" s="973"/>
      <c r="JON130" s="973"/>
      <c r="JOO130" s="973"/>
      <c r="JOP130" s="973"/>
      <c r="JOQ130" s="973"/>
      <c r="JOR130" s="973"/>
      <c r="JOS130" s="973"/>
      <c r="JOT130" s="973"/>
      <c r="JOU130" s="973"/>
      <c r="JOV130" s="973"/>
      <c r="JOW130" s="973"/>
      <c r="JOX130" s="973"/>
      <c r="JOY130" s="973"/>
      <c r="JOZ130" s="973"/>
      <c r="JPA130" s="973"/>
      <c r="JPB130" s="973"/>
      <c r="JPC130" s="973"/>
      <c r="JPD130" s="973"/>
      <c r="JPE130" s="973"/>
      <c r="JPF130" s="973"/>
      <c r="JPG130" s="973"/>
      <c r="JPH130" s="973"/>
      <c r="JPI130" s="973"/>
      <c r="JPJ130" s="973"/>
      <c r="JPK130" s="973"/>
      <c r="JPL130" s="973"/>
      <c r="JPM130" s="973"/>
      <c r="JPN130" s="973"/>
      <c r="JPO130" s="973"/>
      <c r="JPP130" s="973"/>
      <c r="JPQ130" s="973"/>
      <c r="JPR130" s="973"/>
      <c r="JPS130" s="973"/>
      <c r="JPT130" s="973"/>
      <c r="JPU130" s="973"/>
      <c r="JPV130" s="973"/>
      <c r="JPW130" s="973"/>
      <c r="JPX130" s="973"/>
      <c r="JPY130" s="973"/>
      <c r="JPZ130" s="973"/>
      <c r="JQA130" s="973"/>
      <c r="JQB130" s="973"/>
      <c r="JQC130" s="973"/>
      <c r="JQD130" s="973"/>
      <c r="JQE130" s="973"/>
      <c r="JQF130" s="973"/>
      <c r="JQG130" s="973"/>
      <c r="JQH130" s="973"/>
      <c r="JQI130" s="973"/>
      <c r="JQJ130" s="973"/>
      <c r="JQK130" s="973"/>
      <c r="JQL130" s="973"/>
      <c r="JQM130" s="973"/>
      <c r="JQN130" s="973"/>
      <c r="JQO130" s="973"/>
      <c r="JQP130" s="973"/>
      <c r="JQQ130" s="973"/>
      <c r="JQR130" s="973"/>
      <c r="JQS130" s="973"/>
      <c r="JQT130" s="973"/>
      <c r="JQU130" s="973"/>
      <c r="JQV130" s="973"/>
      <c r="JQW130" s="973"/>
      <c r="JQX130" s="973"/>
      <c r="JQY130" s="973"/>
      <c r="JQZ130" s="973"/>
      <c r="JRA130" s="973"/>
      <c r="JRB130" s="973"/>
      <c r="JRC130" s="973"/>
      <c r="JRD130" s="973"/>
      <c r="JRE130" s="973"/>
      <c r="JRF130" s="973"/>
      <c r="JRG130" s="973"/>
      <c r="JRH130" s="973"/>
      <c r="JRI130" s="973"/>
      <c r="JRJ130" s="973"/>
      <c r="JRK130" s="973"/>
      <c r="JRL130" s="973"/>
      <c r="JRM130" s="973"/>
      <c r="JRN130" s="973"/>
      <c r="JRO130" s="973"/>
      <c r="JRP130" s="973"/>
      <c r="JRQ130" s="973"/>
      <c r="JRR130" s="973"/>
      <c r="JRS130" s="973"/>
      <c r="JRT130" s="973"/>
      <c r="JRU130" s="973"/>
      <c r="JRV130" s="973"/>
      <c r="JRW130" s="973"/>
      <c r="JRX130" s="973"/>
      <c r="JRY130" s="973"/>
      <c r="JRZ130" s="973"/>
      <c r="JSA130" s="973"/>
      <c r="JSB130" s="973"/>
      <c r="JSC130" s="973"/>
      <c r="JSD130" s="973"/>
      <c r="JSE130" s="973"/>
      <c r="JSF130" s="973"/>
      <c r="JSG130" s="973"/>
      <c r="JSH130" s="973"/>
      <c r="JSI130" s="973"/>
      <c r="JSJ130" s="973"/>
      <c r="JSK130" s="973"/>
      <c r="JSL130" s="973"/>
      <c r="JSM130" s="973"/>
      <c r="JSN130" s="973"/>
      <c r="JSO130" s="973"/>
      <c r="JSP130" s="973"/>
      <c r="JSQ130" s="973"/>
      <c r="JSR130" s="973"/>
      <c r="JSS130" s="973"/>
      <c r="JST130" s="973"/>
      <c r="JSU130" s="973"/>
      <c r="JSV130" s="973"/>
      <c r="JSW130" s="973"/>
      <c r="JSX130" s="973"/>
      <c r="JSY130" s="973"/>
      <c r="JSZ130" s="973"/>
      <c r="JTA130" s="973"/>
      <c r="JTB130" s="973"/>
      <c r="JTC130" s="973"/>
      <c r="JTD130" s="973"/>
      <c r="JTE130" s="973"/>
      <c r="JTF130" s="973"/>
      <c r="JTG130" s="973"/>
      <c r="JTH130" s="973"/>
      <c r="JTI130" s="973"/>
      <c r="JTJ130" s="973"/>
      <c r="JTK130" s="973"/>
      <c r="JTL130" s="973"/>
      <c r="JTM130" s="973"/>
      <c r="JTN130" s="973"/>
      <c r="JTO130" s="973"/>
      <c r="JTP130" s="973"/>
      <c r="JTQ130" s="973"/>
      <c r="JTR130" s="973"/>
      <c r="JTS130" s="973"/>
      <c r="JTT130" s="973"/>
      <c r="JTU130" s="973"/>
      <c r="JTV130" s="973"/>
      <c r="JTW130" s="973"/>
      <c r="JTX130" s="973"/>
      <c r="JTY130" s="973"/>
      <c r="JTZ130" s="973"/>
      <c r="JUA130" s="973"/>
      <c r="JUB130" s="973"/>
      <c r="JUC130" s="973"/>
      <c r="JUD130" s="973"/>
      <c r="JUE130" s="973"/>
      <c r="JUF130" s="973"/>
      <c r="JUG130" s="973"/>
      <c r="JUH130" s="973"/>
      <c r="JUI130" s="973"/>
      <c r="JUJ130" s="973"/>
      <c r="JUK130" s="973"/>
      <c r="JUL130" s="973"/>
      <c r="JUM130" s="973"/>
      <c r="JUN130" s="973"/>
      <c r="JUO130" s="973"/>
      <c r="JUP130" s="973"/>
      <c r="JUQ130" s="973"/>
      <c r="JUR130" s="973"/>
      <c r="JUS130" s="973"/>
      <c r="JUT130" s="973"/>
      <c r="JUU130" s="973"/>
      <c r="JUV130" s="973"/>
      <c r="JUW130" s="973"/>
      <c r="JUX130" s="973"/>
      <c r="JUY130" s="973"/>
      <c r="JUZ130" s="973"/>
      <c r="JVA130" s="973"/>
      <c r="JVB130" s="973"/>
      <c r="JVC130" s="973"/>
      <c r="JVD130" s="973"/>
      <c r="JVE130" s="973"/>
      <c r="JVF130" s="973"/>
      <c r="JVG130" s="973"/>
      <c r="JVH130" s="973"/>
      <c r="JVI130" s="973"/>
      <c r="JVJ130" s="973"/>
      <c r="JVK130" s="973"/>
      <c r="JVL130" s="973"/>
      <c r="JVM130" s="973"/>
      <c r="JVN130" s="973"/>
      <c r="JVO130" s="973"/>
      <c r="JVP130" s="973"/>
      <c r="JVQ130" s="973"/>
      <c r="JVR130" s="973"/>
      <c r="JVS130" s="973"/>
      <c r="JVT130" s="973"/>
      <c r="JVU130" s="973"/>
      <c r="JVV130" s="973"/>
      <c r="JVW130" s="973"/>
      <c r="JVX130" s="973"/>
      <c r="JVY130" s="973"/>
      <c r="JVZ130" s="973"/>
      <c r="JWA130" s="973"/>
      <c r="JWB130" s="973"/>
      <c r="JWC130" s="973"/>
      <c r="JWD130" s="973"/>
      <c r="JWE130" s="973"/>
      <c r="JWF130" s="973"/>
      <c r="JWG130" s="973"/>
      <c r="JWH130" s="973"/>
      <c r="JWI130" s="973"/>
      <c r="JWJ130" s="973"/>
      <c r="JWK130" s="973"/>
      <c r="JWL130" s="973"/>
      <c r="JWM130" s="973"/>
      <c r="JWN130" s="973"/>
      <c r="JWO130" s="973"/>
      <c r="JWP130" s="973"/>
      <c r="JWQ130" s="973"/>
      <c r="JWR130" s="973"/>
      <c r="JWS130" s="973"/>
      <c r="JWT130" s="973"/>
      <c r="JWU130" s="973"/>
      <c r="JWV130" s="973"/>
      <c r="JWW130" s="973"/>
      <c r="JWX130" s="973"/>
      <c r="JWY130" s="973"/>
      <c r="JWZ130" s="973"/>
      <c r="JXA130" s="973"/>
      <c r="JXB130" s="973"/>
      <c r="JXC130" s="973"/>
      <c r="JXD130" s="973"/>
      <c r="JXE130" s="973"/>
      <c r="JXF130" s="973"/>
      <c r="JXG130" s="973"/>
      <c r="JXH130" s="973"/>
      <c r="JXI130" s="973"/>
      <c r="JXJ130" s="973"/>
      <c r="JXK130" s="973"/>
      <c r="JXL130" s="973"/>
      <c r="JXM130" s="973"/>
      <c r="JXN130" s="973"/>
      <c r="JXO130" s="973"/>
      <c r="JXP130" s="973"/>
      <c r="JXQ130" s="973"/>
      <c r="JXR130" s="973"/>
      <c r="JXS130" s="973"/>
      <c r="JXT130" s="973"/>
      <c r="JXU130" s="973"/>
      <c r="JXV130" s="973"/>
      <c r="JXW130" s="973"/>
      <c r="JXX130" s="973"/>
      <c r="JXY130" s="973"/>
      <c r="JXZ130" s="973"/>
      <c r="JYA130" s="973"/>
      <c r="JYB130" s="973"/>
      <c r="JYC130" s="973"/>
      <c r="JYD130" s="973"/>
      <c r="JYE130" s="973"/>
      <c r="JYF130" s="973"/>
      <c r="JYG130" s="973"/>
      <c r="JYH130" s="973"/>
      <c r="JYI130" s="973"/>
      <c r="JYJ130" s="973"/>
      <c r="JYK130" s="973"/>
      <c r="JYL130" s="973"/>
      <c r="JYM130" s="973"/>
      <c r="JYN130" s="973"/>
      <c r="JYO130" s="973"/>
      <c r="JYP130" s="973"/>
      <c r="JYQ130" s="973"/>
      <c r="JYR130" s="973"/>
      <c r="JYS130" s="973"/>
      <c r="JYT130" s="973"/>
      <c r="JYU130" s="973"/>
      <c r="JYV130" s="973"/>
      <c r="JYW130" s="973"/>
      <c r="JYX130" s="973"/>
      <c r="JYY130" s="973"/>
      <c r="JYZ130" s="973"/>
      <c r="JZA130" s="973"/>
      <c r="JZB130" s="973"/>
      <c r="JZC130" s="973"/>
      <c r="JZD130" s="973"/>
      <c r="JZE130" s="973"/>
      <c r="JZF130" s="973"/>
      <c r="JZG130" s="973"/>
      <c r="JZH130" s="973"/>
      <c r="JZI130" s="973"/>
      <c r="JZJ130" s="973"/>
      <c r="JZK130" s="973"/>
      <c r="JZL130" s="973"/>
      <c r="JZM130" s="973"/>
      <c r="JZN130" s="973"/>
      <c r="JZO130" s="973"/>
      <c r="JZP130" s="973"/>
      <c r="JZQ130" s="973"/>
      <c r="JZR130" s="973"/>
      <c r="JZS130" s="973"/>
      <c r="JZT130" s="973"/>
      <c r="JZU130" s="973"/>
      <c r="JZV130" s="973"/>
      <c r="JZW130" s="973"/>
      <c r="JZX130" s="973"/>
      <c r="JZY130" s="973"/>
      <c r="JZZ130" s="973"/>
      <c r="KAA130" s="973"/>
      <c r="KAB130" s="973"/>
      <c r="KAC130" s="973"/>
      <c r="KAD130" s="973"/>
      <c r="KAE130" s="973"/>
      <c r="KAF130" s="973"/>
      <c r="KAG130" s="973"/>
      <c r="KAH130" s="973"/>
      <c r="KAI130" s="973"/>
      <c r="KAJ130" s="973"/>
      <c r="KAK130" s="973"/>
      <c r="KAL130" s="973"/>
      <c r="KAM130" s="973"/>
      <c r="KAN130" s="973"/>
      <c r="KAO130" s="973"/>
      <c r="KAP130" s="973"/>
      <c r="KAQ130" s="973"/>
      <c r="KAR130" s="973"/>
      <c r="KAS130" s="973"/>
      <c r="KAT130" s="973"/>
      <c r="KAU130" s="973"/>
      <c r="KAV130" s="973"/>
      <c r="KAW130" s="973"/>
      <c r="KAX130" s="973"/>
      <c r="KAY130" s="973"/>
      <c r="KAZ130" s="973"/>
      <c r="KBA130" s="973"/>
      <c r="KBB130" s="973"/>
      <c r="KBC130" s="973"/>
      <c r="KBD130" s="973"/>
      <c r="KBE130" s="973"/>
      <c r="KBF130" s="973"/>
      <c r="KBG130" s="973"/>
      <c r="KBH130" s="973"/>
      <c r="KBI130" s="973"/>
      <c r="KBJ130" s="973"/>
      <c r="KBK130" s="973"/>
      <c r="KBL130" s="973"/>
      <c r="KBM130" s="973"/>
      <c r="KBN130" s="973"/>
      <c r="KBO130" s="973"/>
      <c r="KBP130" s="973"/>
      <c r="KBQ130" s="973"/>
      <c r="KBR130" s="973"/>
      <c r="KBS130" s="973"/>
      <c r="KBT130" s="973"/>
      <c r="KBU130" s="973"/>
      <c r="KBV130" s="973"/>
      <c r="KBW130" s="973"/>
      <c r="KBX130" s="973"/>
      <c r="KBY130" s="973"/>
      <c r="KBZ130" s="973"/>
      <c r="KCA130" s="973"/>
      <c r="KCB130" s="973"/>
      <c r="KCC130" s="973"/>
      <c r="KCD130" s="973"/>
      <c r="KCE130" s="973"/>
      <c r="KCF130" s="973"/>
      <c r="KCG130" s="973"/>
      <c r="KCH130" s="973"/>
      <c r="KCI130" s="973"/>
      <c r="KCJ130" s="973"/>
      <c r="KCK130" s="973"/>
      <c r="KCL130" s="973"/>
      <c r="KCM130" s="973"/>
      <c r="KCN130" s="973"/>
      <c r="KCO130" s="973"/>
      <c r="KCP130" s="973"/>
      <c r="KCQ130" s="973"/>
      <c r="KCR130" s="973"/>
      <c r="KCS130" s="973"/>
      <c r="KCT130" s="973"/>
      <c r="KCU130" s="973"/>
      <c r="KCV130" s="973"/>
      <c r="KCW130" s="973"/>
      <c r="KCX130" s="973"/>
      <c r="KCY130" s="973"/>
      <c r="KCZ130" s="973"/>
      <c r="KDA130" s="973"/>
      <c r="KDB130" s="973"/>
      <c r="KDC130" s="973"/>
      <c r="KDD130" s="973"/>
      <c r="KDE130" s="973"/>
      <c r="KDF130" s="973"/>
      <c r="KDG130" s="973"/>
      <c r="KDH130" s="973"/>
      <c r="KDI130" s="973"/>
      <c r="KDJ130" s="973"/>
      <c r="KDK130" s="973"/>
      <c r="KDL130" s="973"/>
      <c r="KDM130" s="973"/>
      <c r="KDN130" s="973"/>
      <c r="KDO130" s="973"/>
      <c r="KDP130" s="973"/>
      <c r="KDQ130" s="973"/>
      <c r="KDR130" s="973"/>
      <c r="KDS130" s="973"/>
      <c r="KDT130" s="973"/>
      <c r="KDU130" s="973"/>
      <c r="KDV130" s="973"/>
      <c r="KDW130" s="973"/>
      <c r="KDX130" s="973"/>
      <c r="KDY130" s="973"/>
      <c r="KDZ130" s="973"/>
      <c r="KEA130" s="973"/>
      <c r="KEB130" s="973"/>
      <c r="KEC130" s="973"/>
      <c r="KED130" s="973"/>
      <c r="KEE130" s="973"/>
      <c r="KEF130" s="973"/>
      <c r="KEG130" s="973"/>
      <c r="KEH130" s="973"/>
      <c r="KEI130" s="973"/>
      <c r="KEJ130" s="973"/>
      <c r="KEK130" s="973"/>
      <c r="KEL130" s="973"/>
      <c r="KEM130" s="973"/>
      <c r="KEN130" s="973"/>
      <c r="KEO130" s="973"/>
      <c r="KEP130" s="973"/>
      <c r="KEQ130" s="973"/>
      <c r="KER130" s="973"/>
      <c r="KES130" s="973"/>
      <c r="KET130" s="973"/>
      <c r="KEU130" s="973"/>
      <c r="KEV130" s="973"/>
      <c r="KEW130" s="973"/>
      <c r="KEX130" s="973"/>
      <c r="KEY130" s="973"/>
      <c r="KEZ130" s="973"/>
      <c r="KFA130" s="973"/>
      <c r="KFB130" s="973"/>
      <c r="KFC130" s="973"/>
      <c r="KFD130" s="973"/>
      <c r="KFE130" s="973"/>
      <c r="KFF130" s="973"/>
      <c r="KFG130" s="973"/>
      <c r="KFH130" s="973"/>
      <c r="KFI130" s="973"/>
      <c r="KFJ130" s="973"/>
      <c r="KFK130" s="973"/>
      <c r="KFL130" s="973"/>
      <c r="KFM130" s="973"/>
      <c r="KFN130" s="973"/>
      <c r="KFO130" s="973"/>
      <c r="KFP130" s="973"/>
      <c r="KFQ130" s="973"/>
      <c r="KFR130" s="973"/>
      <c r="KFS130" s="973"/>
      <c r="KFT130" s="973"/>
      <c r="KFU130" s="973"/>
      <c r="KFV130" s="973"/>
      <c r="KFW130" s="973"/>
      <c r="KFX130" s="973"/>
      <c r="KFY130" s="973"/>
      <c r="KFZ130" s="973"/>
      <c r="KGA130" s="973"/>
      <c r="KGB130" s="973"/>
      <c r="KGC130" s="973"/>
      <c r="KGD130" s="973"/>
      <c r="KGE130" s="973"/>
      <c r="KGF130" s="973"/>
      <c r="KGG130" s="973"/>
      <c r="KGH130" s="973"/>
      <c r="KGI130" s="973"/>
      <c r="KGJ130" s="973"/>
      <c r="KGK130" s="973"/>
      <c r="KGL130" s="973"/>
      <c r="KGM130" s="973"/>
      <c r="KGN130" s="973"/>
      <c r="KGO130" s="973"/>
      <c r="KGP130" s="973"/>
      <c r="KGQ130" s="973"/>
      <c r="KGR130" s="973"/>
      <c r="KGS130" s="973"/>
      <c r="KGT130" s="973"/>
      <c r="KGU130" s="973"/>
      <c r="KGV130" s="973"/>
      <c r="KGW130" s="973"/>
      <c r="KGX130" s="973"/>
      <c r="KGY130" s="973"/>
      <c r="KGZ130" s="973"/>
      <c r="KHA130" s="973"/>
      <c r="KHB130" s="973"/>
      <c r="KHC130" s="973"/>
      <c r="KHD130" s="973"/>
      <c r="KHE130" s="973"/>
      <c r="KHF130" s="973"/>
      <c r="KHG130" s="973"/>
      <c r="KHH130" s="973"/>
      <c r="KHI130" s="973"/>
      <c r="KHJ130" s="973"/>
      <c r="KHK130" s="973"/>
      <c r="KHL130" s="973"/>
      <c r="KHM130" s="973"/>
      <c r="KHN130" s="973"/>
      <c r="KHO130" s="973"/>
      <c r="KHP130" s="973"/>
      <c r="KHQ130" s="973"/>
      <c r="KHR130" s="973"/>
      <c r="KHS130" s="973"/>
      <c r="KHT130" s="973"/>
      <c r="KHU130" s="973"/>
      <c r="KHV130" s="973"/>
      <c r="KHW130" s="973"/>
      <c r="KHX130" s="973"/>
      <c r="KHY130" s="973"/>
      <c r="KHZ130" s="973"/>
      <c r="KIA130" s="973"/>
      <c r="KIB130" s="973"/>
      <c r="KIC130" s="973"/>
      <c r="KID130" s="973"/>
      <c r="KIE130" s="973"/>
      <c r="KIF130" s="973"/>
      <c r="KIG130" s="973"/>
      <c r="KIH130" s="973"/>
      <c r="KII130" s="973"/>
      <c r="KIJ130" s="973"/>
      <c r="KIK130" s="973"/>
      <c r="KIL130" s="973"/>
      <c r="KIM130" s="973"/>
      <c r="KIN130" s="973"/>
      <c r="KIO130" s="973"/>
      <c r="KIP130" s="973"/>
      <c r="KIQ130" s="973"/>
      <c r="KIR130" s="973"/>
      <c r="KIS130" s="973"/>
      <c r="KIT130" s="973"/>
      <c r="KIU130" s="973"/>
      <c r="KIV130" s="973"/>
      <c r="KIW130" s="973"/>
      <c r="KIX130" s="973"/>
      <c r="KIY130" s="973"/>
      <c r="KIZ130" s="973"/>
      <c r="KJA130" s="973"/>
      <c r="KJB130" s="973"/>
      <c r="KJC130" s="973"/>
      <c r="KJD130" s="973"/>
      <c r="KJE130" s="973"/>
      <c r="KJF130" s="973"/>
      <c r="KJG130" s="973"/>
      <c r="KJH130" s="973"/>
      <c r="KJI130" s="973"/>
      <c r="KJJ130" s="973"/>
      <c r="KJK130" s="973"/>
      <c r="KJL130" s="973"/>
      <c r="KJM130" s="973"/>
      <c r="KJN130" s="973"/>
      <c r="KJO130" s="973"/>
      <c r="KJP130" s="973"/>
      <c r="KJQ130" s="973"/>
      <c r="KJR130" s="973"/>
      <c r="KJS130" s="973"/>
      <c r="KJT130" s="973"/>
      <c r="KJU130" s="973"/>
      <c r="KJV130" s="973"/>
      <c r="KJW130" s="973"/>
      <c r="KJX130" s="973"/>
      <c r="KJY130" s="973"/>
      <c r="KJZ130" s="973"/>
      <c r="KKA130" s="973"/>
      <c r="KKB130" s="973"/>
      <c r="KKC130" s="973"/>
      <c r="KKD130" s="973"/>
      <c r="KKE130" s="973"/>
      <c r="KKF130" s="973"/>
      <c r="KKG130" s="973"/>
      <c r="KKH130" s="973"/>
      <c r="KKI130" s="973"/>
      <c r="KKJ130" s="973"/>
      <c r="KKK130" s="973"/>
      <c r="KKL130" s="973"/>
      <c r="KKM130" s="973"/>
      <c r="KKN130" s="973"/>
      <c r="KKO130" s="973"/>
      <c r="KKP130" s="973"/>
      <c r="KKQ130" s="973"/>
      <c r="KKR130" s="973"/>
      <c r="KKS130" s="973"/>
      <c r="KKT130" s="973"/>
      <c r="KKU130" s="973"/>
      <c r="KKV130" s="973"/>
      <c r="KKW130" s="973"/>
      <c r="KKX130" s="973"/>
      <c r="KKY130" s="973"/>
      <c r="KKZ130" s="973"/>
      <c r="KLA130" s="973"/>
      <c r="KLB130" s="973"/>
      <c r="KLC130" s="973"/>
      <c r="KLD130" s="973"/>
      <c r="KLE130" s="973"/>
      <c r="KLF130" s="973"/>
      <c r="KLG130" s="973"/>
      <c r="KLH130" s="973"/>
      <c r="KLI130" s="973"/>
      <c r="KLJ130" s="973"/>
      <c r="KLK130" s="973"/>
      <c r="KLL130" s="973"/>
      <c r="KLM130" s="973"/>
      <c r="KLN130" s="973"/>
      <c r="KLO130" s="973"/>
      <c r="KLP130" s="973"/>
      <c r="KLQ130" s="973"/>
      <c r="KLR130" s="973"/>
      <c r="KLS130" s="973"/>
      <c r="KLT130" s="973"/>
      <c r="KLU130" s="973"/>
      <c r="KLV130" s="973"/>
      <c r="KLW130" s="973"/>
      <c r="KLX130" s="973"/>
      <c r="KLY130" s="973"/>
      <c r="KLZ130" s="973"/>
      <c r="KMA130" s="973"/>
      <c r="KMB130" s="973"/>
      <c r="KMC130" s="973"/>
      <c r="KMD130" s="973"/>
      <c r="KME130" s="973"/>
      <c r="KMF130" s="973"/>
      <c r="KMG130" s="973"/>
      <c r="KMH130" s="973"/>
      <c r="KMI130" s="973"/>
      <c r="KMJ130" s="973"/>
      <c r="KMK130" s="973"/>
      <c r="KML130" s="973"/>
      <c r="KMM130" s="973"/>
      <c r="KMN130" s="973"/>
      <c r="KMO130" s="973"/>
      <c r="KMP130" s="973"/>
      <c r="KMQ130" s="973"/>
      <c r="KMR130" s="973"/>
      <c r="KMS130" s="973"/>
      <c r="KMT130" s="973"/>
      <c r="KMU130" s="973"/>
      <c r="KMV130" s="973"/>
      <c r="KMW130" s="973"/>
      <c r="KMX130" s="973"/>
      <c r="KMY130" s="973"/>
      <c r="KMZ130" s="973"/>
      <c r="KNA130" s="973"/>
      <c r="KNB130" s="973"/>
      <c r="KNC130" s="973"/>
      <c r="KND130" s="973"/>
      <c r="KNE130" s="973"/>
      <c r="KNF130" s="973"/>
      <c r="KNG130" s="973"/>
      <c r="KNH130" s="973"/>
      <c r="KNI130" s="973"/>
      <c r="KNJ130" s="973"/>
      <c r="KNK130" s="973"/>
      <c r="KNL130" s="973"/>
      <c r="KNM130" s="973"/>
      <c r="KNN130" s="973"/>
      <c r="KNO130" s="973"/>
      <c r="KNP130" s="973"/>
      <c r="KNQ130" s="973"/>
      <c r="KNR130" s="973"/>
      <c r="KNS130" s="973"/>
      <c r="KNT130" s="973"/>
      <c r="KNU130" s="973"/>
      <c r="KNV130" s="973"/>
      <c r="KNW130" s="973"/>
      <c r="KNX130" s="973"/>
      <c r="KNY130" s="973"/>
      <c r="KNZ130" s="973"/>
      <c r="KOA130" s="973"/>
      <c r="KOB130" s="973"/>
      <c r="KOC130" s="973"/>
      <c r="KOD130" s="973"/>
      <c r="KOE130" s="973"/>
      <c r="KOF130" s="973"/>
      <c r="KOG130" s="973"/>
      <c r="KOH130" s="973"/>
      <c r="KOI130" s="973"/>
      <c r="KOJ130" s="973"/>
      <c r="KOK130" s="973"/>
      <c r="KOL130" s="973"/>
      <c r="KOM130" s="973"/>
      <c r="KON130" s="973"/>
      <c r="KOO130" s="973"/>
      <c r="KOP130" s="973"/>
      <c r="KOQ130" s="973"/>
      <c r="KOR130" s="973"/>
      <c r="KOS130" s="973"/>
      <c r="KOT130" s="973"/>
      <c r="KOU130" s="973"/>
      <c r="KOV130" s="973"/>
      <c r="KOW130" s="973"/>
      <c r="KOX130" s="973"/>
      <c r="KOY130" s="973"/>
      <c r="KOZ130" s="973"/>
      <c r="KPA130" s="973"/>
      <c r="KPB130" s="973"/>
      <c r="KPC130" s="973"/>
      <c r="KPD130" s="973"/>
      <c r="KPE130" s="973"/>
      <c r="KPF130" s="973"/>
      <c r="KPG130" s="973"/>
      <c r="KPH130" s="973"/>
      <c r="KPI130" s="973"/>
      <c r="KPJ130" s="973"/>
      <c r="KPK130" s="973"/>
      <c r="KPL130" s="973"/>
      <c r="KPM130" s="973"/>
      <c r="KPN130" s="973"/>
      <c r="KPO130" s="973"/>
      <c r="KPP130" s="973"/>
      <c r="KPQ130" s="973"/>
      <c r="KPR130" s="973"/>
      <c r="KPS130" s="973"/>
      <c r="KPT130" s="973"/>
      <c r="KPU130" s="973"/>
      <c r="KPV130" s="973"/>
      <c r="KPW130" s="973"/>
      <c r="KPX130" s="973"/>
      <c r="KPY130" s="973"/>
      <c r="KPZ130" s="973"/>
      <c r="KQA130" s="973"/>
      <c r="KQB130" s="973"/>
      <c r="KQC130" s="973"/>
      <c r="KQD130" s="973"/>
      <c r="KQE130" s="973"/>
      <c r="KQF130" s="973"/>
      <c r="KQG130" s="973"/>
      <c r="KQH130" s="973"/>
      <c r="KQI130" s="973"/>
      <c r="KQJ130" s="973"/>
      <c r="KQK130" s="973"/>
      <c r="KQL130" s="973"/>
      <c r="KQM130" s="973"/>
      <c r="KQN130" s="973"/>
      <c r="KQO130" s="973"/>
      <c r="KQP130" s="973"/>
      <c r="KQQ130" s="973"/>
      <c r="KQR130" s="973"/>
      <c r="KQS130" s="973"/>
      <c r="KQT130" s="973"/>
      <c r="KQU130" s="973"/>
      <c r="KQV130" s="973"/>
      <c r="KQW130" s="973"/>
      <c r="KQX130" s="973"/>
      <c r="KQY130" s="973"/>
      <c r="KQZ130" s="973"/>
      <c r="KRA130" s="973"/>
      <c r="KRB130" s="973"/>
      <c r="KRC130" s="973"/>
      <c r="KRD130" s="973"/>
      <c r="KRE130" s="973"/>
      <c r="KRF130" s="973"/>
      <c r="KRG130" s="973"/>
      <c r="KRH130" s="973"/>
      <c r="KRI130" s="973"/>
      <c r="KRJ130" s="973"/>
      <c r="KRK130" s="973"/>
      <c r="KRL130" s="973"/>
      <c r="KRM130" s="973"/>
      <c r="KRN130" s="973"/>
      <c r="KRO130" s="973"/>
      <c r="KRP130" s="973"/>
      <c r="KRQ130" s="973"/>
      <c r="KRR130" s="973"/>
      <c r="KRS130" s="973"/>
      <c r="KRT130" s="973"/>
      <c r="KRU130" s="973"/>
      <c r="KRV130" s="973"/>
      <c r="KRW130" s="973"/>
      <c r="KRX130" s="973"/>
      <c r="KRY130" s="973"/>
      <c r="KRZ130" s="973"/>
      <c r="KSA130" s="973"/>
      <c r="KSB130" s="973"/>
      <c r="KSC130" s="973"/>
      <c r="KSD130" s="973"/>
      <c r="KSE130" s="973"/>
      <c r="KSF130" s="973"/>
      <c r="KSG130" s="973"/>
      <c r="KSH130" s="973"/>
      <c r="KSI130" s="973"/>
      <c r="KSJ130" s="973"/>
      <c r="KSK130" s="973"/>
      <c r="KSL130" s="973"/>
      <c r="KSM130" s="973"/>
      <c r="KSN130" s="973"/>
      <c r="KSO130" s="973"/>
      <c r="KSP130" s="973"/>
      <c r="KSQ130" s="973"/>
      <c r="KSR130" s="973"/>
      <c r="KSS130" s="973"/>
      <c r="KST130" s="973"/>
      <c r="KSU130" s="973"/>
      <c r="KSV130" s="973"/>
      <c r="KSW130" s="973"/>
      <c r="KSX130" s="973"/>
      <c r="KSY130" s="973"/>
      <c r="KSZ130" s="973"/>
      <c r="KTA130" s="973"/>
      <c r="KTB130" s="973"/>
      <c r="KTC130" s="973"/>
      <c r="KTD130" s="973"/>
      <c r="KTE130" s="973"/>
      <c r="KTF130" s="973"/>
      <c r="KTG130" s="973"/>
      <c r="KTH130" s="973"/>
      <c r="KTI130" s="973"/>
      <c r="KTJ130" s="973"/>
      <c r="KTK130" s="973"/>
      <c r="KTL130" s="973"/>
      <c r="KTM130" s="973"/>
      <c r="KTN130" s="973"/>
      <c r="KTO130" s="973"/>
      <c r="KTP130" s="973"/>
      <c r="KTQ130" s="973"/>
      <c r="KTR130" s="973"/>
      <c r="KTS130" s="973"/>
      <c r="KTT130" s="973"/>
      <c r="KTU130" s="973"/>
      <c r="KTV130" s="973"/>
      <c r="KTW130" s="973"/>
      <c r="KTX130" s="973"/>
      <c r="KTY130" s="973"/>
      <c r="KTZ130" s="973"/>
      <c r="KUA130" s="973"/>
      <c r="KUB130" s="973"/>
      <c r="KUC130" s="973"/>
      <c r="KUD130" s="973"/>
      <c r="KUE130" s="973"/>
      <c r="KUF130" s="973"/>
      <c r="KUG130" s="973"/>
      <c r="KUH130" s="973"/>
      <c r="KUI130" s="973"/>
      <c r="KUJ130" s="973"/>
      <c r="KUK130" s="973"/>
      <c r="KUL130" s="973"/>
      <c r="KUM130" s="973"/>
      <c r="KUN130" s="973"/>
      <c r="KUO130" s="973"/>
      <c r="KUP130" s="973"/>
      <c r="KUQ130" s="973"/>
      <c r="KUR130" s="973"/>
      <c r="KUS130" s="973"/>
      <c r="KUT130" s="973"/>
      <c r="KUU130" s="973"/>
      <c r="KUV130" s="973"/>
      <c r="KUW130" s="973"/>
      <c r="KUX130" s="973"/>
      <c r="KUY130" s="973"/>
      <c r="KUZ130" s="973"/>
      <c r="KVA130" s="973"/>
      <c r="KVB130" s="973"/>
      <c r="KVC130" s="973"/>
      <c r="KVD130" s="973"/>
      <c r="KVE130" s="973"/>
      <c r="KVF130" s="973"/>
      <c r="KVG130" s="973"/>
      <c r="KVH130" s="973"/>
      <c r="KVI130" s="973"/>
      <c r="KVJ130" s="973"/>
      <c r="KVK130" s="973"/>
      <c r="KVL130" s="973"/>
      <c r="KVM130" s="973"/>
      <c r="KVN130" s="973"/>
      <c r="KVO130" s="973"/>
      <c r="KVP130" s="973"/>
      <c r="KVQ130" s="973"/>
      <c r="KVR130" s="973"/>
      <c r="KVS130" s="973"/>
      <c r="KVT130" s="973"/>
      <c r="KVU130" s="973"/>
      <c r="KVV130" s="973"/>
      <c r="KVW130" s="973"/>
      <c r="KVX130" s="973"/>
      <c r="KVY130" s="973"/>
      <c r="KVZ130" s="973"/>
      <c r="KWA130" s="973"/>
      <c r="KWB130" s="973"/>
      <c r="KWC130" s="973"/>
      <c r="KWD130" s="973"/>
      <c r="KWE130" s="973"/>
      <c r="KWF130" s="973"/>
      <c r="KWG130" s="973"/>
      <c r="KWH130" s="973"/>
      <c r="KWI130" s="973"/>
      <c r="KWJ130" s="973"/>
      <c r="KWK130" s="973"/>
      <c r="KWL130" s="973"/>
      <c r="KWM130" s="973"/>
      <c r="KWN130" s="973"/>
      <c r="KWO130" s="973"/>
      <c r="KWP130" s="973"/>
      <c r="KWQ130" s="973"/>
      <c r="KWR130" s="973"/>
      <c r="KWS130" s="973"/>
      <c r="KWT130" s="973"/>
      <c r="KWU130" s="973"/>
      <c r="KWV130" s="973"/>
      <c r="KWW130" s="973"/>
      <c r="KWX130" s="973"/>
      <c r="KWY130" s="973"/>
      <c r="KWZ130" s="973"/>
      <c r="KXA130" s="973"/>
      <c r="KXB130" s="973"/>
      <c r="KXC130" s="973"/>
      <c r="KXD130" s="973"/>
      <c r="KXE130" s="973"/>
      <c r="KXF130" s="973"/>
      <c r="KXG130" s="973"/>
      <c r="KXH130" s="973"/>
      <c r="KXI130" s="973"/>
      <c r="KXJ130" s="973"/>
      <c r="KXK130" s="973"/>
      <c r="KXL130" s="973"/>
      <c r="KXM130" s="973"/>
      <c r="KXN130" s="973"/>
      <c r="KXO130" s="973"/>
      <c r="KXP130" s="973"/>
      <c r="KXQ130" s="973"/>
      <c r="KXR130" s="973"/>
      <c r="KXS130" s="973"/>
      <c r="KXT130" s="973"/>
      <c r="KXU130" s="973"/>
      <c r="KXV130" s="973"/>
      <c r="KXW130" s="973"/>
      <c r="KXX130" s="973"/>
      <c r="KXY130" s="973"/>
      <c r="KXZ130" s="973"/>
      <c r="KYA130" s="973"/>
      <c r="KYB130" s="973"/>
      <c r="KYC130" s="973"/>
      <c r="KYD130" s="973"/>
      <c r="KYE130" s="973"/>
      <c r="KYF130" s="973"/>
      <c r="KYG130" s="973"/>
      <c r="KYH130" s="973"/>
      <c r="KYI130" s="973"/>
      <c r="KYJ130" s="973"/>
      <c r="KYK130" s="973"/>
      <c r="KYL130" s="973"/>
      <c r="KYM130" s="973"/>
      <c r="KYN130" s="973"/>
      <c r="KYO130" s="973"/>
      <c r="KYP130" s="973"/>
      <c r="KYQ130" s="973"/>
      <c r="KYR130" s="973"/>
      <c r="KYS130" s="973"/>
      <c r="KYT130" s="973"/>
      <c r="KYU130" s="973"/>
      <c r="KYV130" s="973"/>
      <c r="KYW130" s="973"/>
      <c r="KYX130" s="973"/>
      <c r="KYY130" s="973"/>
      <c r="KYZ130" s="973"/>
      <c r="KZA130" s="973"/>
      <c r="KZB130" s="973"/>
      <c r="KZC130" s="973"/>
      <c r="KZD130" s="973"/>
      <c r="KZE130" s="973"/>
      <c r="KZF130" s="973"/>
      <c r="KZG130" s="973"/>
      <c r="KZH130" s="973"/>
      <c r="KZI130" s="973"/>
      <c r="KZJ130" s="973"/>
      <c r="KZK130" s="973"/>
      <c r="KZL130" s="973"/>
      <c r="KZM130" s="973"/>
      <c r="KZN130" s="973"/>
      <c r="KZO130" s="973"/>
      <c r="KZP130" s="973"/>
      <c r="KZQ130" s="973"/>
      <c r="KZR130" s="973"/>
      <c r="KZS130" s="973"/>
      <c r="KZT130" s="973"/>
      <c r="KZU130" s="973"/>
      <c r="KZV130" s="973"/>
      <c r="KZW130" s="973"/>
      <c r="KZX130" s="973"/>
      <c r="KZY130" s="973"/>
      <c r="KZZ130" s="973"/>
      <c r="LAA130" s="973"/>
      <c r="LAB130" s="973"/>
      <c r="LAC130" s="973"/>
      <c r="LAD130" s="973"/>
      <c r="LAE130" s="973"/>
      <c r="LAF130" s="973"/>
      <c r="LAG130" s="973"/>
      <c r="LAH130" s="973"/>
      <c r="LAI130" s="973"/>
      <c r="LAJ130" s="973"/>
      <c r="LAK130" s="973"/>
      <c r="LAL130" s="973"/>
      <c r="LAM130" s="973"/>
      <c r="LAN130" s="973"/>
      <c r="LAO130" s="973"/>
      <c r="LAP130" s="973"/>
      <c r="LAQ130" s="973"/>
      <c r="LAR130" s="973"/>
      <c r="LAS130" s="973"/>
      <c r="LAT130" s="973"/>
      <c r="LAU130" s="973"/>
      <c r="LAV130" s="973"/>
      <c r="LAW130" s="973"/>
      <c r="LAX130" s="973"/>
      <c r="LAY130" s="973"/>
      <c r="LAZ130" s="973"/>
      <c r="LBA130" s="973"/>
      <c r="LBB130" s="973"/>
      <c r="LBC130" s="973"/>
      <c r="LBD130" s="973"/>
      <c r="LBE130" s="973"/>
      <c r="LBF130" s="973"/>
      <c r="LBG130" s="973"/>
      <c r="LBH130" s="973"/>
      <c r="LBI130" s="973"/>
      <c r="LBJ130" s="973"/>
      <c r="LBK130" s="973"/>
      <c r="LBL130" s="973"/>
      <c r="LBM130" s="973"/>
      <c r="LBN130" s="973"/>
      <c r="LBO130" s="973"/>
      <c r="LBP130" s="973"/>
      <c r="LBQ130" s="973"/>
      <c r="LBR130" s="973"/>
      <c r="LBS130" s="973"/>
      <c r="LBT130" s="973"/>
      <c r="LBU130" s="973"/>
      <c r="LBV130" s="973"/>
      <c r="LBW130" s="973"/>
      <c r="LBX130" s="973"/>
      <c r="LBY130" s="973"/>
      <c r="LBZ130" s="973"/>
      <c r="LCA130" s="973"/>
      <c r="LCB130" s="973"/>
      <c r="LCC130" s="973"/>
      <c r="LCD130" s="973"/>
      <c r="LCE130" s="973"/>
      <c r="LCF130" s="973"/>
      <c r="LCG130" s="973"/>
      <c r="LCH130" s="973"/>
      <c r="LCI130" s="973"/>
      <c r="LCJ130" s="973"/>
      <c r="LCK130" s="973"/>
      <c r="LCL130" s="973"/>
      <c r="LCM130" s="973"/>
      <c r="LCN130" s="973"/>
      <c r="LCO130" s="973"/>
      <c r="LCP130" s="973"/>
      <c r="LCQ130" s="973"/>
      <c r="LCR130" s="973"/>
      <c r="LCS130" s="973"/>
      <c r="LCT130" s="973"/>
      <c r="LCU130" s="973"/>
      <c r="LCV130" s="973"/>
      <c r="LCW130" s="973"/>
      <c r="LCX130" s="973"/>
      <c r="LCY130" s="973"/>
      <c r="LCZ130" s="973"/>
      <c r="LDA130" s="973"/>
      <c r="LDB130" s="973"/>
      <c r="LDC130" s="973"/>
      <c r="LDD130" s="973"/>
      <c r="LDE130" s="973"/>
      <c r="LDF130" s="973"/>
      <c r="LDG130" s="973"/>
      <c r="LDH130" s="973"/>
      <c r="LDI130" s="973"/>
      <c r="LDJ130" s="973"/>
      <c r="LDK130" s="973"/>
      <c r="LDL130" s="973"/>
      <c r="LDM130" s="973"/>
      <c r="LDN130" s="973"/>
      <c r="LDO130" s="973"/>
      <c r="LDP130" s="973"/>
      <c r="LDQ130" s="973"/>
      <c r="LDR130" s="973"/>
      <c r="LDS130" s="973"/>
      <c r="LDT130" s="973"/>
      <c r="LDU130" s="973"/>
      <c r="LDV130" s="973"/>
      <c r="LDW130" s="973"/>
      <c r="LDX130" s="973"/>
      <c r="LDY130" s="973"/>
      <c r="LDZ130" s="973"/>
      <c r="LEA130" s="973"/>
      <c r="LEB130" s="973"/>
      <c r="LEC130" s="973"/>
      <c r="LED130" s="973"/>
      <c r="LEE130" s="973"/>
      <c r="LEF130" s="973"/>
      <c r="LEG130" s="973"/>
      <c r="LEH130" s="973"/>
      <c r="LEI130" s="973"/>
      <c r="LEJ130" s="973"/>
      <c r="LEK130" s="973"/>
      <c r="LEL130" s="973"/>
      <c r="LEM130" s="973"/>
      <c r="LEN130" s="973"/>
      <c r="LEO130" s="973"/>
      <c r="LEP130" s="973"/>
      <c r="LEQ130" s="973"/>
      <c r="LER130" s="973"/>
      <c r="LES130" s="973"/>
      <c r="LET130" s="973"/>
      <c r="LEU130" s="973"/>
      <c r="LEV130" s="973"/>
      <c r="LEW130" s="973"/>
      <c r="LEX130" s="973"/>
      <c r="LEY130" s="973"/>
      <c r="LEZ130" s="973"/>
      <c r="LFA130" s="973"/>
      <c r="LFB130" s="973"/>
      <c r="LFC130" s="973"/>
      <c r="LFD130" s="973"/>
      <c r="LFE130" s="973"/>
      <c r="LFF130" s="973"/>
      <c r="LFG130" s="973"/>
      <c r="LFH130" s="973"/>
      <c r="LFI130" s="973"/>
      <c r="LFJ130" s="973"/>
      <c r="LFK130" s="973"/>
      <c r="LFL130" s="973"/>
      <c r="LFM130" s="973"/>
      <c r="LFN130" s="973"/>
      <c r="LFO130" s="973"/>
      <c r="LFP130" s="973"/>
      <c r="LFQ130" s="973"/>
      <c r="LFR130" s="973"/>
      <c r="LFS130" s="973"/>
      <c r="LFT130" s="973"/>
      <c r="LFU130" s="973"/>
      <c r="LFV130" s="973"/>
      <c r="LFW130" s="973"/>
      <c r="LFX130" s="973"/>
      <c r="LFY130" s="973"/>
      <c r="LFZ130" s="973"/>
      <c r="LGA130" s="973"/>
      <c r="LGB130" s="973"/>
      <c r="LGC130" s="973"/>
      <c r="LGD130" s="973"/>
      <c r="LGE130" s="973"/>
      <c r="LGF130" s="973"/>
      <c r="LGG130" s="973"/>
      <c r="LGH130" s="973"/>
      <c r="LGI130" s="973"/>
      <c r="LGJ130" s="973"/>
      <c r="LGK130" s="973"/>
      <c r="LGL130" s="973"/>
      <c r="LGM130" s="973"/>
      <c r="LGN130" s="973"/>
      <c r="LGO130" s="973"/>
      <c r="LGP130" s="973"/>
      <c r="LGQ130" s="973"/>
      <c r="LGR130" s="973"/>
      <c r="LGS130" s="973"/>
      <c r="LGT130" s="973"/>
      <c r="LGU130" s="973"/>
      <c r="LGV130" s="973"/>
      <c r="LGW130" s="973"/>
      <c r="LGX130" s="973"/>
      <c r="LGY130" s="973"/>
      <c r="LGZ130" s="973"/>
      <c r="LHA130" s="973"/>
      <c r="LHB130" s="973"/>
      <c r="LHC130" s="973"/>
      <c r="LHD130" s="973"/>
      <c r="LHE130" s="973"/>
      <c r="LHF130" s="973"/>
      <c r="LHG130" s="973"/>
      <c r="LHH130" s="973"/>
      <c r="LHI130" s="973"/>
      <c r="LHJ130" s="973"/>
      <c r="LHK130" s="973"/>
      <c r="LHL130" s="973"/>
      <c r="LHM130" s="973"/>
      <c r="LHN130" s="973"/>
      <c r="LHO130" s="973"/>
      <c r="LHP130" s="973"/>
      <c r="LHQ130" s="973"/>
      <c r="LHR130" s="973"/>
      <c r="LHS130" s="973"/>
      <c r="LHT130" s="973"/>
      <c r="LHU130" s="973"/>
      <c r="LHV130" s="973"/>
      <c r="LHW130" s="973"/>
      <c r="LHX130" s="973"/>
      <c r="LHY130" s="973"/>
      <c r="LHZ130" s="973"/>
      <c r="LIA130" s="973"/>
      <c r="LIB130" s="973"/>
      <c r="LIC130" s="973"/>
      <c r="LID130" s="973"/>
      <c r="LIE130" s="973"/>
      <c r="LIF130" s="973"/>
      <c r="LIG130" s="973"/>
      <c r="LIH130" s="973"/>
      <c r="LII130" s="973"/>
      <c r="LIJ130" s="973"/>
      <c r="LIK130" s="973"/>
      <c r="LIL130" s="973"/>
      <c r="LIM130" s="973"/>
      <c r="LIN130" s="973"/>
      <c r="LIO130" s="973"/>
      <c r="LIP130" s="973"/>
      <c r="LIQ130" s="973"/>
      <c r="LIR130" s="973"/>
      <c r="LIS130" s="973"/>
      <c r="LIT130" s="973"/>
      <c r="LIU130" s="973"/>
      <c r="LIV130" s="973"/>
      <c r="LIW130" s="973"/>
      <c r="LIX130" s="973"/>
      <c r="LIY130" s="973"/>
      <c r="LIZ130" s="973"/>
      <c r="LJA130" s="973"/>
      <c r="LJB130" s="973"/>
      <c r="LJC130" s="973"/>
      <c r="LJD130" s="973"/>
      <c r="LJE130" s="973"/>
      <c r="LJF130" s="973"/>
      <c r="LJG130" s="973"/>
      <c r="LJH130" s="973"/>
      <c r="LJI130" s="973"/>
      <c r="LJJ130" s="973"/>
      <c r="LJK130" s="973"/>
      <c r="LJL130" s="973"/>
      <c r="LJM130" s="973"/>
      <c r="LJN130" s="973"/>
      <c r="LJO130" s="973"/>
      <c r="LJP130" s="973"/>
      <c r="LJQ130" s="973"/>
      <c r="LJR130" s="973"/>
      <c r="LJS130" s="973"/>
      <c r="LJT130" s="973"/>
      <c r="LJU130" s="973"/>
      <c r="LJV130" s="973"/>
      <c r="LJW130" s="973"/>
      <c r="LJX130" s="973"/>
      <c r="LJY130" s="973"/>
      <c r="LJZ130" s="973"/>
      <c r="LKA130" s="973"/>
      <c r="LKB130" s="973"/>
      <c r="LKC130" s="973"/>
      <c r="LKD130" s="973"/>
      <c r="LKE130" s="973"/>
      <c r="LKF130" s="973"/>
      <c r="LKG130" s="973"/>
      <c r="LKH130" s="973"/>
      <c r="LKI130" s="973"/>
      <c r="LKJ130" s="973"/>
      <c r="LKK130" s="973"/>
      <c r="LKL130" s="973"/>
      <c r="LKM130" s="973"/>
      <c r="LKN130" s="973"/>
      <c r="LKO130" s="973"/>
      <c r="LKP130" s="973"/>
      <c r="LKQ130" s="973"/>
      <c r="LKR130" s="973"/>
      <c r="LKS130" s="973"/>
      <c r="LKT130" s="973"/>
      <c r="LKU130" s="973"/>
      <c r="LKV130" s="973"/>
      <c r="LKW130" s="973"/>
      <c r="LKX130" s="973"/>
      <c r="LKY130" s="973"/>
      <c r="LKZ130" s="973"/>
      <c r="LLA130" s="973"/>
      <c r="LLB130" s="973"/>
      <c r="LLC130" s="973"/>
      <c r="LLD130" s="973"/>
      <c r="LLE130" s="973"/>
      <c r="LLF130" s="973"/>
      <c r="LLG130" s="973"/>
      <c r="LLH130" s="973"/>
      <c r="LLI130" s="973"/>
      <c r="LLJ130" s="973"/>
      <c r="LLK130" s="973"/>
      <c r="LLL130" s="973"/>
      <c r="LLM130" s="973"/>
      <c r="LLN130" s="973"/>
      <c r="LLO130" s="973"/>
      <c r="LLP130" s="973"/>
      <c r="LLQ130" s="973"/>
      <c r="LLR130" s="973"/>
      <c r="LLS130" s="973"/>
      <c r="LLT130" s="973"/>
      <c r="LLU130" s="973"/>
      <c r="LLV130" s="973"/>
      <c r="LLW130" s="973"/>
      <c r="LLX130" s="973"/>
      <c r="LLY130" s="973"/>
      <c r="LLZ130" s="973"/>
      <c r="LMA130" s="973"/>
      <c r="LMB130" s="973"/>
      <c r="LMC130" s="973"/>
      <c r="LMD130" s="973"/>
      <c r="LME130" s="973"/>
      <c r="LMF130" s="973"/>
      <c r="LMG130" s="973"/>
      <c r="LMH130" s="973"/>
      <c r="LMI130" s="973"/>
      <c r="LMJ130" s="973"/>
      <c r="LMK130" s="973"/>
      <c r="LML130" s="973"/>
      <c r="LMM130" s="973"/>
      <c r="LMN130" s="973"/>
      <c r="LMO130" s="973"/>
      <c r="LMP130" s="973"/>
      <c r="LMQ130" s="973"/>
      <c r="LMR130" s="973"/>
      <c r="LMS130" s="973"/>
      <c r="LMT130" s="973"/>
      <c r="LMU130" s="973"/>
      <c r="LMV130" s="973"/>
      <c r="LMW130" s="973"/>
      <c r="LMX130" s="973"/>
      <c r="LMY130" s="973"/>
      <c r="LMZ130" s="973"/>
      <c r="LNA130" s="973"/>
      <c r="LNB130" s="973"/>
      <c r="LNC130" s="973"/>
      <c r="LND130" s="973"/>
      <c r="LNE130" s="973"/>
      <c r="LNF130" s="973"/>
      <c r="LNG130" s="973"/>
      <c r="LNH130" s="973"/>
      <c r="LNI130" s="973"/>
      <c r="LNJ130" s="973"/>
      <c r="LNK130" s="973"/>
      <c r="LNL130" s="973"/>
      <c r="LNM130" s="973"/>
      <c r="LNN130" s="973"/>
      <c r="LNO130" s="973"/>
      <c r="LNP130" s="973"/>
      <c r="LNQ130" s="973"/>
      <c r="LNR130" s="973"/>
      <c r="LNS130" s="973"/>
      <c r="LNT130" s="973"/>
      <c r="LNU130" s="973"/>
      <c r="LNV130" s="973"/>
      <c r="LNW130" s="973"/>
      <c r="LNX130" s="973"/>
      <c r="LNY130" s="973"/>
      <c r="LNZ130" s="973"/>
      <c r="LOA130" s="973"/>
      <c r="LOB130" s="973"/>
      <c r="LOC130" s="973"/>
      <c r="LOD130" s="973"/>
      <c r="LOE130" s="973"/>
      <c r="LOF130" s="973"/>
      <c r="LOG130" s="973"/>
      <c r="LOH130" s="973"/>
      <c r="LOI130" s="973"/>
      <c r="LOJ130" s="973"/>
      <c r="LOK130" s="973"/>
      <c r="LOL130" s="973"/>
      <c r="LOM130" s="973"/>
      <c r="LON130" s="973"/>
      <c r="LOO130" s="973"/>
      <c r="LOP130" s="973"/>
      <c r="LOQ130" s="973"/>
      <c r="LOR130" s="973"/>
      <c r="LOS130" s="973"/>
      <c r="LOT130" s="973"/>
      <c r="LOU130" s="973"/>
      <c r="LOV130" s="973"/>
      <c r="LOW130" s="973"/>
      <c r="LOX130" s="973"/>
      <c r="LOY130" s="973"/>
      <c r="LOZ130" s="973"/>
      <c r="LPA130" s="973"/>
      <c r="LPB130" s="973"/>
      <c r="LPC130" s="973"/>
      <c r="LPD130" s="973"/>
      <c r="LPE130" s="973"/>
      <c r="LPF130" s="973"/>
      <c r="LPG130" s="973"/>
      <c r="LPH130" s="973"/>
      <c r="LPI130" s="973"/>
      <c r="LPJ130" s="973"/>
      <c r="LPK130" s="973"/>
      <c r="LPL130" s="973"/>
      <c r="LPM130" s="973"/>
      <c r="LPN130" s="973"/>
      <c r="LPO130" s="973"/>
      <c r="LPP130" s="973"/>
      <c r="LPQ130" s="973"/>
      <c r="LPR130" s="973"/>
      <c r="LPS130" s="973"/>
      <c r="LPT130" s="973"/>
      <c r="LPU130" s="973"/>
      <c r="LPV130" s="973"/>
      <c r="LPW130" s="973"/>
      <c r="LPX130" s="973"/>
      <c r="LPY130" s="973"/>
      <c r="LPZ130" s="973"/>
      <c r="LQA130" s="973"/>
      <c r="LQB130" s="973"/>
      <c r="LQC130" s="973"/>
      <c r="LQD130" s="973"/>
      <c r="LQE130" s="973"/>
      <c r="LQF130" s="973"/>
      <c r="LQG130" s="973"/>
      <c r="LQH130" s="973"/>
      <c r="LQI130" s="973"/>
      <c r="LQJ130" s="973"/>
      <c r="LQK130" s="973"/>
      <c r="LQL130" s="973"/>
      <c r="LQM130" s="973"/>
      <c r="LQN130" s="973"/>
      <c r="LQO130" s="973"/>
      <c r="LQP130" s="973"/>
      <c r="LQQ130" s="973"/>
      <c r="LQR130" s="973"/>
      <c r="LQS130" s="973"/>
      <c r="LQT130" s="973"/>
      <c r="LQU130" s="973"/>
      <c r="LQV130" s="973"/>
      <c r="LQW130" s="973"/>
      <c r="LQX130" s="973"/>
      <c r="LQY130" s="973"/>
      <c r="LQZ130" s="973"/>
      <c r="LRA130" s="973"/>
      <c r="LRB130" s="973"/>
      <c r="LRC130" s="973"/>
      <c r="LRD130" s="973"/>
      <c r="LRE130" s="973"/>
      <c r="LRF130" s="973"/>
      <c r="LRG130" s="973"/>
      <c r="LRH130" s="973"/>
      <c r="LRI130" s="973"/>
      <c r="LRJ130" s="973"/>
      <c r="LRK130" s="973"/>
      <c r="LRL130" s="973"/>
      <c r="LRM130" s="973"/>
      <c r="LRN130" s="973"/>
      <c r="LRO130" s="973"/>
      <c r="LRP130" s="973"/>
      <c r="LRQ130" s="973"/>
      <c r="LRR130" s="973"/>
      <c r="LRS130" s="973"/>
      <c r="LRT130" s="973"/>
      <c r="LRU130" s="973"/>
      <c r="LRV130" s="973"/>
      <c r="LRW130" s="973"/>
      <c r="LRX130" s="973"/>
      <c r="LRY130" s="973"/>
      <c r="LRZ130" s="973"/>
      <c r="LSA130" s="973"/>
      <c r="LSB130" s="973"/>
      <c r="LSC130" s="973"/>
      <c r="LSD130" s="973"/>
      <c r="LSE130" s="973"/>
      <c r="LSF130" s="973"/>
      <c r="LSG130" s="973"/>
      <c r="LSH130" s="973"/>
      <c r="LSI130" s="973"/>
      <c r="LSJ130" s="973"/>
      <c r="LSK130" s="973"/>
      <c r="LSL130" s="973"/>
      <c r="LSM130" s="973"/>
      <c r="LSN130" s="973"/>
      <c r="LSO130" s="973"/>
      <c r="LSP130" s="973"/>
      <c r="LSQ130" s="973"/>
      <c r="LSR130" s="973"/>
      <c r="LSS130" s="973"/>
      <c r="LST130" s="973"/>
      <c r="LSU130" s="973"/>
      <c r="LSV130" s="973"/>
      <c r="LSW130" s="973"/>
      <c r="LSX130" s="973"/>
      <c r="LSY130" s="973"/>
      <c r="LSZ130" s="973"/>
      <c r="LTA130" s="973"/>
      <c r="LTB130" s="973"/>
      <c r="LTC130" s="973"/>
      <c r="LTD130" s="973"/>
      <c r="LTE130" s="973"/>
      <c r="LTF130" s="973"/>
      <c r="LTG130" s="973"/>
      <c r="LTH130" s="973"/>
      <c r="LTI130" s="973"/>
      <c r="LTJ130" s="973"/>
      <c r="LTK130" s="973"/>
      <c r="LTL130" s="973"/>
      <c r="LTM130" s="973"/>
      <c r="LTN130" s="973"/>
      <c r="LTO130" s="973"/>
      <c r="LTP130" s="973"/>
      <c r="LTQ130" s="973"/>
      <c r="LTR130" s="973"/>
      <c r="LTS130" s="973"/>
      <c r="LTT130" s="973"/>
      <c r="LTU130" s="973"/>
      <c r="LTV130" s="973"/>
      <c r="LTW130" s="973"/>
      <c r="LTX130" s="973"/>
      <c r="LTY130" s="973"/>
      <c r="LTZ130" s="973"/>
      <c r="LUA130" s="973"/>
      <c r="LUB130" s="973"/>
      <c r="LUC130" s="973"/>
      <c r="LUD130" s="973"/>
      <c r="LUE130" s="973"/>
      <c r="LUF130" s="973"/>
      <c r="LUG130" s="973"/>
      <c r="LUH130" s="973"/>
      <c r="LUI130" s="973"/>
      <c r="LUJ130" s="973"/>
      <c r="LUK130" s="973"/>
      <c r="LUL130" s="973"/>
      <c r="LUM130" s="973"/>
      <c r="LUN130" s="973"/>
      <c r="LUO130" s="973"/>
      <c r="LUP130" s="973"/>
      <c r="LUQ130" s="973"/>
      <c r="LUR130" s="973"/>
      <c r="LUS130" s="973"/>
      <c r="LUT130" s="973"/>
      <c r="LUU130" s="973"/>
      <c r="LUV130" s="973"/>
      <c r="LUW130" s="973"/>
      <c r="LUX130" s="973"/>
      <c r="LUY130" s="973"/>
      <c r="LUZ130" s="973"/>
      <c r="LVA130" s="973"/>
      <c r="LVB130" s="973"/>
      <c r="LVC130" s="973"/>
      <c r="LVD130" s="973"/>
      <c r="LVE130" s="973"/>
      <c r="LVF130" s="973"/>
      <c r="LVG130" s="973"/>
      <c r="LVH130" s="973"/>
      <c r="LVI130" s="973"/>
      <c r="LVJ130" s="973"/>
      <c r="LVK130" s="973"/>
      <c r="LVL130" s="973"/>
      <c r="LVM130" s="973"/>
      <c r="LVN130" s="973"/>
      <c r="LVO130" s="973"/>
      <c r="LVP130" s="973"/>
      <c r="LVQ130" s="973"/>
      <c r="LVR130" s="973"/>
      <c r="LVS130" s="973"/>
      <c r="LVT130" s="973"/>
      <c r="LVU130" s="973"/>
      <c r="LVV130" s="973"/>
      <c r="LVW130" s="973"/>
      <c r="LVX130" s="973"/>
      <c r="LVY130" s="973"/>
      <c r="LVZ130" s="973"/>
      <c r="LWA130" s="973"/>
      <c r="LWB130" s="973"/>
      <c r="LWC130" s="973"/>
      <c r="LWD130" s="973"/>
      <c r="LWE130" s="973"/>
      <c r="LWF130" s="973"/>
      <c r="LWG130" s="973"/>
      <c r="LWH130" s="973"/>
      <c r="LWI130" s="973"/>
      <c r="LWJ130" s="973"/>
      <c r="LWK130" s="973"/>
      <c r="LWL130" s="973"/>
      <c r="LWM130" s="973"/>
      <c r="LWN130" s="973"/>
      <c r="LWO130" s="973"/>
      <c r="LWP130" s="973"/>
      <c r="LWQ130" s="973"/>
      <c r="LWR130" s="973"/>
      <c r="LWS130" s="973"/>
      <c r="LWT130" s="973"/>
      <c r="LWU130" s="973"/>
      <c r="LWV130" s="973"/>
      <c r="LWW130" s="973"/>
      <c r="LWX130" s="973"/>
      <c r="LWY130" s="973"/>
      <c r="LWZ130" s="973"/>
      <c r="LXA130" s="973"/>
      <c r="LXB130" s="973"/>
      <c r="LXC130" s="973"/>
      <c r="LXD130" s="973"/>
      <c r="LXE130" s="973"/>
      <c r="LXF130" s="973"/>
      <c r="LXG130" s="973"/>
      <c r="LXH130" s="973"/>
      <c r="LXI130" s="973"/>
      <c r="LXJ130" s="973"/>
      <c r="LXK130" s="973"/>
      <c r="LXL130" s="973"/>
      <c r="LXM130" s="973"/>
      <c r="LXN130" s="973"/>
      <c r="LXO130" s="973"/>
      <c r="LXP130" s="973"/>
      <c r="LXQ130" s="973"/>
      <c r="LXR130" s="973"/>
      <c r="LXS130" s="973"/>
      <c r="LXT130" s="973"/>
      <c r="LXU130" s="973"/>
      <c r="LXV130" s="973"/>
      <c r="LXW130" s="973"/>
      <c r="LXX130" s="973"/>
      <c r="LXY130" s="973"/>
      <c r="LXZ130" s="973"/>
      <c r="LYA130" s="973"/>
      <c r="LYB130" s="973"/>
      <c r="LYC130" s="973"/>
      <c r="LYD130" s="973"/>
      <c r="LYE130" s="973"/>
      <c r="LYF130" s="973"/>
      <c r="LYG130" s="973"/>
      <c r="LYH130" s="973"/>
      <c r="LYI130" s="973"/>
      <c r="LYJ130" s="973"/>
      <c r="LYK130" s="973"/>
      <c r="LYL130" s="973"/>
      <c r="LYM130" s="973"/>
      <c r="LYN130" s="973"/>
      <c r="LYO130" s="973"/>
      <c r="LYP130" s="973"/>
      <c r="LYQ130" s="973"/>
      <c r="LYR130" s="973"/>
      <c r="LYS130" s="973"/>
      <c r="LYT130" s="973"/>
      <c r="LYU130" s="973"/>
      <c r="LYV130" s="973"/>
      <c r="LYW130" s="973"/>
      <c r="LYX130" s="973"/>
      <c r="LYY130" s="973"/>
      <c r="LYZ130" s="973"/>
      <c r="LZA130" s="973"/>
      <c r="LZB130" s="973"/>
      <c r="LZC130" s="973"/>
      <c r="LZD130" s="973"/>
      <c r="LZE130" s="973"/>
      <c r="LZF130" s="973"/>
      <c r="LZG130" s="973"/>
      <c r="LZH130" s="973"/>
      <c r="LZI130" s="973"/>
      <c r="LZJ130" s="973"/>
      <c r="LZK130" s="973"/>
      <c r="LZL130" s="973"/>
      <c r="LZM130" s="973"/>
      <c r="LZN130" s="973"/>
      <c r="LZO130" s="973"/>
      <c r="LZP130" s="973"/>
      <c r="LZQ130" s="973"/>
      <c r="LZR130" s="973"/>
      <c r="LZS130" s="973"/>
      <c r="LZT130" s="973"/>
      <c r="LZU130" s="973"/>
      <c r="LZV130" s="973"/>
      <c r="LZW130" s="973"/>
      <c r="LZX130" s="973"/>
      <c r="LZY130" s="973"/>
      <c r="LZZ130" s="973"/>
      <c r="MAA130" s="973"/>
      <c r="MAB130" s="973"/>
      <c r="MAC130" s="973"/>
      <c r="MAD130" s="973"/>
      <c r="MAE130" s="973"/>
      <c r="MAF130" s="973"/>
      <c r="MAG130" s="973"/>
      <c r="MAH130" s="973"/>
      <c r="MAI130" s="973"/>
      <c r="MAJ130" s="973"/>
      <c r="MAK130" s="973"/>
      <c r="MAL130" s="973"/>
      <c r="MAM130" s="973"/>
      <c r="MAN130" s="973"/>
      <c r="MAO130" s="973"/>
      <c r="MAP130" s="973"/>
      <c r="MAQ130" s="973"/>
      <c r="MAR130" s="973"/>
      <c r="MAS130" s="973"/>
      <c r="MAT130" s="973"/>
      <c r="MAU130" s="973"/>
      <c r="MAV130" s="973"/>
      <c r="MAW130" s="973"/>
      <c r="MAX130" s="973"/>
      <c r="MAY130" s="973"/>
      <c r="MAZ130" s="973"/>
      <c r="MBA130" s="973"/>
      <c r="MBB130" s="973"/>
      <c r="MBC130" s="973"/>
      <c r="MBD130" s="973"/>
      <c r="MBE130" s="973"/>
      <c r="MBF130" s="973"/>
      <c r="MBG130" s="973"/>
      <c r="MBH130" s="973"/>
      <c r="MBI130" s="973"/>
      <c r="MBJ130" s="973"/>
      <c r="MBK130" s="973"/>
      <c r="MBL130" s="973"/>
      <c r="MBM130" s="973"/>
      <c r="MBN130" s="973"/>
      <c r="MBO130" s="973"/>
      <c r="MBP130" s="973"/>
      <c r="MBQ130" s="973"/>
      <c r="MBR130" s="973"/>
      <c r="MBS130" s="973"/>
      <c r="MBT130" s="973"/>
      <c r="MBU130" s="973"/>
      <c r="MBV130" s="973"/>
      <c r="MBW130" s="973"/>
      <c r="MBX130" s="973"/>
      <c r="MBY130" s="973"/>
      <c r="MBZ130" s="973"/>
      <c r="MCA130" s="973"/>
      <c r="MCB130" s="973"/>
      <c r="MCC130" s="973"/>
      <c r="MCD130" s="973"/>
      <c r="MCE130" s="973"/>
      <c r="MCF130" s="973"/>
      <c r="MCG130" s="973"/>
      <c r="MCH130" s="973"/>
      <c r="MCI130" s="973"/>
      <c r="MCJ130" s="973"/>
      <c r="MCK130" s="973"/>
      <c r="MCL130" s="973"/>
      <c r="MCM130" s="973"/>
      <c r="MCN130" s="973"/>
      <c r="MCO130" s="973"/>
      <c r="MCP130" s="973"/>
      <c r="MCQ130" s="973"/>
      <c r="MCR130" s="973"/>
      <c r="MCS130" s="973"/>
      <c r="MCT130" s="973"/>
      <c r="MCU130" s="973"/>
      <c r="MCV130" s="973"/>
      <c r="MCW130" s="973"/>
      <c r="MCX130" s="973"/>
      <c r="MCY130" s="973"/>
      <c r="MCZ130" s="973"/>
      <c r="MDA130" s="973"/>
      <c r="MDB130" s="973"/>
      <c r="MDC130" s="973"/>
      <c r="MDD130" s="973"/>
      <c r="MDE130" s="973"/>
      <c r="MDF130" s="973"/>
      <c r="MDG130" s="973"/>
      <c r="MDH130" s="973"/>
      <c r="MDI130" s="973"/>
      <c r="MDJ130" s="973"/>
      <c r="MDK130" s="973"/>
      <c r="MDL130" s="973"/>
      <c r="MDM130" s="973"/>
      <c r="MDN130" s="973"/>
      <c r="MDO130" s="973"/>
      <c r="MDP130" s="973"/>
      <c r="MDQ130" s="973"/>
      <c r="MDR130" s="973"/>
      <c r="MDS130" s="973"/>
      <c r="MDT130" s="973"/>
      <c r="MDU130" s="973"/>
      <c r="MDV130" s="973"/>
      <c r="MDW130" s="973"/>
      <c r="MDX130" s="973"/>
      <c r="MDY130" s="973"/>
      <c r="MDZ130" s="973"/>
      <c r="MEA130" s="973"/>
      <c r="MEB130" s="973"/>
      <c r="MEC130" s="973"/>
      <c r="MED130" s="973"/>
      <c r="MEE130" s="973"/>
      <c r="MEF130" s="973"/>
      <c r="MEG130" s="973"/>
      <c r="MEH130" s="973"/>
      <c r="MEI130" s="973"/>
      <c r="MEJ130" s="973"/>
      <c r="MEK130" s="973"/>
      <c r="MEL130" s="973"/>
      <c r="MEM130" s="973"/>
      <c r="MEN130" s="973"/>
      <c r="MEO130" s="973"/>
      <c r="MEP130" s="973"/>
      <c r="MEQ130" s="973"/>
      <c r="MER130" s="973"/>
      <c r="MES130" s="973"/>
      <c r="MET130" s="973"/>
      <c r="MEU130" s="973"/>
      <c r="MEV130" s="973"/>
      <c r="MEW130" s="973"/>
      <c r="MEX130" s="973"/>
      <c r="MEY130" s="973"/>
      <c r="MEZ130" s="973"/>
      <c r="MFA130" s="973"/>
      <c r="MFB130" s="973"/>
      <c r="MFC130" s="973"/>
      <c r="MFD130" s="973"/>
      <c r="MFE130" s="973"/>
      <c r="MFF130" s="973"/>
      <c r="MFG130" s="973"/>
      <c r="MFH130" s="973"/>
      <c r="MFI130" s="973"/>
      <c r="MFJ130" s="973"/>
      <c r="MFK130" s="973"/>
      <c r="MFL130" s="973"/>
      <c r="MFM130" s="973"/>
      <c r="MFN130" s="973"/>
      <c r="MFO130" s="973"/>
      <c r="MFP130" s="973"/>
      <c r="MFQ130" s="973"/>
      <c r="MFR130" s="973"/>
      <c r="MFS130" s="973"/>
      <c r="MFT130" s="973"/>
      <c r="MFU130" s="973"/>
      <c r="MFV130" s="973"/>
      <c r="MFW130" s="973"/>
      <c r="MFX130" s="973"/>
      <c r="MFY130" s="973"/>
      <c r="MFZ130" s="973"/>
      <c r="MGA130" s="973"/>
      <c r="MGB130" s="973"/>
      <c r="MGC130" s="973"/>
      <c r="MGD130" s="973"/>
      <c r="MGE130" s="973"/>
      <c r="MGF130" s="973"/>
      <c r="MGG130" s="973"/>
      <c r="MGH130" s="973"/>
      <c r="MGI130" s="973"/>
      <c r="MGJ130" s="973"/>
      <c r="MGK130" s="973"/>
      <c r="MGL130" s="973"/>
      <c r="MGM130" s="973"/>
      <c r="MGN130" s="973"/>
      <c r="MGO130" s="973"/>
      <c r="MGP130" s="973"/>
      <c r="MGQ130" s="973"/>
      <c r="MGR130" s="973"/>
      <c r="MGS130" s="973"/>
      <c r="MGT130" s="973"/>
      <c r="MGU130" s="973"/>
      <c r="MGV130" s="973"/>
      <c r="MGW130" s="973"/>
      <c r="MGX130" s="973"/>
      <c r="MGY130" s="973"/>
      <c r="MGZ130" s="973"/>
      <c r="MHA130" s="973"/>
      <c r="MHB130" s="973"/>
      <c r="MHC130" s="973"/>
      <c r="MHD130" s="973"/>
      <c r="MHE130" s="973"/>
      <c r="MHF130" s="973"/>
      <c r="MHG130" s="973"/>
      <c r="MHH130" s="973"/>
      <c r="MHI130" s="973"/>
      <c r="MHJ130" s="973"/>
      <c r="MHK130" s="973"/>
      <c r="MHL130" s="973"/>
      <c r="MHM130" s="973"/>
      <c r="MHN130" s="973"/>
      <c r="MHO130" s="973"/>
      <c r="MHP130" s="973"/>
      <c r="MHQ130" s="973"/>
      <c r="MHR130" s="973"/>
      <c r="MHS130" s="973"/>
      <c r="MHT130" s="973"/>
      <c r="MHU130" s="973"/>
      <c r="MHV130" s="973"/>
      <c r="MHW130" s="973"/>
      <c r="MHX130" s="973"/>
      <c r="MHY130" s="973"/>
      <c r="MHZ130" s="973"/>
      <c r="MIA130" s="973"/>
      <c r="MIB130" s="973"/>
      <c r="MIC130" s="973"/>
      <c r="MID130" s="973"/>
      <c r="MIE130" s="973"/>
      <c r="MIF130" s="973"/>
      <c r="MIG130" s="973"/>
      <c r="MIH130" s="973"/>
      <c r="MII130" s="973"/>
      <c r="MIJ130" s="973"/>
      <c r="MIK130" s="973"/>
      <c r="MIL130" s="973"/>
      <c r="MIM130" s="973"/>
      <c r="MIN130" s="973"/>
      <c r="MIO130" s="973"/>
      <c r="MIP130" s="973"/>
      <c r="MIQ130" s="973"/>
      <c r="MIR130" s="973"/>
      <c r="MIS130" s="973"/>
      <c r="MIT130" s="973"/>
      <c r="MIU130" s="973"/>
      <c r="MIV130" s="973"/>
      <c r="MIW130" s="973"/>
      <c r="MIX130" s="973"/>
      <c r="MIY130" s="973"/>
      <c r="MIZ130" s="973"/>
      <c r="MJA130" s="973"/>
      <c r="MJB130" s="973"/>
      <c r="MJC130" s="973"/>
      <c r="MJD130" s="973"/>
      <c r="MJE130" s="973"/>
      <c r="MJF130" s="973"/>
      <c r="MJG130" s="973"/>
      <c r="MJH130" s="973"/>
      <c r="MJI130" s="973"/>
      <c r="MJJ130" s="973"/>
      <c r="MJK130" s="973"/>
      <c r="MJL130" s="973"/>
      <c r="MJM130" s="973"/>
      <c r="MJN130" s="973"/>
      <c r="MJO130" s="973"/>
      <c r="MJP130" s="973"/>
      <c r="MJQ130" s="973"/>
      <c r="MJR130" s="973"/>
      <c r="MJS130" s="973"/>
      <c r="MJT130" s="973"/>
      <c r="MJU130" s="973"/>
      <c r="MJV130" s="973"/>
      <c r="MJW130" s="973"/>
      <c r="MJX130" s="973"/>
      <c r="MJY130" s="973"/>
      <c r="MJZ130" s="973"/>
      <c r="MKA130" s="973"/>
      <c r="MKB130" s="973"/>
      <c r="MKC130" s="973"/>
      <c r="MKD130" s="973"/>
      <c r="MKE130" s="973"/>
      <c r="MKF130" s="973"/>
      <c r="MKG130" s="973"/>
      <c r="MKH130" s="973"/>
      <c r="MKI130" s="973"/>
      <c r="MKJ130" s="973"/>
      <c r="MKK130" s="973"/>
      <c r="MKL130" s="973"/>
      <c r="MKM130" s="973"/>
      <c r="MKN130" s="973"/>
      <c r="MKO130" s="973"/>
      <c r="MKP130" s="973"/>
      <c r="MKQ130" s="973"/>
      <c r="MKR130" s="973"/>
      <c r="MKS130" s="973"/>
      <c r="MKT130" s="973"/>
      <c r="MKU130" s="973"/>
      <c r="MKV130" s="973"/>
      <c r="MKW130" s="973"/>
      <c r="MKX130" s="973"/>
      <c r="MKY130" s="973"/>
      <c r="MKZ130" s="973"/>
      <c r="MLA130" s="973"/>
      <c r="MLB130" s="973"/>
      <c r="MLC130" s="973"/>
      <c r="MLD130" s="973"/>
      <c r="MLE130" s="973"/>
      <c r="MLF130" s="973"/>
      <c r="MLG130" s="973"/>
      <c r="MLH130" s="973"/>
      <c r="MLI130" s="973"/>
      <c r="MLJ130" s="973"/>
      <c r="MLK130" s="973"/>
      <c r="MLL130" s="973"/>
      <c r="MLM130" s="973"/>
      <c r="MLN130" s="973"/>
      <c r="MLO130" s="973"/>
      <c r="MLP130" s="973"/>
      <c r="MLQ130" s="973"/>
      <c r="MLR130" s="973"/>
      <c r="MLS130" s="973"/>
      <c r="MLT130" s="973"/>
      <c r="MLU130" s="973"/>
      <c r="MLV130" s="973"/>
      <c r="MLW130" s="973"/>
      <c r="MLX130" s="973"/>
      <c r="MLY130" s="973"/>
      <c r="MLZ130" s="973"/>
      <c r="MMA130" s="973"/>
      <c r="MMB130" s="973"/>
      <c r="MMC130" s="973"/>
      <c r="MMD130" s="973"/>
      <c r="MME130" s="973"/>
      <c r="MMF130" s="973"/>
      <c r="MMG130" s="973"/>
      <c r="MMH130" s="973"/>
      <c r="MMI130" s="973"/>
      <c r="MMJ130" s="973"/>
      <c r="MMK130" s="973"/>
      <c r="MML130" s="973"/>
      <c r="MMM130" s="973"/>
      <c r="MMN130" s="973"/>
      <c r="MMO130" s="973"/>
      <c r="MMP130" s="973"/>
      <c r="MMQ130" s="973"/>
      <c r="MMR130" s="973"/>
      <c r="MMS130" s="973"/>
      <c r="MMT130" s="973"/>
      <c r="MMU130" s="973"/>
      <c r="MMV130" s="973"/>
      <c r="MMW130" s="973"/>
      <c r="MMX130" s="973"/>
      <c r="MMY130" s="973"/>
      <c r="MMZ130" s="973"/>
      <c r="MNA130" s="973"/>
      <c r="MNB130" s="973"/>
      <c r="MNC130" s="973"/>
      <c r="MND130" s="973"/>
      <c r="MNE130" s="973"/>
      <c r="MNF130" s="973"/>
      <c r="MNG130" s="973"/>
      <c r="MNH130" s="973"/>
      <c r="MNI130" s="973"/>
      <c r="MNJ130" s="973"/>
      <c r="MNK130" s="973"/>
      <c r="MNL130" s="973"/>
      <c r="MNM130" s="973"/>
      <c r="MNN130" s="973"/>
      <c r="MNO130" s="973"/>
      <c r="MNP130" s="973"/>
      <c r="MNQ130" s="973"/>
      <c r="MNR130" s="973"/>
      <c r="MNS130" s="973"/>
      <c r="MNT130" s="973"/>
      <c r="MNU130" s="973"/>
      <c r="MNV130" s="973"/>
      <c r="MNW130" s="973"/>
      <c r="MNX130" s="973"/>
      <c r="MNY130" s="973"/>
      <c r="MNZ130" s="973"/>
      <c r="MOA130" s="973"/>
      <c r="MOB130" s="973"/>
      <c r="MOC130" s="973"/>
      <c r="MOD130" s="973"/>
      <c r="MOE130" s="973"/>
      <c r="MOF130" s="973"/>
      <c r="MOG130" s="973"/>
      <c r="MOH130" s="973"/>
      <c r="MOI130" s="973"/>
      <c r="MOJ130" s="973"/>
      <c r="MOK130" s="973"/>
      <c r="MOL130" s="973"/>
      <c r="MOM130" s="973"/>
      <c r="MON130" s="973"/>
      <c r="MOO130" s="973"/>
      <c r="MOP130" s="973"/>
      <c r="MOQ130" s="973"/>
      <c r="MOR130" s="973"/>
      <c r="MOS130" s="973"/>
      <c r="MOT130" s="973"/>
      <c r="MOU130" s="973"/>
      <c r="MOV130" s="973"/>
      <c r="MOW130" s="973"/>
      <c r="MOX130" s="973"/>
      <c r="MOY130" s="973"/>
      <c r="MOZ130" s="973"/>
      <c r="MPA130" s="973"/>
      <c r="MPB130" s="973"/>
      <c r="MPC130" s="973"/>
      <c r="MPD130" s="973"/>
      <c r="MPE130" s="973"/>
      <c r="MPF130" s="973"/>
      <c r="MPG130" s="973"/>
      <c r="MPH130" s="973"/>
      <c r="MPI130" s="973"/>
      <c r="MPJ130" s="973"/>
      <c r="MPK130" s="973"/>
      <c r="MPL130" s="973"/>
      <c r="MPM130" s="973"/>
      <c r="MPN130" s="973"/>
      <c r="MPO130" s="973"/>
      <c r="MPP130" s="973"/>
      <c r="MPQ130" s="973"/>
      <c r="MPR130" s="973"/>
      <c r="MPS130" s="973"/>
      <c r="MPT130" s="973"/>
      <c r="MPU130" s="973"/>
      <c r="MPV130" s="973"/>
      <c r="MPW130" s="973"/>
      <c r="MPX130" s="973"/>
      <c r="MPY130" s="973"/>
      <c r="MPZ130" s="973"/>
      <c r="MQA130" s="973"/>
      <c r="MQB130" s="973"/>
      <c r="MQC130" s="973"/>
      <c r="MQD130" s="973"/>
      <c r="MQE130" s="973"/>
      <c r="MQF130" s="973"/>
      <c r="MQG130" s="973"/>
      <c r="MQH130" s="973"/>
      <c r="MQI130" s="973"/>
      <c r="MQJ130" s="973"/>
      <c r="MQK130" s="973"/>
      <c r="MQL130" s="973"/>
      <c r="MQM130" s="973"/>
      <c r="MQN130" s="973"/>
      <c r="MQO130" s="973"/>
      <c r="MQP130" s="973"/>
      <c r="MQQ130" s="973"/>
      <c r="MQR130" s="973"/>
      <c r="MQS130" s="973"/>
      <c r="MQT130" s="973"/>
      <c r="MQU130" s="973"/>
      <c r="MQV130" s="973"/>
      <c r="MQW130" s="973"/>
      <c r="MQX130" s="973"/>
      <c r="MQY130" s="973"/>
      <c r="MQZ130" s="973"/>
      <c r="MRA130" s="973"/>
      <c r="MRB130" s="973"/>
      <c r="MRC130" s="973"/>
      <c r="MRD130" s="973"/>
      <c r="MRE130" s="973"/>
      <c r="MRF130" s="973"/>
      <c r="MRG130" s="973"/>
      <c r="MRH130" s="973"/>
      <c r="MRI130" s="973"/>
      <c r="MRJ130" s="973"/>
      <c r="MRK130" s="973"/>
      <c r="MRL130" s="973"/>
      <c r="MRM130" s="973"/>
      <c r="MRN130" s="973"/>
      <c r="MRO130" s="973"/>
      <c r="MRP130" s="973"/>
      <c r="MRQ130" s="973"/>
      <c r="MRR130" s="973"/>
      <c r="MRS130" s="973"/>
      <c r="MRT130" s="973"/>
      <c r="MRU130" s="973"/>
      <c r="MRV130" s="973"/>
      <c r="MRW130" s="973"/>
      <c r="MRX130" s="973"/>
      <c r="MRY130" s="973"/>
      <c r="MRZ130" s="973"/>
      <c r="MSA130" s="973"/>
      <c r="MSB130" s="973"/>
      <c r="MSC130" s="973"/>
      <c r="MSD130" s="973"/>
      <c r="MSE130" s="973"/>
      <c r="MSF130" s="973"/>
      <c r="MSG130" s="973"/>
      <c r="MSH130" s="973"/>
      <c r="MSI130" s="973"/>
      <c r="MSJ130" s="973"/>
      <c r="MSK130" s="973"/>
      <c r="MSL130" s="973"/>
      <c r="MSM130" s="973"/>
      <c r="MSN130" s="973"/>
      <c r="MSO130" s="973"/>
      <c r="MSP130" s="973"/>
      <c r="MSQ130" s="973"/>
      <c r="MSR130" s="973"/>
      <c r="MSS130" s="973"/>
      <c r="MST130" s="973"/>
      <c r="MSU130" s="973"/>
      <c r="MSV130" s="973"/>
      <c r="MSW130" s="973"/>
      <c r="MSX130" s="973"/>
      <c r="MSY130" s="973"/>
      <c r="MSZ130" s="973"/>
      <c r="MTA130" s="973"/>
      <c r="MTB130" s="973"/>
      <c r="MTC130" s="973"/>
      <c r="MTD130" s="973"/>
      <c r="MTE130" s="973"/>
      <c r="MTF130" s="973"/>
      <c r="MTG130" s="973"/>
      <c r="MTH130" s="973"/>
      <c r="MTI130" s="973"/>
      <c r="MTJ130" s="973"/>
      <c r="MTK130" s="973"/>
      <c r="MTL130" s="973"/>
      <c r="MTM130" s="973"/>
      <c r="MTN130" s="973"/>
      <c r="MTO130" s="973"/>
      <c r="MTP130" s="973"/>
      <c r="MTQ130" s="973"/>
      <c r="MTR130" s="973"/>
      <c r="MTS130" s="973"/>
      <c r="MTT130" s="973"/>
      <c r="MTU130" s="973"/>
      <c r="MTV130" s="973"/>
      <c r="MTW130" s="973"/>
      <c r="MTX130" s="973"/>
      <c r="MTY130" s="973"/>
      <c r="MTZ130" s="973"/>
      <c r="MUA130" s="973"/>
      <c r="MUB130" s="973"/>
      <c r="MUC130" s="973"/>
      <c r="MUD130" s="973"/>
      <c r="MUE130" s="973"/>
      <c r="MUF130" s="973"/>
      <c r="MUG130" s="973"/>
      <c r="MUH130" s="973"/>
      <c r="MUI130" s="973"/>
      <c r="MUJ130" s="973"/>
      <c r="MUK130" s="973"/>
      <c r="MUL130" s="973"/>
      <c r="MUM130" s="973"/>
      <c r="MUN130" s="973"/>
      <c r="MUO130" s="973"/>
      <c r="MUP130" s="973"/>
      <c r="MUQ130" s="973"/>
      <c r="MUR130" s="973"/>
      <c r="MUS130" s="973"/>
      <c r="MUT130" s="973"/>
      <c r="MUU130" s="973"/>
      <c r="MUV130" s="973"/>
      <c r="MUW130" s="973"/>
      <c r="MUX130" s="973"/>
      <c r="MUY130" s="973"/>
      <c r="MUZ130" s="973"/>
      <c r="MVA130" s="973"/>
      <c r="MVB130" s="973"/>
      <c r="MVC130" s="973"/>
      <c r="MVD130" s="973"/>
      <c r="MVE130" s="973"/>
      <c r="MVF130" s="973"/>
      <c r="MVG130" s="973"/>
      <c r="MVH130" s="973"/>
      <c r="MVI130" s="973"/>
      <c r="MVJ130" s="973"/>
      <c r="MVK130" s="973"/>
      <c r="MVL130" s="973"/>
      <c r="MVM130" s="973"/>
      <c r="MVN130" s="973"/>
      <c r="MVO130" s="973"/>
      <c r="MVP130" s="973"/>
      <c r="MVQ130" s="973"/>
      <c r="MVR130" s="973"/>
      <c r="MVS130" s="973"/>
      <c r="MVT130" s="973"/>
      <c r="MVU130" s="973"/>
      <c r="MVV130" s="973"/>
      <c r="MVW130" s="973"/>
      <c r="MVX130" s="973"/>
      <c r="MVY130" s="973"/>
      <c r="MVZ130" s="973"/>
      <c r="MWA130" s="973"/>
      <c r="MWB130" s="973"/>
      <c r="MWC130" s="973"/>
      <c r="MWD130" s="973"/>
      <c r="MWE130" s="973"/>
      <c r="MWF130" s="973"/>
      <c r="MWG130" s="973"/>
      <c r="MWH130" s="973"/>
      <c r="MWI130" s="973"/>
      <c r="MWJ130" s="973"/>
      <c r="MWK130" s="973"/>
      <c r="MWL130" s="973"/>
      <c r="MWM130" s="973"/>
      <c r="MWN130" s="973"/>
      <c r="MWO130" s="973"/>
      <c r="MWP130" s="973"/>
      <c r="MWQ130" s="973"/>
      <c r="MWR130" s="973"/>
      <c r="MWS130" s="973"/>
      <c r="MWT130" s="973"/>
      <c r="MWU130" s="973"/>
      <c r="MWV130" s="973"/>
      <c r="MWW130" s="973"/>
      <c r="MWX130" s="973"/>
      <c r="MWY130" s="973"/>
      <c r="MWZ130" s="973"/>
      <c r="MXA130" s="973"/>
      <c r="MXB130" s="973"/>
      <c r="MXC130" s="973"/>
      <c r="MXD130" s="973"/>
      <c r="MXE130" s="973"/>
      <c r="MXF130" s="973"/>
      <c r="MXG130" s="973"/>
      <c r="MXH130" s="973"/>
      <c r="MXI130" s="973"/>
      <c r="MXJ130" s="973"/>
      <c r="MXK130" s="973"/>
      <c r="MXL130" s="973"/>
      <c r="MXM130" s="973"/>
      <c r="MXN130" s="973"/>
      <c r="MXO130" s="973"/>
      <c r="MXP130" s="973"/>
      <c r="MXQ130" s="973"/>
      <c r="MXR130" s="973"/>
      <c r="MXS130" s="973"/>
      <c r="MXT130" s="973"/>
      <c r="MXU130" s="973"/>
      <c r="MXV130" s="973"/>
      <c r="MXW130" s="973"/>
      <c r="MXX130" s="973"/>
      <c r="MXY130" s="973"/>
      <c r="MXZ130" s="973"/>
      <c r="MYA130" s="973"/>
      <c r="MYB130" s="973"/>
      <c r="MYC130" s="973"/>
      <c r="MYD130" s="973"/>
      <c r="MYE130" s="973"/>
      <c r="MYF130" s="973"/>
      <c r="MYG130" s="973"/>
      <c r="MYH130" s="973"/>
      <c r="MYI130" s="973"/>
      <c r="MYJ130" s="973"/>
      <c r="MYK130" s="973"/>
      <c r="MYL130" s="973"/>
      <c r="MYM130" s="973"/>
      <c r="MYN130" s="973"/>
      <c r="MYO130" s="973"/>
      <c r="MYP130" s="973"/>
      <c r="MYQ130" s="973"/>
      <c r="MYR130" s="973"/>
      <c r="MYS130" s="973"/>
      <c r="MYT130" s="973"/>
      <c r="MYU130" s="973"/>
      <c r="MYV130" s="973"/>
      <c r="MYW130" s="973"/>
      <c r="MYX130" s="973"/>
      <c r="MYY130" s="973"/>
      <c r="MYZ130" s="973"/>
      <c r="MZA130" s="973"/>
      <c r="MZB130" s="973"/>
      <c r="MZC130" s="973"/>
      <c r="MZD130" s="973"/>
      <c r="MZE130" s="973"/>
      <c r="MZF130" s="973"/>
      <c r="MZG130" s="973"/>
      <c r="MZH130" s="973"/>
      <c r="MZI130" s="973"/>
      <c r="MZJ130" s="973"/>
      <c r="MZK130" s="973"/>
      <c r="MZL130" s="973"/>
      <c r="MZM130" s="973"/>
      <c r="MZN130" s="973"/>
      <c r="MZO130" s="973"/>
      <c r="MZP130" s="973"/>
      <c r="MZQ130" s="973"/>
      <c r="MZR130" s="973"/>
      <c r="MZS130" s="973"/>
      <c r="MZT130" s="973"/>
      <c r="MZU130" s="973"/>
      <c r="MZV130" s="973"/>
      <c r="MZW130" s="973"/>
      <c r="MZX130" s="973"/>
      <c r="MZY130" s="973"/>
      <c r="MZZ130" s="973"/>
      <c r="NAA130" s="973"/>
      <c r="NAB130" s="973"/>
      <c r="NAC130" s="973"/>
      <c r="NAD130" s="973"/>
      <c r="NAE130" s="973"/>
      <c r="NAF130" s="973"/>
      <c r="NAG130" s="973"/>
      <c r="NAH130" s="973"/>
      <c r="NAI130" s="973"/>
      <c r="NAJ130" s="973"/>
      <c r="NAK130" s="973"/>
      <c r="NAL130" s="973"/>
      <c r="NAM130" s="973"/>
      <c r="NAN130" s="973"/>
      <c r="NAO130" s="973"/>
      <c r="NAP130" s="973"/>
      <c r="NAQ130" s="973"/>
      <c r="NAR130" s="973"/>
      <c r="NAS130" s="973"/>
      <c r="NAT130" s="973"/>
      <c r="NAU130" s="973"/>
      <c r="NAV130" s="973"/>
      <c r="NAW130" s="973"/>
      <c r="NAX130" s="973"/>
      <c r="NAY130" s="973"/>
      <c r="NAZ130" s="973"/>
      <c r="NBA130" s="973"/>
      <c r="NBB130" s="973"/>
      <c r="NBC130" s="973"/>
      <c r="NBD130" s="973"/>
      <c r="NBE130" s="973"/>
      <c r="NBF130" s="973"/>
      <c r="NBG130" s="973"/>
      <c r="NBH130" s="973"/>
      <c r="NBI130" s="973"/>
      <c r="NBJ130" s="973"/>
      <c r="NBK130" s="973"/>
      <c r="NBL130" s="973"/>
      <c r="NBM130" s="973"/>
      <c r="NBN130" s="973"/>
      <c r="NBO130" s="973"/>
      <c r="NBP130" s="973"/>
      <c r="NBQ130" s="973"/>
      <c r="NBR130" s="973"/>
      <c r="NBS130" s="973"/>
      <c r="NBT130" s="973"/>
      <c r="NBU130" s="973"/>
      <c r="NBV130" s="973"/>
      <c r="NBW130" s="973"/>
      <c r="NBX130" s="973"/>
      <c r="NBY130" s="973"/>
      <c r="NBZ130" s="973"/>
      <c r="NCA130" s="973"/>
      <c r="NCB130" s="973"/>
      <c r="NCC130" s="973"/>
      <c r="NCD130" s="973"/>
      <c r="NCE130" s="973"/>
      <c r="NCF130" s="973"/>
      <c r="NCG130" s="973"/>
      <c r="NCH130" s="973"/>
      <c r="NCI130" s="973"/>
      <c r="NCJ130" s="973"/>
      <c r="NCK130" s="973"/>
      <c r="NCL130" s="973"/>
      <c r="NCM130" s="973"/>
      <c r="NCN130" s="973"/>
      <c r="NCO130" s="973"/>
      <c r="NCP130" s="973"/>
      <c r="NCQ130" s="973"/>
      <c r="NCR130" s="973"/>
      <c r="NCS130" s="973"/>
      <c r="NCT130" s="973"/>
      <c r="NCU130" s="973"/>
      <c r="NCV130" s="973"/>
      <c r="NCW130" s="973"/>
      <c r="NCX130" s="973"/>
      <c r="NCY130" s="973"/>
      <c r="NCZ130" s="973"/>
      <c r="NDA130" s="973"/>
      <c r="NDB130" s="973"/>
      <c r="NDC130" s="973"/>
      <c r="NDD130" s="973"/>
      <c r="NDE130" s="973"/>
      <c r="NDF130" s="973"/>
      <c r="NDG130" s="973"/>
      <c r="NDH130" s="973"/>
      <c r="NDI130" s="973"/>
      <c r="NDJ130" s="973"/>
      <c r="NDK130" s="973"/>
      <c r="NDL130" s="973"/>
      <c r="NDM130" s="973"/>
      <c r="NDN130" s="973"/>
      <c r="NDO130" s="973"/>
      <c r="NDP130" s="973"/>
      <c r="NDQ130" s="973"/>
      <c r="NDR130" s="973"/>
      <c r="NDS130" s="973"/>
      <c r="NDT130" s="973"/>
      <c r="NDU130" s="973"/>
      <c r="NDV130" s="973"/>
      <c r="NDW130" s="973"/>
      <c r="NDX130" s="973"/>
      <c r="NDY130" s="973"/>
      <c r="NDZ130" s="973"/>
      <c r="NEA130" s="973"/>
      <c r="NEB130" s="973"/>
      <c r="NEC130" s="973"/>
      <c r="NED130" s="973"/>
      <c r="NEE130" s="973"/>
      <c r="NEF130" s="973"/>
      <c r="NEG130" s="973"/>
      <c r="NEH130" s="973"/>
      <c r="NEI130" s="973"/>
      <c r="NEJ130" s="973"/>
      <c r="NEK130" s="973"/>
      <c r="NEL130" s="973"/>
      <c r="NEM130" s="973"/>
      <c r="NEN130" s="973"/>
      <c r="NEO130" s="973"/>
      <c r="NEP130" s="973"/>
      <c r="NEQ130" s="973"/>
      <c r="NER130" s="973"/>
      <c r="NES130" s="973"/>
      <c r="NET130" s="973"/>
      <c r="NEU130" s="973"/>
      <c r="NEV130" s="973"/>
      <c r="NEW130" s="973"/>
      <c r="NEX130" s="973"/>
      <c r="NEY130" s="973"/>
      <c r="NEZ130" s="973"/>
      <c r="NFA130" s="973"/>
      <c r="NFB130" s="973"/>
      <c r="NFC130" s="973"/>
      <c r="NFD130" s="973"/>
      <c r="NFE130" s="973"/>
      <c r="NFF130" s="973"/>
      <c r="NFG130" s="973"/>
      <c r="NFH130" s="973"/>
      <c r="NFI130" s="973"/>
      <c r="NFJ130" s="973"/>
      <c r="NFK130" s="973"/>
      <c r="NFL130" s="973"/>
      <c r="NFM130" s="973"/>
      <c r="NFN130" s="973"/>
      <c r="NFO130" s="973"/>
      <c r="NFP130" s="973"/>
      <c r="NFQ130" s="973"/>
      <c r="NFR130" s="973"/>
      <c r="NFS130" s="973"/>
      <c r="NFT130" s="973"/>
      <c r="NFU130" s="973"/>
      <c r="NFV130" s="973"/>
      <c r="NFW130" s="973"/>
      <c r="NFX130" s="973"/>
      <c r="NFY130" s="973"/>
      <c r="NFZ130" s="973"/>
      <c r="NGA130" s="973"/>
      <c r="NGB130" s="973"/>
      <c r="NGC130" s="973"/>
      <c r="NGD130" s="973"/>
      <c r="NGE130" s="973"/>
      <c r="NGF130" s="973"/>
      <c r="NGG130" s="973"/>
      <c r="NGH130" s="973"/>
      <c r="NGI130" s="973"/>
      <c r="NGJ130" s="973"/>
      <c r="NGK130" s="973"/>
      <c r="NGL130" s="973"/>
      <c r="NGM130" s="973"/>
      <c r="NGN130" s="973"/>
      <c r="NGO130" s="973"/>
      <c r="NGP130" s="973"/>
      <c r="NGQ130" s="973"/>
      <c r="NGR130" s="973"/>
      <c r="NGS130" s="973"/>
      <c r="NGT130" s="973"/>
      <c r="NGU130" s="973"/>
      <c r="NGV130" s="973"/>
      <c r="NGW130" s="973"/>
      <c r="NGX130" s="973"/>
      <c r="NGY130" s="973"/>
      <c r="NGZ130" s="973"/>
      <c r="NHA130" s="973"/>
      <c r="NHB130" s="973"/>
      <c r="NHC130" s="973"/>
      <c r="NHD130" s="973"/>
      <c r="NHE130" s="973"/>
      <c r="NHF130" s="973"/>
      <c r="NHG130" s="973"/>
      <c r="NHH130" s="973"/>
      <c r="NHI130" s="973"/>
      <c r="NHJ130" s="973"/>
      <c r="NHK130" s="973"/>
      <c r="NHL130" s="973"/>
      <c r="NHM130" s="973"/>
      <c r="NHN130" s="973"/>
      <c r="NHO130" s="973"/>
      <c r="NHP130" s="973"/>
      <c r="NHQ130" s="973"/>
      <c r="NHR130" s="973"/>
      <c r="NHS130" s="973"/>
      <c r="NHT130" s="973"/>
      <c r="NHU130" s="973"/>
      <c r="NHV130" s="973"/>
      <c r="NHW130" s="973"/>
      <c r="NHX130" s="973"/>
      <c r="NHY130" s="973"/>
      <c r="NHZ130" s="973"/>
      <c r="NIA130" s="973"/>
      <c r="NIB130" s="973"/>
      <c r="NIC130" s="973"/>
      <c r="NID130" s="973"/>
      <c r="NIE130" s="973"/>
      <c r="NIF130" s="973"/>
      <c r="NIG130" s="973"/>
      <c r="NIH130" s="973"/>
      <c r="NII130" s="973"/>
      <c r="NIJ130" s="973"/>
      <c r="NIK130" s="973"/>
      <c r="NIL130" s="973"/>
      <c r="NIM130" s="973"/>
      <c r="NIN130" s="973"/>
      <c r="NIO130" s="973"/>
      <c r="NIP130" s="973"/>
      <c r="NIQ130" s="973"/>
      <c r="NIR130" s="973"/>
      <c r="NIS130" s="973"/>
      <c r="NIT130" s="973"/>
      <c r="NIU130" s="973"/>
      <c r="NIV130" s="973"/>
      <c r="NIW130" s="973"/>
      <c r="NIX130" s="973"/>
      <c r="NIY130" s="973"/>
      <c r="NIZ130" s="973"/>
      <c r="NJA130" s="973"/>
      <c r="NJB130" s="973"/>
      <c r="NJC130" s="973"/>
      <c r="NJD130" s="973"/>
      <c r="NJE130" s="973"/>
      <c r="NJF130" s="973"/>
      <c r="NJG130" s="973"/>
      <c r="NJH130" s="973"/>
      <c r="NJI130" s="973"/>
      <c r="NJJ130" s="973"/>
      <c r="NJK130" s="973"/>
      <c r="NJL130" s="973"/>
      <c r="NJM130" s="973"/>
      <c r="NJN130" s="973"/>
      <c r="NJO130" s="973"/>
      <c r="NJP130" s="973"/>
      <c r="NJQ130" s="973"/>
      <c r="NJR130" s="973"/>
      <c r="NJS130" s="973"/>
      <c r="NJT130" s="973"/>
      <c r="NJU130" s="973"/>
      <c r="NJV130" s="973"/>
      <c r="NJW130" s="973"/>
      <c r="NJX130" s="973"/>
      <c r="NJY130" s="973"/>
      <c r="NJZ130" s="973"/>
      <c r="NKA130" s="973"/>
      <c r="NKB130" s="973"/>
      <c r="NKC130" s="973"/>
      <c r="NKD130" s="973"/>
      <c r="NKE130" s="973"/>
      <c r="NKF130" s="973"/>
      <c r="NKG130" s="973"/>
      <c r="NKH130" s="973"/>
      <c r="NKI130" s="973"/>
      <c r="NKJ130" s="973"/>
      <c r="NKK130" s="973"/>
      <c r="NKL130" s="973"/>
      <c r="NKM130" s="973"/>
      <c r="NKN130" s="973"/>
      <c r="NKO130" s="973"/>
      <c r="NKP130" s="973"/>
      <c r="NKQ130" s="973"/>
      <c r="NKR130" s="973"/>
      <c r="NKS130" s="973"/>
      <c r="NKT130" s="973"/>
      <c r="NKU130" s="973"/>
      <c r="NKV130" s="973"/>
      <c r="NKW130" s="973"/>
      <c r="NKX130" s="973"/>
      <c r="NKY130" s="973"/>
      <c r="NKZ130" s="973"/>
      <c r="NLA130" s="973"/>
      <c r="NLB130" s="973"/>
      <c r="NLC130" s="973"/>
      <c r="NLD130" s="973"/>
      <c r="NLE130" s="973"/>
      <c r="NLF130" s="973"/>
      <c r="NLG130" s="973"/>
      <c r="NLH130" s="973"/>
      <c r="NLI130" s="973"/>
      <c r="NLJ130" s="973"/>
      <c r="NLK130" s="973"/>
      <c r="NLL130" s="973"/>
      <c r="NLM130" s="973"/>
      <c r="NLN130" s="973"/>
      <c r="NLO130" s="973"/>
      <c r="NLP130" s="973"/>
      <c r="NLQ130" s="973"/>
      <c r="NLR130" s="973"/>
      <c r="NLS130" s="973"/>
      <c r="NLT130" s="973"/>
      <c r="NLU130" s="973"/>
      <c r="NLV130" s="973"/>
      <c r="NLW130" s="973"/>
      <c r="NLX130" s="973"/>
      <c r="NLY130" s="973"/>
      <c r="NLZ130" s="973"/>
      <c r="NMA130" s="973"/>
      <c r="NMB130" s="973"/>
      <c r="NMC130" s="973"/>
      <c r="NMD130" s="973"/>
      <c r="NME130" s="973"/>
      <c r="NMF130" s="973"/>
      <c r="NMG130" s="973"/>
      <c r="NMH130" s="973"/>
      <c r="NMI130" s="973"/>
      <c r="NMJ130" s="973"/>
      <c r="NMK130" s="973"/>
      <c r="NML130" s="973"/>
      <c r="NMM130" s="973"/>
      <c r="NMN130" s="973"/>
      <c r="NMO130" s="973"/>
      <c r="NMP130" s="973"/>
      <c r="NMQ130" s="973"/>
      <c r="NMR130" s="973"/>
      <c r="NMS130" s="973"/>
      <c r="NMT130" s="973"/>
      <c r="NMU130" s="973"/>
      <c r="NMV130" s="973"/>
      <c r="NMW130" s="973"/>
      <c r="NMX130" s="973"/>
      <c r="NMY130" s="973"/>
      <c r="NMZ130" s="973"/>
      <c r="NNA130" s="973"/>
      <c r="NNB130" s="973"/>
      <c r="NNC130" s="973"/>
      <c r="NND130" s="973"/>
      <c r="NNE130" s="973"/>
      <c r="NNF130" s="973"/>
      <c r="NNG130" s="973"/>
      <c r="NNH130" s="973"/>
      <c r="NNI130" s="973"/>
      <c r="NNJ130" s="973"/>
      <c r="NNK130" s="973"/>
      <c r="NNL130" s="973"/>
      <c r="NNM130" s="973"/>
      <c r="NNN130" s="973"/>
      <c r="NNO130" s="973"/>
      <c r="NNP130" s="973"/>
      <c r="NNQ130" s="973"/>
      <c r="NNR130" s="973"/>
      <c r="NNS130" s="973"/>
      <c r="NNT130" s="973"/>
      <c r="NNU130" s="973"/>
      <c r="NNV130" s="973"/>
      <c r="NNW130" s="973"/>
      <c r="NNX130" s="973"/>
      <c r="NNY130" s="973"/>
      <c r="NNZ130" s="973"/>
      <c r="NOA130" s="973"/>
      <c r="NOB130" s="973"/>
      <c r="NOC130" s="973"/>
      <c r="NOD130" s="973"/>
      <c r="NOE130" s="973"/>
      <c r="NOF130" s="973"/>
      <c r="NOG130" s="973"/>
      <c r="NOH130" s="973"/>
      <c r="NOI130" s="973"/>
      <c r="NOJ130" s="973"/>
      <c r="NOK130" s="973"/>
      <c r="NOL130" s="973"/>
      <c r="NOM130" s="973"/>
      <c r="NON130" s="973"/>
      <c r="NOO130" s="973"/>
      <c r="NOP130" s="973"/>
      <c r="NOQ130" s="973"/>
      <c r="NOR130" s="973"/>
      <c r="NOS130" s="973"/>
      <c r="NOT130" s="973"/>
      <c r="NOU130" s="973"/>
      <c r="NOV130" s="973"/>
      <c r="NOW130" s="973"/>
      <c r="NOX130" s="973"/>
      <c r="NOY130" s="973"/>
      <c r="NOZ130" s="973"/>
      <c r="NPA130" s="973"/>
      <c r="NPB130" s="973"/>
      <c r="NPC130" s="973"/>
      <c r="NPD130" s="973"/>
      <c r="NPE130" s="973"/>
      <c r="NPF130" s="973"/>
      <c r="NPG130" s="973"/>
      <c r="NPH130" s="973"/>
      <c r="NPI130" s="973"/>
      <c r="NPJ130" s="973"/>
      <c r="NPK130" s="973"/>
      <c r="NPL130" s="973"/>
      <c r="NPM130" s="973"/>
      <c r="NPN130" s="973"/>
      <c r="NPO130" s="973"/>
      <c r="NPP130" s="973"/>
      <c r="NPQ130" s="973"/>
      <c r="NPR130" s="973"/>
      <c r="NPS130" s="973"/>
      <c r="NPT130" s="973"/>
      <c r="NPU130" s="973"/>
      <c r="NPV130" s="973"/>
      <c r="NPW130" s="973"/>
      <c r="NPX130" s="973"/>
      <c r="NPY130" s="973"/>
      <c r="NPZ130" s="973"/>
      <c r="NQA130" s="973"/>
      <c r="NQB130" s="973"/>
      <c r="NQC130" s="973"/>
      <c r="NQD130" s="973"/>
      <c r="NQE130" s="973"/>
      <c r="NQF130" s="973"/>
      <c r="NQG130" s="973"/>
      <c r="NQH130" s="973"/>
      <c r="NQI130" s="973"/>
      <c r="NQJ130" s="973"/>
      <c r="NQK130" s="973"/>
      <c r="NQL130" s="973"/>
      <c r="NQM130" s="973"/>
      <c r="NQN130" s="973"/>
      <c r="NQO130" s="973"/>
      <c r="NQP130" s="973"/>
      <c r="NQQ130" s="973"/>
      <c r="NQR130" s="973"/>
      <c r="NQS130" s="973"/>
      <c r="NQT130" s="973"/>
      <c r="NQU130" s="973"/>
      <c r="NQV130" s="973"/>
      <c r="NQW130" s="973"/>
      <c r="NQX130" s="973"/>
      <c r="NQY130" s="973"/>
      <c r="NQZ130" s="973"/>
      <c r="NRA130" s="973"/>
      <c r="NRB130" s="973"/>
      <c r="NRC130" s="973"/>
      <c r="NRD130" s="973"/>
      <c r="NRE130" s="973"/>
      <c r="NRF130" s="973"/>
      <c r="NRG130" s="973"/>
      <c r="NRH130" s="973"/>
      <c r="NRI130" s="973"/>
      <c r="NRJ130" s="973"/>
      <c r="NRK130" s="973"/>
      <c r="NRL130" s="973"/>
      <c r="NRM130" s="973"/>
      <c r="NRN130" s="973"/>
      <c r="NRO130" s="973"/>
      <c r="NRP130" s="973"/>
      <c r="NRQ130" s="973"/>
      <c r="NRR130" s="973"/>
      <c r="NRS130" s="973"/>
      <c r="NRT130" s="973"/>
      <c r="NRU130" s="973"/>
      <c r="NRV130" s="973"/>
      <c r="NRW130" s="973"/>
      <c r="NRX130" s="973"/>
      <c r="NRY130" s="973"/>
      <c r="NRZ130" s="973"/>
      <c r="NSA130" s="973"/>
      <c r="NSB130" s="973"/>
      <c r="NSC130" s="973"/>
      <c r="NSD130" s="973"/>
      <c r="NSE130" s="973"/>
      <c r="NSF130" s="973"/>
      <c r="NSG130" s="973"/>
      <c r="NSH130" s="973"/>
      <c r="NSI130" s="973"/>
      <c r="NSJ130" s="973"/>
      <c r="NSK130" s="973"/>
      <c r="NSL130" s="973"/>
      <c r="NSM130" s="973"/>
      <c r="NSN130" s="973"/>
      <c r="NSO130" s="973"/>
      <c r="NSP130" s="973"/>
      <c r="NSQ130" s="973"/>
      <c r="NSR130" s="973"/>
      <c r="NSS130" s="973"/>
      <c r="NST130" s="973"/>
      <c r="NSU130" s="973"/>
      <c r="NSV130" s="973"/>
      <c r="NSW130" s="973"/>
      <c r="NSX130" s="973"/>
      <c r="NSY130" s="973"/>
      <c r="NSZ130" s="973"/>
      <c r="NTA130" s="973"/>
      <c r="NTB130" s="973"/>
      <c r="NTC130" s="973"/>
      <c r="NTD130" s="973"/>
      <c r="NTE130" s="973"/>
      <c r="NTF130" s="973"/>
      <c r="NTG130" s="973"/>
      <c r="NTH130" s="973"/>
      <c r="NTI130" s="973"/>
      <c r="NTJ130" s="973"/>
      <c r="NTK130" s="973"/>
      <c r="NTL130" s="973"/>
      <c r="NTM130" s="973"/>
      <c r="NTN130" s="973"/>
      <c r="NTO130" s="973"/>
      <c r="NTP130" s="973"/>
      <c r="NTQ130" s="973"/>
      <c r="NTR130" s="973"/>
      <c r="NTS130" s="973"/>
      <c r="NTT130" s="973"/>
      <c r="NTU130" s="973"/>
      <c r="NTV130" s="973"/>
      <c r="NTW130" s="973"/>
      <c r="NTX130" s="973"/>
      <c r="NTY130" s="973"/>
      <c r="NTZ130" s="973"/>
      <c r="NUA130" s="973"/>
      <c r="NUB130" s="973"/>
      <c r="NUC130" s="973"/>
      <c r="NUD130" s="973"/>
      <c r="NUE130" s="973"/>
      <c r="NUF130" s="973"/>
      <c r="NUG130" s="973"/>
      <c r="NUH130" s="973"/>
      <c r="NUI130" s="973"/>
      <c r="NUJ130" s="973"/>
      <c r="NUK130" s="973"/>
      <c r="NUL130" s="973"/>
      <c r="NUM130" s="973"/>
      <c r="NUN130" s="973"/>
      <c r="NUO130" s="973"/>
      <c r="NUP130" s="973"/>
      <c r="NUQ130" s="973"/>
      <c r="NUR130" s="973"/>
      <c r="NUS130" s="973"/>
      <c r="NUT130" s="973"/>
      <c r="NUU130" s="973"/>
      <c r="NUV130" s="973"/>
      <c r="NUW130" s="973"/>
      <c r="NUX130" s="973"/>
      <c r="NUY130" s="973"/>
      <c r="NUZ130" s="973"/>
      <c r="NVA130" s="973"/>
      <c r="NVB130" s="973"/>
      <c r="NVC130" s="973"/>
      <c r="NVD130" s="973"/>
      <c r="NVE130" s="973"/>
      <c r="NVF130" s="973"/>
      <c r="NVG130" s="973"/>
      <c r="NVH130" s="973"/>
      <c r="NVI130" s="973"/>
      <c r="NVJ130" s="973"/>
      <c r="NVK130" s="973"/>
      <c r="NVL130" s="973"/>
      <c r="NVM130" s="973"/>
      <c r="NVN130" s="973"/>
      <c r="NVO130" s="973"/>
      <c r="NVP130" s="973"/>
      <c r="NVQ130" s="973"/>
      <c r="NVR130" s="973"/>
      <c r="NVS130" s="973"/>
      <c r="NVT130" s="973"/>
      <c r="NVU130" s="973"/>
      <c r="NVV130" s="973"/>
      <c r="NVW130" s="973"/>
      <c r="NVX130" s="973"/>
      <c r="NVY130" s="973"/>
      <c r="NVZ130" s="973"/>
      <c r="NWA130" s="973"/>
      <c r="NWB130" s="973"/>
      <c r="NWC130" s="973"/>
      <c r="NWD130" s="973"/>
      <c r="NWE130" s="973"/>
      <c r="NWF130" s="973"/>
      <c r="NWG130" s="973"/>
      <c r="NWH130" s="973"/>
      <c r="NWI130" s="973"/>
      <c r="NWJ130" s="973"/>
      <c r="NWK130" s="973"/>
      <c r="NWL130" s="973"/>
      <c r="NWM130" s="973"/>
      <c r="NWN130" s="973"/>
      <c r="NWO130" s="973"/>
      <c r="NWP130" s="973"/>
      <c r="NWQ130" s="973"/>
      <c r="NWR130" s="973"/>
      <c r="NWS130" s="973"/>
      <c r="NWT130" s="973"/>
      <c r="NWU130" s="973"/>
      <c r="NWV130" s="973"/>
      <c r="NWW130" s="973"/>
      <c r="NWX130" s="973"/>
      <c r="NWY130" s="973"/>
      <c r="NWZ130" s="973"/>
      <c r="NXA130" s="973"/>
      <c r="NXB130" s="973"/>
      <c r="NXC130" s="973"/>
      <c r="NXD130" s="973"/>
      <c r="NXE130" s="973"/>
      <c r="NXF130" s="973"/>
      <c r="NXG130" s="973"/>
      <c r="NXH130" s="973"/>
      <c r="NXI130" s="973"/>
      <c r="NXJ130" s="973"/>
      <c r="NXK130" s="973"/>
      <c r="NXL130" s="973"/>
      <c r="NXM130" s="973"/>
      <c r="NXN130" s="973"/>
      <c r="NXO130" s="973"/>
      <c r="NXP130" s="973"/>
      <c r="NXQ130" s="973"/>
      <c r="NXR130" s="973"/>
      <c r="NXS130" s="973"/>
      <c r="NXT130" s="973"/>
      <c r="NXU130" s="973"/>
      <c r="NXV130" s="973"/>
      <c r="NXW130" s="973"/>
      <c r="NXX130" s="973"/>
      <c r="NXY130" s="973"/>
      <c r="NXZ130" s="973"/>
      <c r="NYA130" s="973"/>
      <c r="NYB130" s="973"/>
      <c r="NYC130" s="973"/>
      <c r="NYD130" s="973"/>
      <c r="NYE130" s="973"/>
      <c r="NYF130" s="973"/>
      <c r="NYG130" s="973"/>
      <c r="NYH130" s="973"/>
      <c r="NYI130" s="973"/>
      <c r="NYJ130" s="973"/>
      <c r="NYK130" s="973"/>
      <c r="NYL130" s="973"/>
      <c r="NYM130" s="973"/>
      <c r="NYN130" s="973"/>
      <c r="NYO130" s="973"/>
      <c r="NYP130" s="973"/>
      <c r="NYQ130" s="973"/>
      <c r="NYR130" s="973"/>
      <c r="NYS130" s="973"/>
      <c r="NYT130" s="973"/>
      <c r="NYU130" s="973"/>
      <c r="NYV130" s="973"/>
      <c r="NYW130" s="973"/>
      <c r="NYX130" s="973"/>
      <c r="NYY130" s="973"/>
      <c r="NYZ130" s="973"/>
      <c r="NZA130" s="973"/>
      <c r="NZB130" s="973"/>
      <c r="NZC130" s="973"/>
      <c r="NZD130" s="973"/>
      <c r="NZE130" s="973"/>
      <c r="NZF130" s="973"/>
      <c r="NZG130" s="973"/>
      <c r="NZH130" s="973"/>
      <c r="NZI130" s="973"/>
      <c r="NZJ130" s="973"/>
      <c r="NZK130" s="973"/>
      <c r="NZL130" s="973"/>
      <c r="NZM130" s="973"/>
      <c r="NZN130" s="973"/>
      <c r="NZO130" s="973"/>
      <c r="NZP130" s="973"/>
      <c r="NZQ130" s="973"/>
      <c r="NZR130" s="973"/>
      <c r="NZS130" s="973"/>
      <c r="NZT130" s="973"/>
      <c r="NZU130" s="973"/>
      <c r="NZV130" s="973"/>
      <c r="NZW130" s="973"/>
      <c r="NZX130" s="973"/>
      <c r="NZY130" s="973"/>
      <c r="NZZ130" s="973"/>
      <c r="OAA130" s="973"/>
      <c r="OAB130" s="973"/>
      <c r="OAC130" s="973"/>
      <c r="OAD130" s="973"/>
      <c r="OAE130" s="973"/>
      <c r="OAF130" s="973"/>
      <c r="OAG130" s="973"/>
      <c r="OAH130" s="973"/>
      <c r="OAI130" s="973"/>
      <c r="OAJ130" s="973"/>
      <c r="OAK130" s="973"/>
      <c r="OAL130" s="973"/>
      <c r="OAM130" s="973"/>
      <c r="OAN130" s="973"/>
      <c r="OAO130" s="973"/>
      <c r="OAP130" s="973"/>
      <c r="OAQ130" s="973"/>
      <c r="OAR130" s="973"/>
      <c r="OAS130" s="973"/>
      <c r="OAT130" s="973"/>
      <c r="OAU130" s="973"/>
      <c r="OAV130" s="973"/>
      <c r="OAW130" s="973"/>
      <c r="OAX130" s="973"/>
      <c r="OAY130" s="973"/>
      <c r="OAZ130" s="973"/>
      <c r="OBA130" s="973"/>
      <c r="OBB130" s="973"/>
      <c r="OBC130" s="973"/>
      <c r="OBD130" s="973"/>
      <c r="OBE130" s="973"/>
      <c r="OBF130" s="973"/>
      <c r="OBG130" s="973"/>
      <c r="OBH130" s="973"/>
      <c r="OBI130" s="973"/>
      <c r="OBJ130" s="973"/>
      <c r="OBK130" s="973"/>
      <c r="OBL130" s="973"/>
      <c r="OBM130" s="973"/>
      <c r="OBN130" s="973"/>
      <c r="OBO130" s="973"/>
      <c r="OBP130" s="973"/>
      <c r="OBQ130" s="973"/>
      <c r="OBR130" s="973"/>
      <c r="OBS130" s="973"/>
      <c r="OBT130" s="973"/>
      <c r="OBU130" s="973"/>
      <c r="OBV130" s="973"/>
      <c r="OBW130" s="973"/>
      <c r="OBX130" s="973"/>
      <c r="OBY130" s="973"/>
      <c r="OBZ130" s="973"/>
      <c r="OCA130" s="973"/>
      <c r="OCB130" s="973"/>
      <c r="OCC130" s="973"/>
      <c r="OCD130" s="973"/>
      <c r="OCE130" s="973"/>
      <c r="OCF130" s="973"/>
      <c r="OCG130" s="973"/>
      <c r="OCH130" s="973"/>
      <c r="OCI130" s="973"/>
      <c r="OCJ130" s="973"/>
      <c r="OCK130" s="973"/>
      <c r="OCL130" s="973"/>
      <c r="OCM130" s="973"/>
      <c r="OCN130" s="973"/>
      <c r="OCO130" s="973"/>
      <c r="OCP130" s="973"/>
      <c r="OCQ130" s="973"/>
      <c r="OCR130" s="973"/>
      <c r="OCS130" s="973"/>
      <c r="OCT130" s="973"/>
      <c r="OCU130" s="973"/>
      <c r="OCV130" s="973"/>
      <c r="OCW130" s="973"/>
      <c r="OCX130" s="973"/>
      <c r="OCY130" s="973"/>
      <c r="OCZ130" s="973"/>
      <c r="ODA130" s="973"/>
      <c r="ODB130" s="973"/>
      <c r="ODC130" s="973"/>
      <c r="ODD130" s="973"/>
      <c r="ODE130" s="973"/>
      <c r="ODF130" s="973"/>
      <c r="ODG130" s="973"/>
      <c r="ODH130" s="973"/>
      <c r="ODI130" s="973"/>
      <c r="ODJ130" s="973"/>
      <c r="ODK130" s="973"/>
      <c r="ODL130" s="973"/>
      <c r="ODM130" s="973"/>
      <c r="ODN130" s="973"/>
      <c r="ODO130" s="973"/>
      <c r="ODP130" s="973"/>
      <c r="ODQ130" s="973"/>
      <c r="ODR130" s="973"/>
      <c r="ODS130" s="973"/>
      <c r="ODT130" s="973"/>
      <c r="ODU130" s="973"/>
      <c r="ODV130" s="973"/>
      <c r="ODW130" s="973"/>
      <c r="ODX130" s="973"/>
      <c r="ODY130" s="973"/>
      <c r="ODZ130" s="973"/>
      <c r="OEA130" s="973"/>
      <c r="OEB130" s="973"/>
      <c r="OEC130" s="973"/>
      <c r="OED130" s="973"/>
      <c r="OEE130" s="973"/>
      <c r="OEF130" s="973"/>
      <c r="OEG130" s="973"/>
      <c r="OEH130" s="973"/>
      <c r="OEI130" s="973"/>
      <c r="OEJ130" s="973"/>
      <c r="OEK130" s="973"/>
      <c r="OEL130" s="973"/>
      <c r="OEM130" s="973"/>
      <c r="OEN130" s="973"/>
      <c r="OEO130" s="973"/>
      <c r="OEP130" s="973"/>
      <c r="OEQ130" s="973"/>
      <c r="OER130" s="973"/>
      <c r="OES130" s="973"/>
      <c r="OET130" s="973"/>
      <c r="OEU130" s="973"/>
      <c r="OEV130" s="973"/>
      <c r="OEW130" s="973"/>
      <c r="OEX130" s="973"/>
      <c r="OEY130" s="973"/>
      <c r="OEZ130" s="973"/>
      <c r="OFA130" s="973"/>
      <c r="OFB130" s="973"/>
      <c r="OFC130" s="973"/>
      <c r="OFD130" s="973"/>
      <c r="OFE130" s="973"/>
      <c r="OFF130" s="973"/>
      <c r="OFG130" s="973"/>
      <c r="OFH130" s="973"/>
      <c r="OFI130" s="973"/>
      <c r="OFJ130" s="973"/>
      <c r="OFK130" s="973"/>
      <c r="OFL130" s="973"/>
      <c r="OFM130" s="973"/>
      <c r="OFN130" s="973"/>
      <c r="OFO130" s="973"/>
      <c r="OFP130" s="973"/>
      <c r="OFQ130" s="973"/>
      <c r="OFR130" s="973"/>
      <c r="OFS130" s="973"/>
      <c r="OFT130" s="973"/>
      <c r="OFU130" s="973"/>
      <c r="OFV130" s="973"/>
      <c r="OFW130" s="973"/>
      <c r="OFX130" s="973"/>
      <c r="OFY130" s="973"/>
      <c r="OFZ130" s="973"/>
      <c r="OGA130" s="973"/>
      <c r="OGB130" s="973"/>
      <c r="OGC130" s="973"/>
      <c r="OGD130" s="973"/>
      <c r="OGE130" s="973"/>
      <c r="OGF130" s="973"/>
      <c r="OGG130" s="973"/>
      <c r="OGH130" s="973"/>
      <c r="OGI130" s="973"/>
      <c r="OGJ130" s="973"/>
      <c r="OGK130" s="973"/>
      <c r="OGL130" s="973"/>
      <c r="OGM130" s="973"/>
      <c r="OGN130" s="973"/>
      <c r="OGO130" s="973"/>
      <c r="OGP130" s="973"/>
      <c r="OGQ130" s="973"/>
      <c r="OGR130" s="973"/>
      <c r="OGS130" s="973"/>
      <c r="OGT130" s="973"/>
      <c r="OGU130" s="973"/>
      <c r="OGV130" s="973"/>
      <c r="OGW130" s="973"/>
      <c r="OGX130" s="973"/>
      <c r="OGY130" s="973"/>
      <c r="OGZ130" s="973"/>
      <c r="OHA130" s="973"/>
      <c r="OHB130" s="973"/>
      <c r="OHC130" s="973"/>
      <c r="OHD130" s="973"/>
      <c r="OHE130" s="973"/>
      <c r="OHF130" s="973"/>
      <c r="OHG130" s="973"/>
      <c r="OHH130" s="973"/>
      <c r="OHI130" s="973"/>
      <c r="OHJ130" s="973"/>
      <c r="OHK130" s="973"/>
      <c r="OHL130" s="973"/>
      <c r="OHM130" s="973"/>
      <c r="OHN130" s="973"/>
      <c r="OHO130" s="973"/>
      <c r="OHP130" s="973"/>
      <c r="OHQ130" s="973"/>
      <c r="OHR130" s="973"/>
      <c r="OHS130" s="973"/>
      <c r="OHT130" s="973"/>
      <c r="OHU130" s="973"/>
      <c r="OHV130" s="973"/>
      <c r="OHW130" s="973"/>
      <c r="OHX130" s="973"/>
      <c r="OHY130" s="973"/>
      <c r="OHZ130" s="973"/>
      <c r="OIA130" s="973"/>
      <c r="OIB130" s="973"/>
      <c r="OIC130" s="973"/>
      <c r="OID130" s="973"/>
      <c r="OIE130" s="973"/>
      <c r="OIF130" s="973"/>
      <c r="OIG130" s="973"/>
      <c r="OIH130" s="973"/>
      <c r="OII130" s="973"/>
      <c r="OIJ130" s="973"/>
      <c r="OIK130" s="973"/>
      <c r="OIL130" s="973"/>
      <c r="OIM130" s="973"/>
      <c r="OIN130" s="973"/>
      <c r="OIO130" s="973"/>
      <c r="OIP130" s="973"/>
      <c r="OIQ130" s="973"/>
      <c r="OIR130" s="973"/>
      <c r="OIS130" s="973"/>
      <c r="OIT130" s="973"/>
      <c r="OIU130" s="973"/>
      <c r="OIV130" s="973"/>
      <c r="OIW130" s="973"/>
      <c r="OIX130" s="973"/>
      <c r="OIY130" s="973"/>
      <c r="OIZ130" s="973"/>
      <c r="OJA130" s="973"/>
      <c r="OJB130" s="973"/>
      <c r="OJC130" s="973"/>
      <c r="OJD130" s="973"/>
      <c r="OJE130" s="973"/>
      <c r="OJF130" s="973"/>
      <c r="OJG130" s="973"/>
      <c r="OJH130" s="973"/>
      <c r="OJI130" s="973"/>
      <c r="OJJ130" s="973"/>
      <c r="OJK130" s="973"/>
      <c r="OJL130" s="973"/>
      <c r="OJM130" s="973"/>
      <c r="OJN130" s="973"/>
      <c r="OJO130" s="973"/>
      <c r="OJP130" s="973"/>
      <c r="OJQ130" s="973"/>
      <c r="OJR130" s="973"/>
      <c r="OJS130" s="973"/>
      <c r="OJT130" s="973"/>
      <c r="OJU130" s="973"/>
      <c r="OJV130" s="973"/>
      <c r="OJW130" s="973"/>
      <c r="OJX130" s="973"/>
      <c r="OJY130" s="973"/>
      <c r="OJZ130" s="973"/>
      <c r="OKA130" s="973"/>
      <c r="OKB130" s="973"/>
      <c r="OKC130" s="973"/>
      <c r="OKD130" s="973"/>
      <c r="OKE130" s="973"/>
      <c r="OKF130" s="973"/>
      <c r="OKG130" s="973"/>
      <c r="OKH130" s="973"/>
      <c r="OKI130" s="973"/>
      <c r="OKJ130" s="973"/>
      <c r="OKK130" s="973"/>
      <c r="OKL130" s="973"/>
      <c r="OKM130" s="973"/>
      <c r="OKN130" s="973"/>
      <c r="OKO130" s="973"/>
      <c r="OKP130" s="973"/>
      <c r="OKQ130" s="973"/>
      <c r="OKR130" s="973"/>
      <c r="OKS130" s="973"/>
      <c r="OKT130" s="973"/>
      <c r="OKU130" s="973"/>
      <c r="OKV130" s="973"/>
      <c r="OKW130" s="973"/>
      <c r="OKX130" s="973"/>
      <c r="OKY130" s="973"/>
      <c r="OKZ130" s="973"/>
      <c r="OLA130" s="973"/>
      <c r="OLB130" s="973"/>
      <c r="OLC130" s="973"/>
      <c r="OLD130" s="973"/>
      <c r="OLE130" s="973"/>
      <c r="OLF130" s="973"/>
      <c r="OLG130" s="973"/>
      <c r="OLH130" s="973"/>
      <c r="OLI130" s="973"/>
      <c r="OLJ130" s="973"/>
      <c r="OLK130" s="973"/>
      <c r="OLL130" s="973"/>
      <c r="OLM130" s="973"/>
      <c r="OLN130" s="973"/>
      <c r="OLO130" s="973"/>
      <c r="OLP130" s="973"/>
      <c r="OLQ130" s="973"/>
      <c r="OLR130" s="973"/>
      <c r="OLS130" s="973"/>
      <c r="OLT130" s="973"/>
      <c r="OLU130" s="973"/>
      <c r="OLV130" s="973"/>
      <c r="OLW130" s="973"/>
      <c r="OLX130" s="973"/>
      <c r="OLY130" s="973"/>
      <c r="OLZ130" s="973"/>
      <c r="OMA130" s="973"/>
      <c r="OMB130" s="973"/>
      <c r="OMC130" s="973"/>
      <c r="OMD130" s="973"/>
      <c r="OME130" s="973"/>
      <c r="OMF130" s="973"/>
      <c r="OMG130" s="973"/>
      <c r="OMH130" s="973"/>
      <c r="OMI130" s="973"/>
      <c r="OMJ130" s="973"/>
      <c r="OMK130" s="973"/>
      <c r="OML130" s="973"/>
      <c r="OMM130" s="973"/>
      <c r="OMN130" s="973"/>
      <c r="OMO130" s="973"/>
      <c r="OMP130" s="973"/>
      <c r="OMQ130" s="973"/>
      <c r="OMR130" s="973"/>
      <c r="OMS130" s="973"/>
      <c r="OMT130" s="973"/>
      <c r="OMU130" s="973"/>
      <c r="OMV130" s="973"/>
      <c r="OMW130" s="973"/>
      <c r="OMX130" s="973"/>
      <c r="OMY130" s="973"/>
      <c r="OMZ130" s="973"/>
      <c r="ONA130" s="973"/>
      <c r="ONB130" s="973"/>
      <c r="ONC130" s="973"/>
      <c r="OND130" s="973"/>
      <c r="ONE130" s="973"/>
      <c r="ONF130" s="973"/>
      <c r="ONG130" s="973"/>
      <c r="ONH130" s="973"/>
      <c r="ONI130" s="973"/>
      <c r="ONJ130" s="973"/>
      <c r="ONK130" s="973"/>
      <c r="ONL130" s="973"/>
      <c r="ONM130" s="973"/>
      <c r="ONN130" s="973"/>
      <c r="ONO130" s="973"/>
      <c r="ONP130" s="973"/>
      <c r="ONQ130" s="973"/>
      <c r="ONR130" s="973"/>
      <c r="ONS130" s="973"/>
      <c r="ONT130" s="973"/>
      <c r="ONU130" s="973"/>
      <c r="ONV130" s="973"/>
      <c r="ONW130" s="973"/>
      <c r="ONX130" s="973"/>
      <c r="ONY130" s="973"/>
      <c r="ONZ130" s="973"/>
      <c r="OOA130" s="973"/>
      <c r="OOB130" s="973"/>
      <c r="OOC130" s="973"/>
      <c r="OOD130" s="973"/>
      <c r="OOE130" s="973"/>
      <c r="OOF130" s="973"/>
      <c r="OOG130" s="973"/>
      <c r="OOH130" s="973"/>
      <c r="OOI130" s="973"/>
      <c r="OOJ130" s="973"/>
      <c r="OOK130" s="973"/>
      <c r="OOL130" s="973"/>
      <c r="OOM130" s="973"/>
      <c r="OON130" s="973"/>
      <c r="OOO130" s="973"/>
      <c r="OOP130" s="973"/>
      <c r="OOQ130" s="973"/>
      <c r="OOR130" s="973"/>
      <c r="OOS130" s="973"/>
      <c r="OOT130" s="973"/>
      <c r="OOU130" s="973"/>
      <c r="OOV130" s="973"/>
      <c r="OOW130" s="973"/>
      <c r="OOX130" s="973"/>
      <c r="OOY130" s="973"/>
      <c r="OOZ130" s="973"/>
      <c r="OPA130" s="973"/>
      <c r="OPB130" s="973"/>
      <c r="OPC130" s="973"/>
      <c r="OPD130" s="973"/>
      <c r="OPE130" s="973"/>
      <c r="OPF130" s="973"/>
      <c r="OPG130" s="973"/>
      <c r="OPH130" s="973"/>
      <c r="OPI130" s="973"/>
      <c r="OPJ130" s="973"/>
      <c r="OPK130" s="973"/>
      <c r="OPL130" s="973"/>
      <c r="OPM130" s="973"/>
      <c r="OPN130" s="973"/>
      <c r="OPO130" s="973"/>
      <c r="OPP130" s="973"/>
      <c r="OPQ130" s="973"/>
      <c r="OPR130" s="973"/>
      <c r="OPS130" s="973"/>
      <c r="OPT130" s="973"/>
      <c r="OPU130" s="973"/>
      <c r="OPV130" s="973"/>
      <c r="OPW130" s="973"/>
      <c r="OPX130" s="973"/>
      <c r="OPY130" s="973"/>
      <c r="OPZ130" s="973"/>
      <c r="OQA130" s="973"/>
      <c r="OQB130" s="973"/>
      <c r="OQC130" s="973"/>
      <c r="OQD130" s="973"/>
      <c r="OQE130" s="973"/>
      <c r="OQF130" s="973"/>
      <c r="OQG130" s="973"/>
      <c r="OQH130" s="973"/>
      <c r="OQI130" s="973"/>
      <c r="OQJ130" s="973"/>
      <c r="OQK130" s="973"/>
      <c r="OQL130" s="973"/>
      <c r="OQM130" s="973"/>
      <c r="OQN130" s="973"/>
      <c r="OQO130" s="973"/>
      <c r="OQP130" s="973"/>
      <c r="OQQ130" s="973"/>
      <c r="OQR130" s="973"/>
      <c r="OQS130" s="973"/>
      <c r="OQT130" s="973"/>
      <c r="OQU130" s="973"/>
      <c r="OQV130" s="973"/>
      <c r="OQW130" s="973"/>
      <c r="OQX130" s="973"/>
      <c r="OQY130" s="973"/>
      <c r="OQZ130" s="973"/>
      <c r="ORA130" s="973"/>
      <c r="ORB130" s="973"/>
      <c r="ORC130" s="973"/>
      <c r="ORD130" s="973"/>
      <c r="ORE130" s="973"/>
      <c r="ORF130" s="973"/>
      <c r="ORG130" s="973"/>
      <c r="ORH130" s="973"/>
      <c r="ORI130" s="973"/>
      <c r="ORJ130" s="973"/>
      <c r="ORK130" s="973"/>
      <c r="ORL130" s="973"/>
      <c r="ORM130" s="973"/>
      <c r="ORN130" s="973"/>
      <c r="ORO130" s="973"/>
      <c r="ORP130" s="973"/>
      <c r="ORQ130" s="973"/>
      <c r="ORR130" s="973"/>
      <c r="ORS130" s="973"/>
      <c r="ORT130" s="973"/>
      <c r="ORU130" s="973"/>
      <c r="ORV130" s="973"/>
      <c r="ORW130" s="973"/>
      <c r="ORX130" s="973"/>
      <c r="ORY130" s="973"/>
      <c r="ORZ130" s="973"/>
      <c r="OSA130" s="973"/>
      <c r="OSB130" s="973"/>
      <c r="OSC130" s="973"/>
      <c r="OSD130" s="973"/>
      <c r="OSE130" s="973"/>
      <c r="OSF130" s="973"/>
      <c r="OSG130" s="973"/>
      <c r="OSH130" s="973"/>
      <c r="OSI130" s="973"/>
      <c r="OSJ130" s="973"/>
      <c r="OSK130" s="973"/>
      <c r="OSL130" s="973"/>
      <c r="OSM130" s="973"/>
      <c r="OSN130" s="973"/>
      <c r="OSO130" s="973"/>
      <c r="OSP130" s="973"/>
      <c r="OSQ130" s="973"/>
      <c r="OSR130" s="973"/>
      <c r="OSS130" s="973"/>
      <c r="OST130" s="973"/>
      <c r="OSU130" s="973"/>
      <c r="OSV130" s="973"/>
      <c r="OSW130" s="973"/>
      <c r="OSX130" s="973"/>
      <c r="OSY130" s="973"/>
      <c r="OSZ130" s="973"/>
      <c r="OTA130" s="973"/>
      <c r="OTB130" s="973"/>
      <c r="OTC130" s="973"/>
      <c r="OTD130" s="973"/>
      <c r="OTE130" s="973"/>
      <c r="OTF130" s="973"/>
      <c r="OTG130" s="973"/>
      <c r="OTH130" s="973"/>
      <c r="OTI130" s="973"/>
      <c r="OTJ130" s="973"/>
      <c r="OTK130" s="973"/>
      <c r="OTL130" s="973"/>
      <c r="OTM130" s="973"/>
      <c r="OTN130" s="973"/>
      <c r="OTO130" s="973"/>
      <c r="OTP130" s="973"/>
      <c r="OTQ130" s="973"/>
      <c r="OTR130" s="973"/>
      <c r="OTS130" s="973"/>
      <c r="OTT130" s="973"/>
      <c r="OTU130" s="973"/>
      <c r="OTV130" s="973"/>
      <c r="OTW130" s="973"/>
      <c r="OTX130" s="973"/>
      <c r="OTY130" s="973"/>
      <c r="OTZ130" s="973"/>
      <c r="OUA130" s="973"/>
      <c r="OUB130" s="973"/>
      <c r="OUC130" s="973"/>
      <c r="OUD130" s="973"/>
      <c r="OUE130" s="973"/>
      <c r="OUF130" s="973"/>
      <c r="OUG130" s="973"/>
      <c r="OUH130" s="973"/>
      <c r="OUI130" s="973"/>
      <c r="OUJ130" s="973"/>
      <c r="OUK130" s="973"/>
      <c r="OUL130" s="973"/>
      <c r="OUM130" s="973"/>
      <c r="OUN130" s="973"/>
      <c r="OUO130" s="973"/>
      <c r="OUP130" s="973"/>
      <c r="OUQ130" s="973"/>
      <c r="OUR130" s="973"/>
      <c r="OUS130" s="973"/>
      <c r="OUT130" s="973"/>
      <c r="OUU130" s="973"/>
      <c r="OUV130" s="973"/>
      <c r="OUW130" s="973"/>
      <c r="OUX130" s="973"/>
      <c r="OUY130" s="973"/>
      <c r="OUZ130" s="973"/>
      <c r="OVA130" s="973"/>
      <c r="OVB130" s="973"/>
      <c r="OVC130" s="973"/>
      <c r="OVD130" s="973"/>
      <c r="OVE130" s="973"/>
      <c r="OVF130" s="973"/>
      <c r="OVG130" s="973"/>
      <c r="OVH130" s="973"/>
      <c r="OVI130" s="973"/>
      <c r="OVJ130" s="973"/>
      <c r="OVK130" s="973"/>
      <c r="OVL130" s="973"/>
      <c r="OVM130" s="973"/>
      <c r="OVN130" s="973"/>
      <c r="OVO130" s="973"/>
      <c r="OVP130" s="973"/>
      <c r="OVQ130" s="973"/>
      <c r="OVR130" s="973"/>
      <c r="OVS130" s="973"/>
      <c r="OVT130" s="973"/>
      <c r="OVU130" s="973"/>
      <c r="OVV130" s="973"/>
      <c r="OVW130" s="973"/>
      <c r="OVX130" s="973"/>
      <c r="OVY130" s="973"/>
      <c r="OVZ130" s="973"/>
      <c r="OWA130" s="973"/>
      <c r="OWB130" s="973"/>
      <c r="OWC130" s="973"/>
      <c r="OWD130" s="973"/>
      <c r="OWE130" s="973"/>
      <c r="OWF130" s="973"/>
      <c r="OWG130" s="973"/>
      <c r="OWH130" s="973"/>
      <c r="OWI130" s="973"/>
      <c r="OWJ130" s="973"/>
      <c r="OWK130" s="973"/>
      <c r="OWL130" s="973"/>
      <c r="OWM130" s="973"/>
      <c r="OWN130" s="973"/>
      <c r="OWO130" s="973"/>
      <c r="OWP130" s="973"/>
      <c r="OWQ130" s="973"/>
      <c r="OWR130" s="973"/>
      <c r="OWS130" s="973"/>
      <c r="OWT130" s="973"/>
      <c r="OWU130" s="973"/>
      <c r="OWV130" s="973"/>
      <c r="OWW130" s="973"/>
      <c r="OWX130" s="973"/>
      <c r="OWY130" s="973"/>
      <c r="OWZ130" s="973"/>
      <c r="OXA130" s="973"/>
      <c r="OXB130" s="973"/>
      <c r="OXC130" s="973"/>
      <c r="OXD130" s="973"/>
      <c r="OXE130" s="973"/>
      <c r="OXF130" s="973"/>
      <c r="OXG130" s="973"/>
      <c r="OXH130" s="973"/>
      <c r="OXI130" s="973"/>
      <c r="OXJ130" s="973"/>
      <c r="OXK130" s="973"/>
      <c r="OXL130" s="973"/>
      <c r="OXM130" s="973"/>
      <c r="OXN130" s="973"/>
      <c r="OXO130" s="973"/>
      <c r="OXP130" s="973"/>
      <c r="OXQ130" s="973"/>
      <c r="OXR130" s="973"/>
      <c r="OXS130" s="973"/>
      <c r="OXT130" s="973"/>
      <c r="OXU130" s="973"/>
      <c r="OXV130" s="973"/>
      <c r="OXW130" s="973"/>
      <c r="OXX130" s="973"/>
      <c r="OXY130" s="973"/>
      <c r="OXZ130" s="973"/>
      <c r="OYA130" s="973"/>
      <c r="OYB130" s="973"/>
      <c r="OYC130" s="973"/>
      <c r="OYD130" s="973"/>
      <c r="OYE130" s="973"/>
      <c r="OYF130" s="973"/>
      <c r="OYG130" s="973"/>
      <c r="OYH130" s="973"/>
      <c r="OYI130" s="973"/>
      <c r="OYJ130" s="973"/>
      <c r="OYK130" s="973"/>
      <c r="OYL130" s="973"/>
      <c r="OYM130" s="973"/>
      <c r="OYN130" s="973"/>
      <c r="OYO130" s="973"/>
      <c r="OYP130" s="973"/>
      <c r="OYQ130" s="973"/>
      <c r="OYR130" s="973"/>
      <c r="OYS130" s="973"/>
      <c r="OYT130" s="973"/>
      <c r="OYU130" s="973"/>
      <c r="OYV130" s="973"/>
      <c r="OYW130" s="973"/>
      <c r="OYX130" s="973"/>
      <c r="OYY130" s="973"/>
      <c r="OYZ130" s="973"/>
      <c r="OZA130" s="973"/>
      <c r="OZB130" s="973"/>
      <c r="OZC130" s="973"/>
      <c r="OZD130" s="973"/>
      <c r="OZE130" s="973"/>
      <c r="OZF130" s="973"/>
      <c r="OZG130" s="973"/>
      <c r="OZH130" s="973"/>
      <c r="OZI130" s="973"/>
      <c r="OZJ130" s="973"/>
      <c r="OZK130" s="973"/>
      <c r="OZL130" s="973"/>
      <c r="OZM130" s="973"/>
      <c r="OZN130" s="973"/>
      <c r="OZO130" s="973"/>
      <c r="OZP130" s="973"/>
      <c r="OZQ130" s="973"/>
      <c r="OZR130" s="973"/>
      <c r="OZS130" s="973"/>
      <c r="OZT130" s="973"/>
      <c r="OZU130" s="973"/>
      <c r="OZV130" s="973"/>
      <c r="OZW130" s="973"/>
      <c r="OZX130" s="973"/>
      <c r="OZY130" s="973"/>
      <c r="OZZ130" s="973"/>
      <c r="PAA130" s="973"/>
      <c r="PAB130" s="973"/>
      <c r="PAC130" s="973"/>
      <c r="PAD130" s="973"/>
      <c r="PAE130" s="973"/>
      <c r="PAF130" s="973"/>
      <c r="PAG130" s="973"/>
      <c r="PAH130" s="973"/>
      <c r="PAI130" s="973"/>
      <c r="PAJ130" s="973"/>
      <c r="PAK130" s="973"/>
      <c r="PAL130" s="973"/>
      <c r="PAM130" s="973"/>
      <c r="PAN130" s="973"/>
      <c r="PAO130" s="973"/>
      <c r="PAP130" s="973"/>
      <c r="PAQ130" s="973"/>
      <c r="PAR130" s="973"/>
      <c r="PAS130" s="973"/>
      <c r="PAT130" s="973"/>
      <c r="PAU130" s="973"/>
      <c r="PAV130" s="973"/>
      <c r="PAW130" s="973"/>
      <c r="PAX130" s="973"/>
      <c r="PAY130" s="973"/>
      <c r="PAZ130" s="973"/>
      <c r="PBA130" s="973"/>
      <c r="PBB130" s="973"/>
      <c r="PBC130" s="973"/>
      <c r="PBD130" s="973"/>
      <c r="PBE130" s="973"/>
      <c r="PBF130" s="973"/>
      <c r="PBG130" s="973"/>
      <c r="PBH130" s="973"/>
      <c r="PBI130" s="973"/>
      <c r="PBJ130" s="973"/>
      <c r="PBK130" s="973"/>
      <c r="PBL130" s="973"/>
      <c r="PBM130" s="973"/>
      <c r="PBN130" s="973"/>
      <c r="PBO130" s="973"/>
      <c r="PBP130" s="973"/>
      <c r="PBQ130" s="973"/>
      <c r="PBR130" s="973"/>
      <c r="PBS130" s="973"/>
      <c r="PBT130" s="973"/>
      <c r="PBU130" s="973"/>
      <c r="PBV130" s="973"/>
      <c r="PBW130" s="973"/>
      <c r="PBX130" s="973"/>
      <c r="PBY130" s="973"/>
      <c r="PBZ130" s="973"/>
      <c r="PCA130" s="973"/>
      <c r="PCB130" s="973"/>
      <c r="PCC130" s="973"/>
      <c r="PCD130" s="973"/>
      <c r="PCE130" s="973"/>
      <c r="PCF130" s="973"/>
      <c r="PCG130" s="973"/>
      <c r="PCH130" s="973"/>
      <c r="PCI130" s="973"/>
      <c r="PCJ130" s="973"/>
      <c r="PCK130" s="973"/>
      <c r="PCL130" s="973"/>
      <c r="PCM130" s="973"/>
      <c r="PCN130" s="973"/>
      <c r="PCO130" s="973"/>
      <c r="PCP130" s="973"/>
      <c r="PCQ130" s="973"/>
      <c r="PCR130" s="973"/>
      <c r="PCS130" s="973"/>
      <c r="PCT130" s="973"/>
      <c r="PCU130" s="973"/>
      <c r="PCV130" s="973"/>
      <c r="PCW130" s="973"/>
      <c r="PCX130" s="973"/>
      <c r="PCY130" s="973"/>
      <c r="PCZ130" s="973"/>
      <c r="PDA130" s="973"/>
      <c r="PDB130" s="973"/>
      <c r="PDC130" s="973"/>
      <c r="PDD130" s="973"/>
      <c r="PDE130" s="973"/>
      <c r="PDF130" s="973"/>
      <c r="PDG130" s="973"/>
      <c r="PDH130" s="973"/>
      <c r="PDI130" s="973"/>
      <c r="PDJ130" s="973"/>
      <c r="PDK130" s="973"/>
      <c r="PDL130" s="973"/>
      <c r="PDM130" s="973"/>
      <c r="PDN130" s="973"/>
      <c r="PDO130" s="973"/>
      <c r="PDP130" s="973"/>
      <c r="PDQ130" s="973"/>
      <c r="PDR130" s="973"/>
      <c r="PDS130" s="973"/>
      <c r="PDT130" s="973"/>
      <c r="PDU130" s="973"/>
      <c r="PDV130" s="973"/>
      <c r="PDW130" s="973"/>
      <c r="PDX130" s="973"/>
      <c r="PDY130" s="973"/>
      <c r="PDZ130" s="973"/>
      <c r="PEA130" s="973"/>
      <c r="PEB130" s="973"/>
      <c r="PEC130" s="973"/>
      <c r="PED130" s="973"/>
      <c r="PEE130" s="973"/>
      <c r="PEF130" s="973"/>
      <c r="PEG130" s="973"/>
      <c r="PEH130" s="973"/>
      <c r="PEI130" s="973"/>
      <c r="PEJ130" s="973"/>
      <c r="PEK130" s="973"/>
      <c r="PEL130" s="973"/>
      <c r="PEM130" s="973"/>
      <c r="PEN130" s="973"/>
      <c r="PEO130" s="973"/>
      <c r="PEP130" s="973"/>
      <c r="PEQ130" s="973"/>
      <c r="PER130" s="973"/>
      <c r="PES130" s="973"/>
      <c r="PET130" s="973"/>
      <c r="PEU130" s="973"/>
      <c r="PEV130" s="973"/>
      <c r="PEW130" s="973"/>
      <c r="PEX130" s="973"/>
      <c r="PEY130" s="973"/>
      <c r="PEZ130" s="973"/>
      <c r="PFA130" s="973"/>
      <c r="PFB130" s="973"/>
      <c r="PFC130" s="973"/>
      <c r="PFD130" s="973"/>
      <c r="PFE130" s="973"/>
      <c r="PFF130" s="973"/>
      <c r="PFG130" s="973"/>
      <c r="PFH130" s="973"/>
      <c r="PFI130" s="973"/>
      <c r="PFJ130" s="973"/>
      <c r="PFK130" s="973"/>
      <c r="PFL130" s="973"/>
      <c r="PFM130" s="973"/>
      <c r="PFN130" s="973"/>
      <c r="PFO130" s="973"/>
      <c r="PFP130" s="973"/>
      <c r="PFQ130" s="973"/>
      <c r="PFR130" s="973"/>
      <c r="PFS130" s="973"/>
      <c r="PFT130" s="973"/>
      <c r="PFU130" s="973"/>
      <c r="PFV130" s="973"/>
      <c r="PFW130" s="973"/>
      <c r="PFX130" s="973"/>
      <c r="PFY130" s="973"/>
      <c r="PFZ130" s="973"/>
      <c r="PGA130" s="973"/>
      <c r="PGB130" s="973"/>
      <c r="PGC130" s="973"/>
      <c r="PGD130" s="973"/>
      <c r="PGE130" s="973"/>
      <c r="PGF130" s="973"/>
      <c r="PGG130" s="973"/>
      <c r="PGH130" s="973"/>
      <c r="PGI130" s="973"/>
      <c r="PGJ130" s="973"/>
      <c r="PGK130" s="973"/>
      <c r="PGL130" s="973"/>
      <c r="PGM130" s="973"/>
      <c r="PGN130" s="973"/>
      <c r="PGO130" s="973"/>
      <c r="PGP130" s="973"/>
      <c r="PGQ130" s="973"/>
      <c r="PGR130" s="973"/>
      <c r="PGS130" s="973"/>
      <c r="PGT130" s="973"/>
      <c r="PGU130" s="973"/>
      <c r="PGV130" s="973"/>
      <c r="PGW130" s="973"/>
      <c r="PGX130" s="973"/>
      <c r="PGY130" s="973"/>
      <c r="PGZ130" s="973"/>
      <c r="PHA130" s="973"/>
      <c r="PHB130" s="973"/>
      <c r="PHC130" s="973"/>
      <c r="PHD130" s="973"/>
      <c r="PHE130" s="973"/>
      <c r="PHF130" s="973"/>
      <c r="PHG130" s="973"/>
      <c r="PHH130" s="973"/>
      <c r="PHI130" s="973"/>
      <c r="PHJ130" s="973"/>
      <c r="PHK130" s="973"/>
      <c r="PHL130" s="973"/>
      <c r="PHM130" s="973"/>
      <c r="PHN130" s="973"/>
      <c r="PHO130" s="973"/>
      <c r="PHP130" s="973"/>
      <c r="PHQ130" s="973"/>
      <c r="PHR130" s="973"/>
      <c r="PHS130" s="973"/>
      <c r="PHT130" s="973"/>
      <c r="PHU130" s="973"/>
      <c r="PHV130" s="973"/>
      <c r="PHW130" s="973"/>
      <c r="PHX130" s="973"/>
      <c r="PHY130" s="973"/>
      <c r="PHZ130" s="973"/>
      <c r="PIA130" s="973"/>
      <c r="PIB130" s="973"/>
      <c r="PIC130" s="973"/>
      <c r="PID130" s="973"/>
      <c r="PIE130" s="973"/>
      <c r="PIF130" s="973"/>
      <c r="PIG130" s="973"/>
      <c r="PIH130" s="973"/>
      <c r="PII130" s="973"/>
      <c r="PIJ130" s="973"/>
      <c r="PIK130" s="973"/>
      <c r="PIL130" s="973"/>
      <c r="PIM130" s="973"/>
      <c r="PIN130" s="973"/>
      <c r="PIO130" s="973"/>
      <c r="PIP130" s="973"/>
      <c r="PIQ130" s="973"/>
      <c r="PIR130" s="973"/>
      <c r="PIS130" s="973"/>
      <c r="PIT130" s="973"/>
      <c r="PIU130" s="973"/>
      <c r="PIV130" s="973"/>
      <c r="PIW130" s="973"/>
      <c r="PIX130" s="973"/>
      <c r="PIY130" s="973"/>
      <c r="PIZ130" s="973"/>
      <c r="PJA130" s="973"/>
      <c r="PJB130" s="973"/>
      <c r="PJC130" s="973"/>
      <c r="PJD130" s="973"/>
      <c r="PJE130" s="973"/>
      <c r="PJF130" s="973"/>
      <c r="PJG130" s="973"/>
      <c r="PJH130" s="973"/>
      <c r="PJI130" s="973"/>
      <c r="PJJ130" s="973"/>
      <c r="PJK130" s="973"/>
      <c r="PJL130" s="973"/>
      <c r="PJM130" s="973"/>
      <c r="PJN130" s="973"/>
      <c r="PJO130" s="973"/>
      <c r="PJP130" s="973"/>
      <c r="PJQ130" s="973"/>
      <c r="PJR130" s="973"/>
      <c r="PJS130" s="973"/>
      <c r="PJT130" s="973"/>
      <c r="PJU130" s="973"/>
      <c r="PJV130" s="973"/>
      <c r="PJW130" s="973"/>
      <c r="PJX130" s="973"/>
      <c r="PJY130" s="973"/>
      <c r="PJZ130" s="973"/>
      <c r="PKA130" s="973"/>
      <c r="PKB130" s="973"/>
      <c r="PKC130" s="973"/>
      <c r="PKD130" s="973"/>
      <c r="PKE130" s="973"/>
      <c r="PKF130" s="973"/>
      <c r="PKG130" s="973"/>
      <c r="PKH130" s="973"/>
      <c r="PKI130" s="973"/>
      <c r="PKJ130" s="973"/>
      <c r="PKK130" s="973"/>
      <c r="PKL130" s="973"/>
      <c r="PKM130" s="973"/>
      <c r="PKN130" s="973"/>
      <c r="PKO130" s="973"/>
      <c r="PKP130" s="973"/>
      <c r="PKQ130" s="973"/>
      <c r="PKR130" s="973"/>
      <c r="PKS130" s="973"/>
      <c r="PKT130" s="973"/>
      <c r="PKU130" s="973"/>
      <c r="PKV130" s="973"/>
      <c r="PKW130" s="973"/>
      <c r="PKX130" s="973"/>
      <c r="PKY130" s="973"/>
      <c r="PKZ130" s="973"/>
      <c r="PLA130" s="973"/>
      <c r="PLB130" s="973"/>
      <c r="PLC130" s="973"/>
      <c r="PLD130" s="973"/>
      <c r="PLE130" s="973"/>
      <c r="PLF130" s="973"/>
      <c r="PLG130" s="973"/>
      <c r="PLH130" s="973"/>
      <c r="PLI130" s="973"/>
      <c r="PLJ130" s="973"/>
      <c r="PLK130" s="973"/>
      <c r="PLL130" s="973"/>
      <c r="PLM130" s="973"/>
      <c r="PLN130" s="973"/>
      <c r="PLO130" s="973"/>
      <c r="PLP130" s="973"/>
      <c r="PLQ130" s="973"/>
      <c r="PLR130" s="973"/>
      <c r="PLS130" s="973"/>
      <c r="PLT130" s="973"/>
      <c r="PLU130" s="973"/>
      <c r="PLV130" s="973"/>
      <c r="PLW130" s="973"/>
      <c r="PLX130" s="973"/>
      <c r="PLY130" s="973"/>
      <c r="PLZ130" s="973"/>
      <c r="PMA130" s="973"/>
      <c r="PMB130" s="973"/>
      <c r="PMC130" s="973"/>
      <c r="PMD130" s="973"/>
      <c r="PME130" s="973"/>
      <c r="PMF130" s="973"/>
      <c r="PMG130" s="973"/>
      <c r="PMH130" s="973"/>
      <c r="PMI130" s="973"/>
      <c r="PMJ130" s="973"/>
      <c r="PMK130" s="973"/>
      <c r="PML130" s="973"/>
      <c r="PMM130" s="973"/>
      <c r="PMN130" s="973"/>
      <c r="PMO130" s="973"/>
      <c r="PMP130" s="973"/>
      <c r="PMQ130" s="973"/>
      <c r="PMR130" s="973"/>
      <c r="PMS130" s="973"/>
      <c r="PMT130" s="973"/>
      <c r="PMU130" s="973"/>
      <c r="PMV130" s="973"/>
      <c r="PMW130" s="973"/>
      <c r="PMX130" s="973"/>
      <c r="PMY130" s="973"/>
      <c r="PMZ130" s="973"/>
      <c r="PNA130" s="973"/>
      <c r="PNB130" s="973"/>
      <c r="PNC130" s="973"/>
      <c r="PND130" s="973"/>
      <c r="PNE130" s="973"/>
      <c r="PNF130" s="973"/>
      <c r="PNG130" s="973"/>
      <c r="PNH130" s="973"/>
      <c r="PNI130" s="973"/>
      <c r="PNJ130" s="973"/>
      <c r="PNK130" s="973"/>
      <c r="PNL130" s="973"/>
      <c r="PNM130" s="973"/>
      <c r="PNN130" s="973"/>
      <c r="PNO130" s="973"/>
      <c r="PNP130" s="973"/>
      <c r="PNQ130" s="973"/>
      <c r="PNR130" s="973"/>
      <c r="PNS130" s="973"/>
      <c r="PNT130" s="973"/>
      <c r="PNU130" s="973"/>
      <c r="PNV130" s="973"/>
      <c r="PNW130" s="973"/>
      <c r="PNX130" s="973"/>
      <c r="PNY130" s="973"/>
      <c r="PNZ130" s="973"/>
      <c r="POA130" s="973"/>
      <c r="POB130" s="973"/>
      <c r="POC130" s="973"/>
      <c r="POD130" s="973"/>
      <c r="POE130" s="973"/>
      <c r="POF130" s="973"/>
      <c r="POG130" s="973"/>
      <c r="POH130" s="973"/>
      <c r="POI130" s="973"/>
      <c r="POJ130" s="973"/>
      <c r="POK130" s="973"/>
      <c r="POL130" s="973"/>
      <c r="POM130" s="973"/>
      <c r="PON130" s="973"/>
      <c r="POO130" s="973"/>
      <c r="POP130" s="973"/>
      <c r="POQ130" s="973"/>
      <c r="POR130" s="973"/>
      <c r="POS130" s="973"/>
      <c r="POT130" s="973"/>
      <c r="POU130" s="973"/>
      <c r="POV130" s="973"/>
      <c r="POW130" s="973"/>
      <c r="POX130" s="973"/>
      <c r="POY130" s="973"/>
      <c r="POZ130" s="973"/>
      <c r="PPA130" s="973"/>
      <c r="PPB130" s="973"/>
      <c r="PPC130" s="973"/>
      <c r="PPD130" s="973"/>
      <c r="PPE130" s="973"/>
      <c r="PPF130" s="973"/>
      <c r="PPG130" s="973"/>
      <c r="PPH130" s="973"/>
      <c r="PPI130" s="973"/>
      <c r="PPJ130" s="973"/>
      <c r="PPK130" s="973"/>
      <c r="PPL130" s="973"/>
      <c r="PPM130" s="973"/>
      <c r="PPN130" s="973"/>
      <c r="PPO130" s="973"/>
      <c r="PPP130" s="973"/>
      <c r="PPQ130" s="973"/>
      <c r="PPR130" s="973"/>
      <c r="PPS130" s="973"/>
      <c r="PPT130" s="973"/>
      <c r="PPU130" s="973"/>
      <c r="PPV130" s="973"/>
      <c r="PPW130" s="973"/>
      <c r="PPX130" s="973"/>
      <c r="PPY130" s="973"/>
      <c r="PPZ130" s="973"/>
      <c r="PQA130" s="973"/>
      <c r="PQB130" s="973"/>
      <c r="PQC130" s="973"/>
      <c r="PQD130" s="973"/>
      <c r="PQE130" s="973"/>
      <c r="PQF130" s="973"/>
      <c r="PQG130" s="973"/>
      <c r="PQH130" s="973"/>
      <c r="PQI130" s="973"/>
      <c r="PQJ130" s="973"/>
      <c r="PQK130" s="973"/>
      <c r="PQL130" s="973"/>
      <c r="PQM130" s="973"/>
      <c r="PQN130" s="973"/>
      <c r="PQO130" s="973"/>
      <c r="PQP130" s="973"/>
      <c r="PQQ130" s="973"/>
      <c r="PQR130" s="973"/>
      <c r="PQS130" s="973"/>
      <c r="PQT130" s="973"/>
      <c r="PQU130" s="973"/>
      <c r="PQV130" s="973"/>
      <c r="PQW130" s="973"/>
      <c r="PQX130" s="973"/>
      <c r="PQY130" s="973"/>
      <c r="PQZ130" s="973"/>
      <c r="PRA130" s="973"/>
      <c r="PRB130" s="973"/>
      <c r="PRC130" s="973"/>
      <c r="PRD130" s="973"/>
      <c r="PRE130" s="973"/>
      <c r="PRF130" s="973"/>
      <c r="PRG130" s="973"/>
      <c r="PRH130" s="973"/>
      <c r="PRI130" s="973"/>
      <c r="PRJ130" s="973"/>
      <c r="PRK130" s="973"/>
      <c r="PRL130" s="973"/>
      <c r="PRM130" s="973"/>
      <c r="PRN130" s="973"/>
      <c r="PRO130" s="973"/>
      <c r="PRP130" s="973"/>
      <c r="PRQ130" s="973"/>
      <c r="PRR130" s="973"/>
      <c r="PRS130" s="973"/>
      <c r="PRT130" s="973"/>
      <c r="PRU130" s="973"/>
      <c r="PRV130" s="973"/>
      <c r="PRW130" s="973"/>
      <c r="PRX130" s="973"/>
      <c r="PRY130" s="973"/>
      <c r="PRZ130" s="973"/>
      <c r="PSA130" s="973"/>
      <c r="PSB130" s="973"/>
      <c r="PSC130" s="973"/>
      <c r="PSD130" s="973"/>
      <c r="PSE130" s="973"/>
      <c r="PSF130" s="973"/>
      <c r="PSG130" s="973"/>
      <c r="PSH130" s="973"/>
      <c r="PSI130" s="973"/>
      <c r="PSJ130" s="973"/>
      <c r="PSK130" s="973"/>
      <c r="PSL130" s="973"/>
      <c r="PSM130" s="973"/>
      <c r="PSN130" s="973"/>
      <c r="PSO130" s="973"/>
      <c r="PSP130" s="973"/>
      <c r="PSQ130" s="973"/>
      <c r="PSR130" s="973"/>
      <c r="PSS130" s="973"/>
      <c r="PST130" s="973"/>
      <c r="PSU130" s="973"/>
      <c r="PSV130" s="973"/>
      <c r="PSW130" s="973"/>
      <c r="PSX130" s="973"/>
      <c r="PSY130" s="973"/>
      <c r="PSZ130" s="973"/>
      <c r="PTA130" s="973"/>
      <c r="PTB130" s="973"/>
      <c r="PTC130" s="973"/>
      <c r="PTD130" s="973"/>
      <c r="PTE130" s="973"/>
      <c r="PTF130" s="973"/>
      <c r="PTG130" s="973"/>
      <c r="PTH130" s="973"/>
      <c r="PTI130" s="973"/>
      <c r="PTJ130" s="973"/>
      <c r="PTK130" s="973"/>
      <c r="PTL130" s="973"/>
      <c r="PTM130" s="973"/>
      <c r="PTN130" s="973"/>
      <c r="PTO130" s="973"/>
      <c r="PTP130" s="973"/>
      <c r="PTQ130" s="973"/>
      <c r="PTR130" s="973"/>
      <c r="PTS130" s="973"/>
      <c r="PTT130" s="973"/>
      <c r="PTU130" s="973"/>
      <c r="PTV130" s="973"/>
      <c r="PTW130" s="973"/>
      <c r="PTX130" s="973"/>
      <c r="PTY130" s="973"/>
      <c r="PTZ130" s="973"/>
      <c r="PUA130" s="973"/>
      <c r="PUB130" s="973"/>
      <c r="PUC130" s="973"/>
      <c r="PUD130" s="973"/>
      <c r="PUE130" s="973"/>
      <c r="PUF130" s="973"/>
      <c r="PUG130" s="973"/>
      <c r="PUH130" s="973"/>
      <c r="PUI130" s="973"/>
      <c r="PUJ130" s="973"/>
      <c r="PUK130" s="973"/>
      <c r="PUL130" s="973"/>
      <c r="PUM130" s="973"/>
      <c r="PUN130" s="973"/>
      <c r="PUO130" s="973"/>
      <c r="PUP130" s="973"/>
      <c r="PUQ130" s="973"/>
      <c r="PUR130" s="973"/>
      <c r="PUS130" s="973"/>
      <c r="PUT130" s="973"/>
      <c r="PUU130" s="973"/>
      <c r="PUV130" s="973"/>
      <c r="PUW130" s="973"/>
      <c r="PUX130" s="973"/>
      <c r="PUY130" s="973"/>
      <c r="PUZ130" s="973"/>
      <c r="PVA130" s="973"/>
      <c r="PVB130" s="973"/>
      <c r="PVC130" s="973"/>
      <c r="PVD130" s="973"/>
      <c r="PVE130" s="973"/>
      <c r="PVF130" s="973"/>
      <c r="PVG130" s="973"/>
      <c r="PVH130" s="973"/>
      <c r="PVI130" s="973"/>
      <c r="PVJ130" s="973"/>
      <c r="PVK130" s="973"/>
      <c r="PVL130" s="973"/>
      <c r="PVM130" s="973"/>
      <c r="PVN130" s="973"/>
      <c r="PVO130" s="973"/>
      <c r="PVP130" s="973"/>
      <c r="PVQ130" s="973"/>
      <c r="PVR130" s="973"/>
      <c r="PVS130" s="973"/>
      <c r="PVT130" s="973"/>
      <c r="PVU130" s="973"/>
      <c r="PVV130" s="973"/>
      <c r="PVW130" s="973"/>
      <c r="PVX130" s="973"/>
      <c r="PVY130" s="973"/>
      <c r="PVZ130" s="973"/>
      <c r="PWA130" s="973"/>
      <c r="PWB130" s="973"/>
      <c r="PWC130" s="973"/>
      <c r="PWD130" s="973"/>
      <c r="PWE130" s="973"/>
      <c r="PWF130" s="973"/>
      <c r="PWG130" s="973"/>
      <c r="PWH130" s="973"/>
      <c r="PWI130" s="973"/>
      <c r="PWJ130" s="973"/>
      <c r="PWK130" s="973"/>
      <c r="PWL130" s="973"/>
      <c r="PWM130" s="973"/>
      <c r="PWN130" s="973"/>
      <c r="PWO130" s="973"/>
      <c r="PWP130" s="973"/>
      <c r="PWQ130" s="973"/>
      <c r="PWR130" s="973"/>
      <c r="PWS130" s="973"/>
      <c r="PWT130" s="973"/>
      <c r="PWU130" s="973"/>
      <c r="PWV130" s="973"/>
      <c r="PWW130" s="973"/>
      <c r="PWX130" s="973"/>
      <c r="PWY130" s="973"/>
      <c r="PWZ130" s="973"/>
      <c r="PXA130" s="973"/>
      <c r="PXB130" s="973"/>
      <c r="PXC130" s="973"/>
      <c r="PXD130" s="973"/>
      <c r="PXE130" s="973"/>
      <c r="PXF130" s="973"/>
      <c r="PXG130" s="973"/>
      <c r="PXH130" s="973"/>
      <c r="PXI130" s="973"/>
      <c r="PXJ130" s="973"/>
      <c r="PXK130" s="973"/>
      <c r="PXL130" s="973"/>
      <c r="PXM130" s="973"/>
      <c r="PXN130" s="973"/>
      <c r="PXO130" s="973"/>
      <c r="PXP130" s="973"/>
      <c r="PXQ130" s="973"/>
      <c r="PXR130" s="973"/>
      <c r="PXS130" s="973"/>
      <c r="PXT130" s="973"/>
      <c r="PXU130" s="973"/>
      <c r="PXV130" s="973"/>
      <c r="PXW130" s="973"/>
      <c r="PXX130" s="973"/>
      <c r="PXY130" s="973"/>
      <c r="PXZ130" s="973"/>
      <c r="PYA130" s="973"/>
      <c r="PYB130" s="973"/>
      <c r="PYC130" s="973"/>
      <c r="PYD130" s="973"/>
      <c r="PYE130" s="973"/>
      <c r="PYF130" s="973"/>
      <c r="PYG130" s="973"/>
      <c r="PYH130" s="973"/>
      <c r="PYI130" s="973"/>
      <c r="PYJ130" s="973"/>
      <c r="PYK130" s="973"/>
      <c r="PYL130" s="973"/>
      <c r="PYM130" s="973"/>
      <c r="PYN130" s="973"/>
      <c r="PYO130" s="973"/>
      <c r="PYP130" s="973"/>
      <c r="PYQ130" s="973"/>
      <c r="PYR130" s="973"/>
      <c r="PYS130" s="973"/>
      <c r="PYT130" s="973"/>
      <c r="PYU130" s="973"/>
      <c r="PYV130" s="973"/>
      <c r="PYW130" s="973"/>
      <c r="PYX130" s="973"/>
      <c r="PYY130" s="973"/>
      <c r="PYZ130" s="973"/>
      <c r="PZA130" s="973"/>
      <c r="PZB130" s="973"/>
      <c r="PZC130" s="973"/>
      <c r="PZD130" s="973"/>
      <c r="PZE130" s="973"/>
      <c r="PZF130" s="973"/>
      <c r="PZG130" s="973"/>
      <c r="PZH130" s="973"/>
      <c r="PZI130" s="973"/>
      <c r="PZJ130" s="973"/>
      <c r="PZK130" s="973"/>
      <c r="PZL130" s="973"/>
      <c r="PZM130" s="973"/>
      <c r="PZN130" s="973"/>
      <c r="PZO130" s="973"/>
      <c r="PZP130" s="973"/>
      <c r="PZQ130" s="973"/>
      <c r="PZR130" s="973"/>
      <c r="PZS130" s="973"/>
      <c r="PZT130" s="973"/>
      <c r="PZU130" s="973"/>
      <c r="PZV130" s="973"/>
      <c r="PZW130" s="973"/>
      <c r="PZX130" s="973"/>
      <c r="PZY130" s="973"/>
      <c r="PZZ130" s="973"/>
      <c r="QAA130" s="973"/>
      <c r="QAB130" s="973"/>
      <c r="QAC130" s="973"/>
      <c r="QAD130" s="973"/>
      <c r="QAE130" s="973"/>
      <c r="QAF130" s="973"/>
      <c r="QAG130" s="973"/>
      <c r="QAH130" s="973"/>
      <c r="QAI130" s="973"/>
      <c r="QAJ130" s="973"/>
      <c r="QAK130" s="973"/>
      <c r="QAL130" s="973"/>
      <c r="QAM130" s="973"/>
      <c r="QAN130" s="973"/>
      <c r="QAO130" s="973"/>
      <c r="QAP130" s="973"/>
      <c r="QAQ130" s="973"/>
      <c r="QAR130" s="973"/>
      <c r="QAS130" s="973"/>
      <c r="QAT130" s="973"/>
      <c r="QAU130" s="973"/>
      <c r="QAV130" s="973"/>
      <c r="QAW130" s="973"/>
      <c r="QAX130" s="973"/>
      <c r="QAY130" s="973"/>
      <c r="QAZ130" s="973"/>
      <c r="QBA130" s="973"/>
      <c r="QBB130" s="973"/>
      <c r="QBC130" s="973"/>
      <c r="QBD130" s="973"/>
      <c r="QBE130" s="973"/>
      <c r="QBF130" s="973"/>
      <c r="QBG130" s="973"/>
      <c r="QBH130" s="973"/>
      <c r="QBI130" s="973"/>
      <c r="QBJ130" s="973"/>
      <c r="QBK130" s="973"/>
      <c r="QBL130" s="973"/>
      <c r="QBM130" s="973"/>
      <c r="QBN130" s="973"/>
      <c r="QBO130" s="973"/>
      <c r="QBP130" s="973"/>
      <c r="QBQ130" s="973"/>
      <c r="QBR130" s="973"/>
      <c r="QBS130" s="973"/>
      <c r="QBT130" s="973"/>
      <c r="QBU130" s="973"/>
      <c r="QBV130" s="973"/>
      <c r="QBW130" s="973"/>
      <c r="QBX130" s="973"/>
      <c r="QBY130" s="973"/>
      <c r="QBZ130" s="973"/>
      <c r="QCA130" s="973"/>
      <c r="QCB130" s="973"/>
      <c r="QCC130" s="973"/>
      <c r="QCD130" s="973"/>
      <c r="QCE130" s="973"/>
      <c r="QCF130" s="973"/>
      <c r="QCG130" s="973"/>
      <c r="QCH130" s="973"/>
      <c r="QCI130" s="973"/>
      <c r="QCJ130" s="973"/>
      <c r="QCK130" s="973"/>
      <c r="QCL130" s="973"/>
      <c r="QCM130" s="973"/>
      <c r="QCN130" s="973"/>
      <c r="QCO130" s="973"/>
      <c r="QCP130" s="973"/>
      <c r="QCQ130" s="973"/>
      <c r="QCR130" s="973"/>
      <c r="QCS130" s="973"/>
      <c r="QCT130" s="973"/>
      <c r="QCU130" s="973"/>
      <c r="QCV130" s="973"/>
      <c r="QCW130" s="973"/>
      <c r="QCX130" s="973"/>
      <c r="QCY130" s="973"/>
      <c r="QCZ130" s="973"/>
      <c r="QDA130" s="973"/>
      <c r="QDB130" s="973"/>
      <c r="QDC130" s="973"/>
      <c r="QDD130" s="973"/>
      <c r="QDE130" s="973"/>
      <c r="QDF130" s="973"/>
      <c r="QDG130" s="973"/>
      <c r="QDH130" s="973"/>
      <c r="QDI130" s="973"/>
      <c r="QDJ130" s="973"/>
      <c r="QDK130" s="973"/>
      <c r="QDL130" s="973"/>
      <c r="QDM130" s="973"/>
      <c r="QDN130" s="973"/>
      <c r="QDO130" s="973"/>
      <c r="QDP130" s="973"/>
      <c r="QDQ130" s="973"/>
      <c r="QDR130" s="973"/>
      <c r="QDS130" s="973"/>
      <c r="QDT130" s="973"/>
      <c r="QDU130" s="973"/>
      <c r="QDV130" s="973"/>
      <c r="QDW130" s="973"/>
      <c r="QDX130" s="973"/>
      <c r="QDY130" s="973"/>
      <c r="QDZ130" s="973"/>
      <c r="QEA130" s="973"/>
      <c r="QEB130" s="973"/>
      <c r="QEC130" s="973"/>
      <c r="QED130" s="973"/>
      <c r="QEE130" s="973"/>
      <c r="QEF130" s="973"/>
      <c r="QEG130" s="973"/>
      <c r="QEH130" s="973"/>
      <c r="QEI130" s="973"/>
      <c r="QEJ130" s="973"/>
      <c r="QEK130" s="973"/>
      <c r="QEL130" s="973"/>
      <c r="QEM130" s="973"/>
      <c r="QEN130" s="973"/>
      <c r="QEO130" s="973"/>
      <c r="QEP130" s="973"/>
      <c r="QEQ130" s="973"/>
      <c r="QER130" s="973"/>
      <c r="QES130" s="973"/>
      <c r="QET130" s="973"/>
      <c r="QEU130" s="973"/>
      <c r="QEV130" s="973"/>
      <c r="QEW130" s="973"/>
      <c r="QEX130" s="973"/>
      <c r="QEY130" s="973"/>
      <c r="QEZ130" s="973"/>
      <c r="QFA130" s="973"/>
      <c r="QFB130" s="973"/>
      <c r="QFC130" s="973"/>
      <c r="QFD130" s="973"/>
      <c r="QFE130" s="973"/>
      <c r="QFF130" s="973"/>
      <c r="QFG130" s="973"/>
      <c r="QFH130" s="973"/>
      <c r="QFI130" s="973"/>
      <c r="QFJ130" s="973"/>
      <c r="QFK130" s="973"/>
      <c r="QFL130" s="973"/>
      <c r="QFM130" s="973"/>
      <c r="QFN130" s="973"/>
      <c r="QFO130" s="973"/>
      <c r="QFP130" s="973"/>
      <c r="QFQ130" s="973"/>
      <c r="QFR130" s="973"/>
      <c r="QFS130" s="973"/>
      <c r="QFT130" s="973"/>
      <c r="QFU130" s="973"/>
      <c r="QFV130" s="973"/>
      <c r="QFW130" s="973"/>
      <c r="QFX130" s="973"/>
      <c r="QFY130" s="973"/>
      <c r="QFZ130" s="973"/>
      <c r="QGA130" s="973"/>
      <c r="QGB130" s="973"/>
      <c r="QGC130" s="973"/>
      <c r="QGD130" s="973"/>
      <c r="QGE130" s="973"/>
      <c r="QGF130" s="973"/>
      <c r="QGG130" s="973"/>
      <c r="QGH130" s="973"/>
      <c r="QGI130" s="973"/>
      <c r="QGJ130" s="973"/>
      <c r="QGK130" s="973"/>
      <c r="QGL130" s="973"/>
      <c r="QGM130" s="973"/>
      <c r="QGN130" s="973"/>
      <c r="QGO130" s="973"/>
      <c r="QGP130" s="973"/>
      <c r="QGQ130" s="973"/>
      <c r="QGR130" s="973"/>
      <c r="QGS130" s="973"/>
      <c r="QGT130" s="973"/>
      <c r="QGU130" s="973"/>
      <c r="QGV130" s="973"/>
      <c r="QGW130" s="973"/>
      <c r="QGX130" s="973"/>
      <c r="QGY130" s="973"/>
      <c r="QGZ130" s="973"/>
      <c r="QHA130" s="973"/>
      <c r="QHB130" s="973"/>
      <c r="QHC130" s="973"/>
      <c r="QHD130" s="973"/>
      <c r="QHE130" s="973"/>
      <c r="QHF130" s="973"/>
      <c r="QHG130" s="973"/>
      <c r="QHH130" s="973"/>
      <c r="QHI130" s="973"/>
      <c r="QHJ130" s="973"/>
      <c r="QHK130" s="973"/>
      <c r="QHL130" s="973"/>
      <c r="QHM130" s="973"/>
      <c r="QHN130" s="973"/>
      <c r="QHO130" s="973"/>
      <c r="QHP130" s="973"/>
      <c r="QHQ130" s="973"/>
      <c r="QHR130" s="973"/>
      <c r="QHS130" s="973"/>
      <c r="QHT130" s="973"/>
      <c r="QHU130" s="973"/>
      <c r="QHV130" s="973"/>
      <c r="QHW130" s="973"/>
      <c r="QHX130" s="973"/>
      <c r="QHY130" s="973"/>
      <c r="QHZ130" s="973"/>
      <c r="QIA130" s="973"/>
      <c r="QIB130" s="973"/>
      <c r="QIC130" s="973"/>
      <c r="QID130" s="973"/>
      <c r="QIE130" s="973"/>
      <c r="QIF130" s="973"/>
      <c r="QIG130" s="973"/>
      <c r="QIH130" s="973"/>
      <c r="QII130" s="973"/>
      <c r="QIJ130" s="973"/>
      <c r="QIK130" s="973"/>
      <c r="QIL130" s="973"/>
      <c r="QIM130" s="973"/>
      <c r="QIN130" s="973"/>
      <c r="QIO130" s="973"/>
      <c r="QIP130" s="973"/>
      <c r="QIQ130" s="973"/>
      <c r="QIR130" s="973"/>
      <c r="QIS130" s="973"/>
      <c r="QIT130" s="973"/>
      <c r="QIU130" s="973"/>
      <c r="QIV130" s="973"/>
      <c r="QIW130" s="973"/>
      <c r="QIX130" s="973"/>
      <c r="QIY130" s="973"/>
      <c r="QIZ130" s="973"/>
      <c r="QJA130" s="973"/>
      <c r="QJB130" s="973"/>
      <c r="QJC130" s="973"/>
      <c r="QJD130" s="973"/>
      <c r="QJE130" s="973"/>
      <c r="QJF130" s="973"/>
      <c r="QJG130" s="973"/>
      <c r="QJH130" s="973"/>
      <c r="QJI130" s="973"/>
      <c r="QJJ130" s="973"/>
      <c r="QJK130" s="973"/>
      <c r="QJL130" s="973"/>
      <c r="QJM130" s="973"/>
      <c r="QJN130" s="973"/>
      <c r="QJO130" s="973"/>
      <c r="QJP130" s="973"/>
      <c r="QJQ130" s="973"/>
      <c r="QJR130" s="973"/>
      <c r="QJS130" s="973"/>
      <c r="QJT130" s="973"/>
      <c r="QJU130" s="973"/>
      <c r="QJV130" s="973"/>
      <c r="QJW130" s="973"/>
      <c r="QJX130" s="973"/>
      <c r="QJY130" s="973"/>
      <c r="QJZ130" s="973"/>
      <c r="QKA130" s="973"/>
      <c r="QKB130" s="973"/>
      <c r="QKC130" s="973"/>
      <c r="QKD130" s="973"/>
      <c r="QKE130" s="973"/>
      <c r="QKF130" s="973"/>
      <c r="QKG130" s="973"/>
      <c r="QKH130" s="973"/>
      <c r="QKI130" s="973"/>
      <c r="QKJ130" s="973"/>
      <c r="QKK130" s="973"/>
      <c r="QKL130" s="973"/>
      <c r="QKM130" s="973"/>
      <c r="QKN130" s="973"/>
      <c r="QKO130" s="973"/>
      <c r="QKP130" s="973"/>
      <c r="QKQ130" s="973"/>
      <c r="QKR130" s="973"/>
      <c r="QKS130" s="973"/>
      <c r="QKT130" s="973"/>
      <c r="QKU130" s="973"/>
      <c r="QKV130" s="973"/>
      <c r="QKW130" s="973"/>
      <c r="QKX130" s="973"/>
      <c r="QKY130" s="973"/>
      <c r="QKZ130" s="973"/>
      <c r="QLA130" s="973"/>
      <c r="QLB130" s="973"/>
      <c r="QLC130" s="973"/>
      <c r="QLD130" s="973"/>
      <c r="QLE130" s="973"/>
      <c r="QLF130" s="973"/>
      <c r="QLG130" s="973"/>
      <c r="QLH130" s="973"/>
      <c r="QLI130" s="973"/>
      <c r="QLJ130" s="973"/>
      <c r="QLK130" s="973"/>
      <c r="QLL130" s="973"/>
      <c r="QLM130" s="973"/>
      <c r="QLN130" s="973"/>
      <c r="QLO130" s="973"/>
      <c r="QLP130" s="973"/>
      <c r="QLQ130" s="973"/>
      <c r="QLR130" s="973"/>
      <c r="QLS130" s="973"/>
      <c r="QLT130" s="973"/>
      <c r="QLU130" s="973"/>
      <c r="QLV130" s="973"/>
      <c r="QLW130" s="973"/>
      <c r="QLX130" s="973"/>
      <c r="QLY130" s="973"/>
      <c r="QLZ130" s="973"/>
      <c r="QMA130" s="973"/>
      <c r="QMB130" s="973"/>
      <c r="QMC130" s="973"/>
      <c r="QMD130" s="973"/>
      <c r="QME130" s="973"/>
      <c r="QMF130" s="973"/>
      <c r="QMG130" s="973"/>
      <c r="QMH130" s="973"/>
      <c r="QMI130" s="973"/>
      <c r="QMJ130" s="973"/>
      <c r="QMK130" s="973"/>
      <c r="QML130" s="973"/>
      <c r="QMM130" s="973"/>
      <c r="QMN130" s="973"/>
      <c r="QMO130" s="973"/>
      <c r="QMP130" s="973"/>
      <c r="QMQ130" s="973"/>
      <c r="QMR130" s="973"/>
      <c r="QMS130" s="973"/>
      <c r="QMT130" s="973"/>
      <c r="QMU130" s="973"/>
      <c r="QMV130" s="973"/>
      <c r="QMW130" s="973"/>
      <c r="QMX130" s="973"/>
      <c r="QMY130" s="973"/>
      <c r="QMZ130" s="973"/>
      <c r="QNA130" s="973"/>
      <c r="QNB130" s="973"/>
      <c r="QNC130" s="973"/>
      <c r="QND130" s="973"/>
      <c r="QNE130" s="973"/>
      <c r="QNF130" s="973"/>
      <c r="QNG130" s="973"/>
      <c r="QNH130" s="973"/>
      <c r="QNI130" s="973"/>
      <c r="QNJ130" s="973"/>
      <c r="QNK130" s="973"/>
      <c r="QNL130" s="973"/>
      <c r="QNM130" s="973"/>
      <c r="QNN130" s="973"/>
      <c r="QNO130" s="973"/>
      <c r="QNP130" s="973"/>
      <c r="QNQ130" s="973"/>
      <c r="QNR130" s="973"/>
      <c r="QNS130" s="973"/>
      <c r="QNT130" s="973"/>
      <c r="QNU130" s="973"/>
      <c r="QNV130" s="973"/>
      <c r="QNW130" s="973"/>
      <c r="QNX130" s="973"/>
      <c r="QNY130" s="973"/>
      <c r="QNZ130" s="973"/>
      <c r="QOA130" s="973"/>
      <c r="QOB130" s="973"/>
      <c r="QOC130" s="973"/>
      <c r="QOD130" s="973"/>
      <c r="QOE130" s="973"/>
      <c r="QOF130" s="973"/>
      <c r="QOG130" s="973"/>
      <c r="QOH130" s="973"/>
      <c r="QOI130" s="973"/>
      <c r="QOJ130" s="973"/>
      <c r="QOK130" s="973"/>
      <c r="QOL130" s="973"/>
      <c r="QOM130" s="973"/>
      <c r="QON130" s="973"/>
      <c r="QOO130" s="973"/>
      <c r="QOP130" s="973"/>
      <c r="QOQ130" s="973"/>
      <c r="QOR130" s="973"/>
      <c r="QOS130" s="973"/>
      <c r="QOT130" s="973"/>
      <c r="QOU130" s="973"/>
      <c r="QOV130" s="973"/>
      <c r="QOW130" s="973"/>
      <c r="QOX130" s="973"/>
      <c r="QOY130" s="973"/>
      <c r="QOZ130" s="973"/>
      <c r="QPA130" s="973"/>
      <c r="QPB130" s="973"/>
      <c r="QPC130" s="973"/>
      <c r="QPD130" s="973"/>
      <c r="QPE130" s="973"/>
      <c r="QPF130" s="973"/>
      <c r="QPG130" s="973"/>
      <c r="QPH130" s="973"/>
      <c r="QPI130" s="973"/>
      <c r="QPJ130" s="973"/>
      <c r="QPK130" s="973"/>
      <c r="QPL130" s="973"/>
      <c r="QPM130" s="973"/>
      <c r="QPN130" s="973"/>
      <c r="QPO130" s="973"/>
      <c r="QPP130" s="973"/>
      <c r="QPQ130" s="973"/>
      <c r="QPR130" s="973"/>
      <c r="QPS130" s="973"/>
      <c r="QPT130" s="973"/>
      <c r="QPU130" s="973"/>
      <c r="QPV130" s="973"/>
      <c r="QPW130" s="973"/>
      <c r="QPX130" s="973"/>
      <c r="QPY130" s="973"/>
      <c r="QPZ130" s="973"/>
      <c r="QQA130" s="973"/>
      <c r="QQB130" s="973"/>
      <c r="QQC130" s="973"/>
      <c r="QQD130" s="973"/>
      <c r="QQE130" s="973"/>
      <c r="QQF130" s="973"/>
      <c r="QQG130" s="973"/>
      <c r="QQH130" s="973"/>
      <c r="QQI130" s="973"/>
      <c r="QQJ130" s="973"/>
      <c r="QQK130" s="973"/>
      <c r="QQL130" s="973"/>
      <c r="QQM130" s="973"/>
      <c r="QQN130" s="973"/>
      <c r="QQO130" s="973"/>
      <c r="QQP130" s="973"/>
      <c r="QQQ130" s="973"/>
      <c r="QQR130" s="973"/>
      <c r="QQS130" s="973"/>
      <c r="QQT130" s="973"/>
      <c r="QQU130" s="973"/>
      <c r="QQV130" s="973"/>
      <c r="QQW130" s="973"/>
      <c r="QQX130" s="973"/>
      <c r="QQY130" s="973"/>
      <c r="QQZ130" s="973"/>
      <c r="QRA130" s="973"/>
      <c r="QRB130" s="973"/>
      <c r="QRC130" s="973"/>
      <c r="QRD130" s="973"/>
      <c r="QRE130" s="973"/>
      <c r="QRF130" s="973"/>
      <c r="QRG130" s="973"/>
      <c r="QRH130" s="973"/>
      <c r="QRI130" s="973"/>
      <c r="QRJ130" s="973"/>
      <c r="QRK130" s="973"/>
      <c r="QRL130" s="973"/>
      <c r="QRM130" s="973"/>
      <c r="QRN130" s="973"/>
      <c r="QRO130" s="973"/>
      <c r="QRP130" s="973"/>
      <c r="QRQ130" s="973"/>
      <c r="QRR130" s="973"/>
      <c r="QRS130" s="973"/>
      <c r="QRT130" s="973"/>
      <c r="QRU130" s="973"/>
      <c r="QRV130" s="973"/>
      <c r="QRW130" s="973"/>
      <c r="QRX130" s="973"/>
      <c r="QRY130" s="973"/>
      <c r="QRZ130" s="973"/>
      <c r="QSA130" s="973"/>
      <c r="QSB130" s="973"/>
      <c r="QSC130" s="973"/>
      <c r="QSD130" s="973"/>
      <c r="QSE130" s="973"/>
      <c r="QSF130" s="973"/>
      <c r="QSG130" s="973"/>
      <c r="QSH130" s="973"/>
      <c r="QSI130" s="973"/>
      <c r="QSJ130" s="973"/>
      <c r="QSK130" s="973"/>
      <c r="QSL130" s="973"/>
      <c r="QSM130" s="973"/>
      <c r="QSN130" s="973"/>
      <c r="QSO130" s="973"/>
      <c r="QSP130" s="973"/>
      <c r="QSQ130" s="973"/>
      <c r="QSR130" s="973"/>
      <c r="QSS130" s="973"/>
      <c r="QST130" s="973"/>
      <c r="QSU130" s="973"/>
      <c r="QSV130" s="973"/>
      <c r="QSW130" s="973"/>
      <c r="QSX130" s="973"/>
      <c r="QSY130" s="973"/>
      <c r="QSZ130" s="973"/>
      <c r="QTA130" s="973"/>
      <c r="QTB130" s="973"/>
      <c r="QTC130" s="973"/>
      <c r="QTD130" s="973"/>
      <c r="QTE130" s="973"/>
      <c r="QTF130" s="973"/>
      <c r="QTG130" s="973"/>
      <c r="QTH130" s="973"/>
      <c r="QTI130" s="973"/>
      <c r="QTJ130" s="973"/>
      <c r="QTK130" s="973"/>
      <c r="QTL130" s="973"/>
      <c r="QTM130" s="973"/>
      <c r="QTN130" s="973"/>
      <c r="QTO130" s="973"/>
      <c r="QTP130" s="973"/>
      <c r="QTQ130" s="973"/>
      <c r="QTR130" s="973"/>
      <c r="QTS130" s="973"/>
      <c r="QTT130" s="973"/>
      <c r="QTU130" s="973"/>
      <c r="QTV130" s="973"/>
      <c r="QTW130" s="973"/>
      <c r="QTX130" s="973"/>
      <c r="QTY130" s="973"/>
      <c r="QTZ130" s="973"/>
      <c r="QUA130" s="973"/>
      <c r="QUB130" s="973"/>
      <c r="QUC130" s="973"/>
      <c r="QUD130" s="973"/>
      <c r="QUE130" s="973"/>
      <c r="QUF130" s="973"/>
      <c r="QUG130" s="973"/>
      <c r="QUH130" s="973"/>
      <c r="QUI130" s="973"/>
      <c r="QUJ130" s="973"/>
      <c r="QUK130" s="973"/>
      <c r="QUL130" s="973"/>
      <c r="QUM130" s="973"/>
      <c r="QUN130" s="973"/>
      <c r="QUO130" s="973"/>
      <c r="QUP130" s="973"/>
      <c r="QUQ130" s="973"/>
      <c r="QUR130" s="973"/>
      <c r="QUS130" s="973"/>
      <c r="QUT130" s="973"/>
      <c r="QUU130" s="973"/>
      <c r="QUV130" s="973"/>
      <c r="QUW130" s="973"/>
      <c r="QUX130" s="973"/>
      <c r="QUY130" s="973"/>
      <c r="QUZ130" s="973"/>
      <c r="QVA130" s="973"/>
      <c r="QVB130" s="973"/>
      <c r="QVC130" s="973"/>
      <c r="QVD130" s="973"/>
      <c r="QVE130" s="973"/>
      <c r="QVF130" s="973"/>
      <c r="QVG130" s="973"/>
      <c r="QVH130" s="973"/>
      <c r="QVI130" s="973"/>
      <c r="QVJ130" s="973"/>
      <c r="QVK130" s="973"/>
      <c r="QVL130" s="973"/>
      <c r="QVM130" s="973"/>
      <c r="QVN130" s="973"/>
      <c r="QVO130" s="973"/>
      <c r="QVP130" s="973"/>
      <c r="QVQ130" s="973"/>
      <c r="QVR130" s="973"/>
      <c r="QVS130" s="973"/>
      <c r="QVT130" s="973"/>
      <c r="QVU130" s="973"/>
      <c r="QVV130" s="973"/>
      <c r="QVW130" s="973"/>
      <c r="QVX130" s="973"/>
      <c r="QVY130" s="973"/>
      <c r="QVZ130" s="973"/>
      <c r="QWA130" s="973"/>
      <c r="QWB130" s="973"/>
      <c r="QWC130" s="973"/>
      <c r="QWD130" s="973"/>
      <c r="QWE130" s="973"/>
      <c r="QWF130" s="973"/>
      <c r="QWG130" s="973"/>
      <c r="QWH130" s="973"/>
      <c r="QWI130" s="973"/>
      <c r="QWJ130" s="973"/>
      <c r="QWK130" s="973"/>
      <c r="QWL130" s="973"/>
      <c r="QWM130" s="973"/>
      <c r="QWN130" s="973"/>
      <c r="QWO130" s="973"/>
      <c r="QWP130" s="973"/>
      <c r="QWQ130" s="973"/>
      <c r="QWR130" s="973"/>
      <c r="QWS130" s="973"/>
      <c r="QWT130" s="973"/>
      <c r="QWU130" s="973"/>
      <c r="QWV130" s="973"/>
      <c r="QWW130" s="973"/>
      <c r="QWX130" s="973"/>
      <c r="QWY130" s="973"/>
      <c r="QWZ130" s="973"/>
      <c r="QXA130" s="973"/>
      <c r="QXB130" s="973"/>
      <c r="QXC130" s="973"/>
      <c r="QXD130" s="973"/>
      <c r="QXE130" s="973"/>
      <c r="QXF130" s="973"/>
      <c r="QXG130" s="973"/>
      <c r="QXH130" s="973"/>
      <c r="QXI130" s="973"/>
      <c r="QXJ130" s="973"/>
      <c r="QXK130" s="973"/>
      <c r="QXL130" s="973"/>
      <c r="QXM130" s="973"/>
      <c r="QXN130" s="973"/>
      <c r="QXO130" s="973"/>
      <c r="QXP130" s="973"/>
      <c r="QXQ130" s="973"/>
      <c r="QXR130" s="973"/>
      <c r="QXS130" s="973"/>
      <c r="QXT130" s="973"/>
      <c r="QXU130" s="973"/>
      <c r="QXV130" s="973"/>
      <c r="QXW130" s="973"/>
      <c r="QXX130" s="973"/>
      <c r="QXY130" s="973"/>
      <c r="QXZ130" s="973"/>
      <c r="QYA130" s="973"/>
      <c r="QYB130" s="973"/>
      <c r="QYC130" s="973"/>
      <c r="QYD130" s="973"/>
      <c r="QYE130" s="973"/>
      <c r="QYF130" s="973"/>
      <c r="QYG130" s="973"/>
      <c r="QYH130" s="973"/>
      <c r="QYI130" s="973"/>
      <c r="QYJ130" s="973"/>
      <c r="QYK130" s="973"/>
      <c r="QYL130" s="973"/>
      <c r="QYM130" s="973"/>
      <c r="QYN130" s="973"/>
      <c r="QYO130" s="973"/>
      <c r="QYP130" s="973"/>
      <c r="QYQ130" s="973"/>
      <c r="QYR130" s="973"/>
      <c r="QYS130" s="973"/>
      <c r="QYT130" s="973"/>
      <c r="QYU130" s="973"/>
      <c r="QYV130" s="973"/>
      <c r="QYW130" s="973"/>
      <c r="QYX130" s="973"/>
      <c r="QYY130" s="973"/>
      <c r="QYZ130" s="973"/>
      <c r="QZA130" s="973"/>
      <c r="QZB130" s="973"/>
      <c r="QZC130" s="973"/>
      <c r="QZD130" s="973"/>
      <c r="QZE130" s="973"/>
      <c r="QZF130" s="973"/>
      <c r="QZG130" s="973"/>
      <c r="QZH130" s="973"/>
      <c r="QZI130" s="973"/>
      <c r="QZJ130" s="973"/>
      <c r="QZK130" s="973"/>
      <c r="QZL130" s="973"/>
      <c r="QZM130" s="973"/>
      <c r="QZN130" s="973"/>
      <c r="QZO130" s="973"/>
      <c r="QZP130" s="973"/>
      <c r="QZQ130" s="973"/>
      <c r="QZR130" s="973"/>
      <c r="QZS130" s="973"/>
      <c r="QZT130" s="973"/>
      <c r="QZU130" s="973"/>
      <c r="QZV130" s="973"/>
      <c r="QZW130" s="973"/>
      <c r="QZX130" s="973"/>
      <c r="QZY130" s="973"/>
      <c r="QZZ130" s="973"/>
      <c r="RAA130" s="973"/>
      <c r="RAB130" s="973"/>
      <c r="RAC130" s="973"/>
      <c r="RAD130" s="973"/>
      <c r="RAE130" s="973"/>
      <c r="RAF130" s="973"/>
      <c r="RAG130" s="973"/>
      <c r="RAH130" s="973"/>
      <c r="RAI130" s="973"/>
      <c r="RAJ130" s="973"/>
      <c r="RAK130" s="973"/>
      <c r="RAL130" s="973"/>
      <c r="RAM130" s="973"/>
      <c r="RAN130" s="973"/>
      <c r="RAO130" s="973"/>
      <c r="RAP130" s="973"/>
      <c r="RAQ130" s="973"/>
      <c r="RAR130" s="973"/>
      <c r="RAS130" s="973"/>
      <c r="RAT130" s="973"/>
      <c r="RAU130" s="973"/>
      <c r="RAV130" s="973"/>
      <c r="RAW130" s="973"/>
      <c r="RAX130" s="973"/>
      <c r="RAY130" s="973"/>
      <c r="RAZ130" s="973"/>
      <c r="RBA130" s="973"/>
      <c r="RBB130" s="973"/>
      <c r="RBC130" s="973"/>
      <c r="RBD130" s="973"/>
      <c r="RBE130" s="973"/>
      <c r="RBF130" s="973"/>
      <c r="RBG130" s="973"/>
      <c r="RBH130" s="973"/>
      <c r="RBI130" s="973"/>
      <c r="RBJ130" s="973"/>
      <c r="RBK130" s="973"/>
      <c r="RBL130" s="973"/>
      <c r="RBM130" s="973"/>
      <c r="RBN130" s="973"/>
      <c r="RBO130" s="973"/>
      <c r="RBP130" s="973"/>
      <c r="RBQ130" s="973"/>
      <c r="RBR130" s="973"/>
      <c r="RBS130" s="973"/>
      <c r="RBT130" s="973"/>
      <c r="RBU130" s="973"/>
      <c r="RBV130" s="973"/>
      <c r="RBW130" s="973"/>
      <c r="RBX130" s="973"/>
      <c r="RBY130" s="973"/>
      <c r="RBZ130" s="973"/>
      <c r="RCA130" s="973"/>
      <c r="RCB130" s="973"/>
      <c r="RCC130" s="973"/>
      <c r="RCD130" s="973"/>
      <c r="RCE130" s="973"/>
      <c r="RCF130" s="973"/>
      <c r="RCG130" s="973"/>
      <c r="RCH130" s="973"/>
      <c r="RCI130" s="973"/>
      <c r="RCJ130" s="973"/>
      <c r="RCK130" s="973"/>
      <c r="RCL130" s="973"/>
      <c r="RCM130" s="973"/>
      <c r="RCN130" s="973"/>
      <c r="RCO130" s="973"/>
      <c r="RCP130" s="973"/>
      <c r="RCQ130" s="973"/>
      <c r="RCR130" s="973"/>
      <c r="RCS130" s="973"/>
      <c r="RCT130" s="973"/>
      <c r="RCU130" s="973"/>
      <c r="RCV130" s="973"/>
      <c r="RCW130" s="973"/>
      <c r="RCX130" s="973"/>
      <c r="RCY130" s="973"/>
      <c r="RCZ130" s="973"/>
      <c r="RDA130" s="973"/>
      <c r="RDB130" s="973"/>
      <c r="RDC130" s="973"/>
      <c r="RDD130" s="973"/>
      <c r="RDE130" s="973"/>
      <c r="RDF130" s="973"/>
      <c r="RDG130" s="973"/>
      <c r="RDH130" s="973"/>
      <c r="RDI130" s="973"/>
      <c r="RDJ130" s="973"/>
      <c r="RDK130" s="973"/>
      <c r="RDL130" s="973"/>
      <c r="RDM130" s="973"/>
      <c r="RDN130" s="973"/>
      <c r="RDO130" s="973"/>
      <c r="RDP130" s="973"/>
      <c r="RDQ130" s="973"/>
      <c r="RDR130" s="973"/>
      <c r="RDS130" s="973"/>
      <c r="RDT130" s="973"/>
      <c r="RDU130" s="973"/>
      <c r="RDV130" s="973"/>
      <c r="RDW130" s="973"/>
      <c r="RDX130" s="973"/>
      <c r="RDY130" s="973"/>
      <c r="RDZ130" s="973"/>
      <c r="REA130" s="973"/>
      <c r="REB130" s="973"/>
      <c r="REC130" s="973"/>
      <c r="RED130" s="973"/>
      <c r="REE130" s="973"/>
      <c r="REF130" s="973"/>
      <c r="REG130" s="973"/>
      <c r="REH130" s="973"/>
      <c r="REI130" s="973"/>
      <c r="REJ130" s="973"/>
      <c r="REK130" s="973"/>
      <c r="REL130" s="973"/>
      <c r="REM130" s="973"/>
      <c r="REN130" s="973"/>
      <c r="REO130" s="973"/>
      <c r="REP130" s="973"/>
      <c r="REQ130" s="973"/>
      <c r="RER130" s="973"/>
      <c r="RES130" s="973"/>
      <c r="RET130" s="973"/>
      <c r="REU130" s="973"/>
      <c r="REV130" s="973"/>
      <c r="REW130" s="973"/>
      <c r="REX130" s="973"/>
      <c r="REY130" s="973"/>
      <c r="REZ130" s="973"/>
      <c r="RFA130" s="973"/>
      <c r="RFB130" s="973"/>
      <c r="RFC130" s="973"/>
      <c r="RFD130" s="973"/>
      <c r="RFE130" s="973"/>
      <c r="RFF130" s="973"/>
      <c r="RFG130" s="973"/>
      <c r="RFH130" s="973"/>
      <c r="RFI130" s="973"/>
      <c r="RFJ130" s="973"/>
      <c r="RFK130" s="973"/>
      <c r="RFL130" s="973"/>
      <c r="RFM130" s="973"/>
      <c r="RFN130" s="973"/>
      <c r="RFO130" s="973"/>
      <c r="RFP130" s="973"/>
      <c r="RFQ130" s="973"/>
      <c r="RFR130" s="973"/>
      <c r="RFS130" s="973"/>
      <c r="RFT130" s="973"/>
      <c r="RFU130" s="973"/>
      <c r="RFV130" s="973"/>
      <c r="RFW130" s="973"/>
      <c r="RFX130" s="973"/>
      <c r="RFY130" s="973"/>
      <c r="RFZ130" s="973"/>
      <c r="RGA130" s="973"/>
      <c r="RGB130" s="973"/>
      <c r="RGC130" s="973"/>
      <c r="RGD130" s="973"/>
      <c r="RGE130" s="973"/>
      <c r="RGF130" s="973"/>
      <c r="RGG130" s="973"/>
      <c r="RGH130" s="973"/>
      <c r="RGI130" s="973"/>
      <c r="RGJ130" s="973"/>
      <c r="RGK130" s="973"/>
      <c r="RGL130" s="973"/>
      <c r="RGM130" s="973"/>
      <c r="RGN130" s="973"/>
      <c r="RGO130" s="973"/>
      <c r="RGP130" s="973"/>
      <c r="RGQ130" s="973"/>
      <c r="RGR130" s="973"/>
      <c r="RGS130" s="973"/>
      <c r="RGT130" s="973"/>
      <c r="RGU130" s="973"/>
      <c r="RGV130" s="973"/>
      <c r="RGW130" s="973"/>
      <c r="RGX130" s="973"/>
      <c r="RGY130" s="973"/>
      <c r="RGZ130" s="973"/>
      <c r="RHA130" s="973"/>
      <c r="RHB130" s="973"/>
      <c r="RHC130" s="973"/>
      <c r="RHD130" s="973"/>
      <c r="RHE130" s="973"/>
      <c r="RHF130" s="973"/>
      <c r="RHG130" s="973"/>
      <c r="RHH130" s="973"/>
      <c r="RHI130" s="973"/>
      <c r="RHJ130" s="973"/>
      <c r="RHK130" s="973"/>
      <c r="RHL130" s="973"/>
      <c r="RHM130" s="973"/>
      <c r="RHN130" s="973"/>
      <c r="RHO130" s="973"/>
      <c r="RHP130" s="973"/>
      <c r="RHQ130" s="973"/>
      <c r="RHR130" s="973"/>
      <c r="RHS130" s="973"/>
      <c r="RHT130" s="973"/>
      <c r="RHU130" s="973"/>
      <c r="RHV130" s="973"/>
      <c r="RHW130" s="973"/>
      <c r="RHX130" s="973"/>
      <c r="RHY130" s="973"/>
      <c r="RHZ130" s="973"/>
      <c r="RIA130" s="973"/>
      <c r="RIB130" s="973"/>
      <c r="RIC130" s="973"/>
      <c r="RID130" s="973"/>
      <c r="RIE130" s="973"/>
      <c r="RIF130" s="973"/>
      <c r="RIG130" s="973"/>
      <c r="RIH130" s="973"/>
      <c r="RII130" s="973"/>
      <c r="RIJ130" s="973"/>
      <c r="RIK130" s="973"/>
      <c r="RIL130" s="973"/>
      <c r="RIM130" s="973"/>
      <c r="RIN130" s="973"/>
      <c r="RIO130" s="973"/>
      <c r="RIP130" s="973"/>
      <c r="RIQ130" s="973"/>
      <c r="RIR130" s="973"/>
      <c r="RIS130" s="973"/>
      <c r="RIT130" s="973"/>
      <c r="RIU130" s="973"/>
      <c r="RIV130" s="973"/>
      <c r="RIW130" s="973"/>
      <c r="RIX130" s="973"/>
      <c r="RIY130" s="973"/>
      <c r="RIZ130" s="973"/>
      <c r="RJA130" s="973"/>
      <c r="RJB130" s="973"/>
      <c r="RJC130" s="973"/>
      <c r="RJD130" s="973"/>
      <c r="RJE130" s="973"/>
      <c r="RJF130" s="973"/>
      <c r="RJG130" s="973"/>
      <c r="RJH130" s="973"/>
      <c r="RJI130" s="973"/>
      <c r="RJJ130" s="973"/>
      <c r="RJK130" s="973"/>
      <c r="RJL130" s="973"/>
      <c r="RJM130" s="973"/>
      <c r="RJN130" s="973"/>
      <c r="RJO130" s="973"/>
      <c r="RJP130" s="973"/>
      <c r="RJQ130" s="973"/>
      <c r="RJR130" s="973"/>
      <c r="RJS130" s="973"/>
      <c r="RJT130" s="973"/>
      <c r="RJU130" s="973"/>
      <c r="RJV130" s="973"/>
      <c r="RJW130" s="973"/>
      <c r="RJX130" s="973"/>
      <c r="RJY130" s="973"/>
      <c r="RJZ130" s="973"/>
      <c r="RKA130" s="973"/>
      <c r="RKB130" s="973"/>
      <c r="RKC130" s="973"/>
      <c r="RKD130" s="973"/>
      <c r="RKE130" s="973"/>
      <c r="RKF130" s="973"/>
      <c r="RKG130" s="973"/>
      <c r="RKH130" s="973"/>
      <c r="RKI130" s="973"/>
      <c r="RKJ130" s="973"/>
      <c r="RKK130" s="973"/>
      <c r="RKL130" s="973"/>
      <c r="RKM130" s="973"/>
      <c r="RKN130" s="973"/>
      <c r="RKO130" s="973"/>
      <c r="RKP130" s="973"/>
      <c r="RKQ130" s="973"/>
      <c r="RKR130" s="973"/>
      <c r="RKS130" s="973"/>
      <c r="RKT130" s="973"/>
      <c r="RKU130" s="973"/>
      <c r="RKV130" s="973"/>
      <c r="RKW130" s="973"/>
      <c r="RKX130" s="973"/>
      <c r="RKY130" s="973"/>
      <c r="RKZ130" s="973"/>
      <c r="RLA130" s="973"/>
      <c r="RLB130" s="973"/>
      <c r="RLC130" s="973"/>
      <c r="RLD130" s="973"/>
      <c r="RLE130" s="973"/>
      <c r="RLF130" s="973"/>
      <c r="RLG130" s="973"/>
      <c r="RLH130" s="973"/>
      <c r="RLI130" s="973"/>
      <c r="RLJ130" s="973"/>
      <c r="RLK130" s="973"/>
      <c r="RLL130" s="973"/>
      <c r="RLM130" s="973"/>
      <c r="RLN130" s="973"/>
      <c r="RLO130" s="973"/>
      <c r="RLP130" s="973"/>
      <c r="RLQ130" s="973"/>
      <c r="RLR130" s="973"/>
      <c r="RLS130" s="973"/>
      <c r="RLT130" s="973"/>
      <c r="RLU130" s="973"/>
      <c r="RLV130" s="973"/>
      <c r="RLW130" s="973"/>
      <c r="RLX130" s="973"/>
      <c r="RLY130" s="973"/>
      <c r="RLZ130" s="973"/>
      <c r="RMA130" s="973"/>
      <c r="RMB130" s="973"/>
      <c r="RMC130" s="973"/>
      <c r="RMD130" s="973"/>
      <c r="RME130" s="973"/>
      <c r="RMF130" s="973"/>
      <c r="RMG130" s="973"/>
      <c r="RMH130" s="973"/>
      <c r="RMI130" s="973"/>
      <c r="RMJ130" s="973"/>
      <c r="RMK130" s="973"/>
      <c r="RML130" s="973"/>
      <c r="RMM130" s="973"/>
      <c r="RMN130" s="973"/>
      <c r="RMO130" s="973"/>
      <c r="RMP130" s="973"/>
      <c r="RMQ130" s="973"/>
      <c r="RMR130" s="973"/>
      <c r="RMS130" s="973"/>
      <c r="RMT130" s="973"/>
      <c r="RMU130" s="973"/>
      <c r="RMV130" s="973"/>
      <c r="RMW130" s="973"/>
      <c r="RMX130" s="973"/>
      <c r="RMY130" s="973"/>
      <c r="RMZ130" s="973"/>
      <c r="RNA130" s="973"/>
      <c r="RNB130" s="973"/>
      <c r="RNC130" s="973"/>
      <c r="RND130" s="973"/>
      <c r="RNE130" s="973"/>
      <c r="RNF130" s="973"/>
      <c r="RNG130" s="973"/>
      <c r="RNH130" s="973"/>
      <c r="RNI130" s="973"/>
      <c r="RNJ130" s="973"/>
      <c r="RNK130" s="973"/>
      <c r="RNL130" s="973"/>
      <c r="RNM130" s="973"/>
      <c r="RNN130" s="973"/>
      <c r="RNO130" s="973"/>
      <c r="RNP130" s="973"/>
      <c r="RNQ130" s="973"/>
      <c r="RNR130" s="973"/>
      <c r="RNS130" s="973"/>
      <c r="RNT130" s="973"/>
      <c r="RNU130" s="973"/>
      <c r="RNV130" s="973"/>
      <c r="RNW130" s="973"/>
      <c r="RNX130" s="973"/>
      <c r="RNY130" s="973"/>
      <c r="RNZ130" s="973"/>
      <c r="ROA130" s="973"/>
      <c r="ROB130" s="973"/>
      <c r="ROC130" s="973"/>
      <c r="ROD130" s="973"/>
      <c r="ROE130" s="973"/>
      <c r="ROF130" s="973"/>
      <c r="ROG130" s="973"/>
      <c r="ROH130" s="973"/>
      <c r="ROI130" s="973"/>
      <c r="ROJ130" s="973"/>
      <c r="ROK130" s="973"/>
      <c r="ROL130" s="973"/>
      <c r="ROM130" s="973"/>
      <c r="RON130" s="973"/>
      <c r="ROO130" s="973"/>
      <c r="ROP130" s="973"/>
      <c r="ROQ130" s="973"/>
      <c r="ROR130" s="973"/>
      <c r="ROS130" s="973"/>
      <c r="ROT130" s="973"/>
      <c r="ROU130" s="973"/>
      <c r="ROV130" s="973"/>
      <c r="ROW130" s="973"/>
      <c r="ROX130" s="973"/>
      <c r="ROY130" s="973"/>
      <c r="ROZ130" s="973"/>
      <c r="RPA130" s="973"/>
      <c r="RPB130" s="973"/>
      <c r="RPC130" s="973"/>
      <c r="RPD130" s="973"/>
      <c r="RPE130" s="973"/>
      <c r="RPF130" s="973"/>
      <c r="RPG130" s="973"/>
      <c r="RPH130" s="973"/>
      <c r="RPI130" s="973"/>
      <c r="RPJ130" s="973"/>
      <c r="RPK130" s="973"/>
      <c r="RPL130" s="973"/>
      <c r="RPM130" s="973"/>
      <c r="RPN130" s="973"/>
      <c r="RPO130" s="973"/>
      <c r="RPP130" s="973"/>
      <c r="RPQ130" s="973"/>
      <c r="RPR130" s="973"/>
      <c r="RPS130" s="973"/>
      <c r="RPT130" s="973"/>
      <c r="RPU130" s="973"/>
      <c r="RPV130" s="973"/>
      <c r="RPW130" s="973"/>
      <c r="RPX130" s="973"/>
      <c r="RPY130" s="973"/>
      <c r="RPZ130" s="973"/>
      <c r="RQA130" s="973"/>
      <c r="RQB130" s="973"/>
      <c r="RQC130" s="973"/>
      <c r="RQD130" s="973"/>
      <c r="RQE130" s="973"/>
      <c r="RQF130" s="973"/>
      <c r="RQG130" s="973"/>
      <c r="RQH130" s="973"/>
      <c r="RQI130" s="973"/>
      <c r="RQJ130" s="973"/>
      <c r="RQK130" s="973"/>
      <c r="RQL130" s="973"/>
      <c r="RQM130" s="973"/>
      <c r="RQN130" s="973"/>
      <c r="RQO130" s="973"/>
      <c r="RQP130" s="973"/>
      <c r="RQQ130" s="973"/>
      <c r="RQR130" s="973"/>
      <c r="RQS130" s="973"/>
      <c r="RQT130" s="973"/>
      <c r="RQU130" s="973"/>
      <c r="RQV130" s="973"/>
      <c r="RQW130" s="973"/>
      <c r="RQX130" s="973"/>
      <c r="RQY130" s="973"/>
      <c r="RQZ130" s="973"/>
      <c r="RRA130" s="973"/>
      <c r="RRB130" s="973"/>
      <c r="RRC130" s="973"/>
      <c r="RRD130" s="973"/>
      <c r="RRE130" s="973"/>
      <c r="RRF130" s="973"/>
      <c r="RRG130" s="973"/>
      <c r="RRH130" s="973"/>
      <c r="RRI130" s="973"/>
      <c r="RRJ130" s="973"/>
      <c r="RRK130" s="973"/>
      <c r="RRL130" s="973"/>
      <c r="RRM130" s="973"/>
      <c r="RRN130" s="973"/>
      <c r="RRO130" s="973"/>
      <c r="RRP130" s="973"/>
      <c r="RRQ130" s="973"/>
      <c r="RRR130" s="973"/>
      <c r="RRS130" s="973"/>
      <c r="RRT130" s="973"/>
      <c r="RRU130" s="973"/>
      <c r="RRV130" s="973"/>
      <c r="RRW130" s="973"/>
      <c r="RRX130" s="973"/>
      <c r="RRY130" s="973"/>
      <c r="RRZ130" s="973"/>
      <c r="RSA130" s="973"/>
      <c r="RSB130" s="973"/>
      <c r="RSC130" s="973"/>
      <c r="RSD130" s="973"/>
      <c r="RSE130" s="973"/>
      <c r="RSF130" s="973"/>
      <c r="RSG130" s="973"/>
      <c r="RSH130" s="973"/>
      <c r="RSI130" s="973"/>
      <c r="RSJ130" s="973"/>
      <c r="RSK130" s="973"/>
      <c r="RSL130" s="973"/>
      <c r="RSM130" s="973"/>
      <c r="RSN130" s="973"/>
      <c r="RSO130" s="973"/>
      <c r="RSP130" s="973"/>
      <c r="RSQ130" s="973"/>
      <c r="RSR130" s="973"/>
      <c r="RSS130" s="973"/>
      <c r="RST130" s="973"/>
      <c r="RSU130" s="973"/>
      <c r="RSV130" s="973"/>
      <c r="RSW130" s="973"/>
      <c r="RSX130" s="973"/>
      <c r="RSY130" s="973"/>
      <c r="RSZ130" s="973"/>
      <c r="RTA130" s="973"/>
      <c r="RTB130" s="973"/>
      <c r="RTC130" s="973"/>
      <c r="RTD130" s="973"/>
      <c r="RTE130" s="973"/>
      <c r="RTF130" s="973"/>
      <c r="RTG130" s="973"/>
      <c r="RTH130" s="973"/>
      <c r="RTI130" s="973"/>
      <c r="RTJ130" s="973"/>
      <c r="RTK130" s="973"/>
      <c r="RTL130" s="973"/>
      <c r="RTM130" s="973"/>
      <c r="RTN130" s="973"/>
      <c r="RTO130" s="973"/>
      <c r="RTP130" s="973"/>
      <c r="RTQ130" s="973"/>
      <c r="RTR130" s="973"/>
      <c r="RTS130" s="973"/>
      <c r="RTT130" s="973"/>
      <c r="RTU130" s="973"/>
      <c r="RTV130" s="973"/>
      <c r="RTW130" s="973"/>
      <c r="RTX130" s="973"/>
      <c r="RTY130" s="973"/>
      <c r="RTZ130" s="973"/>
      <c r="RUA130" s="973"/>
      <c r="RUB130" s="973"/>
      <c r="RUC130" s="973"/>
      <c r="RUD130" s="973"/>
      <c r="RUE130" s="973"/>
      <c r="RUF130" s="973"/>
      <c r="RUG130" s="973"/>
      <c r="RUH130" s="973"/>
      <c r="RUI130" s="973"/>
      <c r="RUJ130" s="973"/>
      <c r="RUK130" s="973"/>
      <c r="RUL130" s="973"/>
      <c r="RUM130" s="973"/>
      <c r="RUN130" s="973"/>
      <c r="RUO130" s="973"/>
      <c r="RUP130" s="973"/>
      <c r="RUQ130" s="973"/>
      <c r="RUR130" s="973"/>
      <c r="RUS130" s="973"/>
      <c r="RUT130" s="973"/>
      <c r="RUU130" s="973"/>
      <c r="RUV130" s="973"/>
      <c r="RUW130" s="973"/>
      <c r="RUX130" s="973"/>
      <c r="RUY130" s="973"/>
      <c r="RUZ130" s="973"/>
      <c r="RVA130" s="973"/>
      <c r="RVB130" s="973"/>
      <c r="RVC130" s="973"/>
      <c r="RVD130" s="973"/>
      <c r="RVE130" s="973"/>
      <c r="RVF130" s="973"/>
      <c r="RVG130" s="973"/>
      <c r="RVH130" s="973"/>
      <c r="RVI130" s="973"/>
      <c r="RVJ130" s="973"/>
      <c r="RVK130" s="973"/>
      <c r="RVL130" s="973"/>
      <c r="RVM130" s="973"/>
      <c r="RVN130" s="973"/>
      <c r="RVO130" s="973"/>
      <c r="RVP130" s="973"/>
      <c r="RVQ130" s="973"/>
      <c r="RVR130" s="973"/>
      <c r="RVS130" s="973"/>
      <c r="RVT130" s="973"/>
      <c r="RVU130" s="973"/>
      <c r="RVV130" s="973"/>
      <c r="RVW130" s="973"/>
      <c r="RVX130" s="973"/>
      <c r="RVY130" s="973"/>
      <c r="RVZ130" s="973"/>
      <c r="RWA130" s="973"/>
      <c r="RWB130" s="973"/>
      <c r="RWC130" s="973"/>
      <c r="RWD130" s="973"/>
      <c r="RWE130" s="973"/>
      <c r="RWF130" s="973"/>
      <c r="RWG130" s="973"/>
      <c r="RWH130" s="973"/>
      <c r="RWI130" s="973"/>
      <c r="RWJ130" s="973"/>
      <c r="RWK130" s="973"/>
      <c r="RWL130" s="973"/>
      <c r="RWM130" s="973"/>
      <c r="RWN130" s="973"/>
      <c r="RWO130" s="973"/>
      <c r="RWP130" s="973"/>
      <c r="RWQ130" s="973"/>
      <c r="RWR130" s="973"/>
      <c r="RWS130" s="973"/>
      <c r="RWT130" s="973"/>
      <c r="RWU130" s="973"/>
      <c r="RWV130" s="973"/>
      <c r="RWW130" s="973"/>
      <c r="RWX130" s="973"/>
      <c r="RWY130" s="973"/>
      <c r="RWZ130" s="973"/>
      <c r="RXA130" s="973"/>
      <c r="RXB130" s="973"/>
      <c r="RXC130" s="973"/>
      <c r="RXD130" s="973"/>
      <c r="RXE130" s="973"/>
      <c r="RXF130" s="973"/>
      <c r="RXG130" s="973"/>
      <c r="RXH130" s="973"/>
      <c r="RXI130" s="973"/>
      <c r="RXJ130" s="973"/>
      <c r="RXK130" s="973"/>
      <c r="RXL130" s="973"/>
      <c r="RXM130" s="973"/>
      <c r="RXN130" s="973"/>
      <c r="RXO130" s="973"/>
      <c r="RXP130" s="973"/>
      <c r="RXQ130" s="973"/>
      <c r="RXR130" s="973"/>
      <c r="RXS130" s="973"/>
      <c r="RXT130" s="973"/>
      <c r="RXU130" s="973"/>
      <c r="RXV130" s="973"/>
      <c r="RXW130" s="973"/>
      <c r="RXX130" s="973"/>
      <c r="RXY130" s="973"/>
      <c r="RXZ130" s="973"/>
      <c r="RYA130" s="973"/>
      <c r="RYB130" s="973"/>
      <c r="RYC130" s="973"/>
      <c r="RYD130" s="973"/>
      <c r="RYE130" s="973"/>
      <c r="RYF130" s="973"/>
      <c r="RYG130" s="973"/>
      <c r="RYH130" s="973"/>
      <c r="RYI130" s="973"/>
      <c r="RYJ130" s="973"/>
      <c r="RYK130" s="973"/>
      <c r="RYL130" s="973"/>
      <c r="RYM130" s="973"/>
      <c r="RYN130" s="973"/>
      <c r="RYO130" s="973"/>
      <c r="RYP130" s="973"/>
      <c r="RYQ130" s="973"/>
      <c r="RYR130" s="973"/>
      <c r="RYS130" s="973"/>
      <c r="RYT130" s="973"/>
      <c r="RYU130" s="973"/>
      <c r="RYV130" s="973"/>
      <c r="RYW130" s="973"/>
      <c r="RYX130" s="973"/>
      <c r="RYY130" s="973"/>
      <c r="RYZ130" s="973"/>
      <c r="RZA130" s="973"/>
      <c r="RZB130" s="973"/>
      <c r="RZC130" s="973"/>
      <c r="RZD130" s="973"/>
      <c r="RZE130" s="973"/>
      <c r="RZF130" s="973"/>
      <c r="RZG130" s="973"/>
      <c r="RZH130" s="973"/>
      <c r="RZI130" s="973"/>
      <c r="RZJ130" s="973"/>
      <c r="RZK130" s="973"/>
      <c r="RZL130" s="973"/>
      <c r="RZM130" s="973"/>
      <c r="RZN130" s="973"/>
      <c r="RZO130" s="973"/>
      <c r="RZP130" s="973"/>
      <c r="RZQ130" s="973"/>
      <c r="RZR130" s="973"/>
      <c r="RZS130" s="973"/>
      <c r="RZT130" s="973"/>
      <c r="RZU130" s="973"/>
      <c r="RZV130" s="973"/>
      <c r="RZW130" s="973"/>
      <c r="RZX130" s="973"/>
      <c r="RZY130" s="973"/>
      <c r="RZZ130" s="973"/>
      <c r="SAA130" s="973"/>
      <c r="SAB130" s="973"/>
      <c r="SAC130" s="973"/>
      <c r="SAD130" s="973"/>
      <c r="SAE130" s="973"/>
      <c r="SAF130" s="973"/>
      <c r="SAG130" s="973"/>
      <c r="SAH130" s="973"/>
      <c r="SAI130" s="973"/>
      <c r="SAJ130" s="973"/>
      <c r="SAK130" s="973"/>
      <c r="SAL130" s="973"/>
      <c r="SAM130" s="973"/>
      <c r="SAN130" s="973"/>
      <c r="SAO130" s="973"/>
      <c r="SAP130" s="973"/>
      <c r="SAQ130" s="973"/>
      <c r="SAR130" s="973"/>
      <c r="SAS130" s="973"/>
      <c r="SAT130" s="973"/>
      <c r="SAU130" s="973"/>
      <c r="SAV130" s="973"/>
      <c r="SAW130" s="973"/>
      <c r="SAX130" s="973"/>
      <c r="SAY130" s="973"/>
      <c r="SAZ130" s="973"/>
      <c r="SBA130" s="973"/>
      <c r="SBB130" s="973"/>
      <c r="SBC130" s="973"/>
      <c r="SBD130" s="973"/>
      <c r="SBE130" s="973"/>
      <c r="SBF130" s="973"/>
      <c r="SBG130" s="973"/>
      <c r="SBH130" s="973"/>
      <c r="SBI130" s="973"/>
      <c r="SBJ130" s="973"/>
      <c r="SBK130" s="973"/>
      <c r="SBL130" s="973"/>
      <c r="SBM130" s="973"/>
      <c r="SBN130" s="973"/>
      <c r="SBO130" s="973"/>
      <c r="SBP130" s="973"/>
      <c r="SBQ130" s="973"/>
      <c r="SBR130" s="973"/>
      <c r="SBS130" s="973"/>
      <c r="SBT130" s="973"/>
      <c r="SBU130" s="973"/>
      <c r="SBV130" s="973"/>
      <c r="SBW130" s="973"/>
      <c r="SBX130" s="973"/>
      <c r="SBY130" s="973"/>
      <c r="SBZ130" s="973"/>
      <c r="SCA130" s="973"/>
      <c r="SCB130" s="973"/>
      <c r="SCC130" s="973"/>
      <c r="SCD130" s="973"/>
      <c r="SCE130" s="973"/>
      <c r="SCF130" s="973"/>
      <c r="SCG130" s="973"/>
      <c r="SCH130" s="973"/>
      <c r="SCI130" s="973"/>
      <c r="SCJ130" s="973"/>
      <c r="SCK130" s="973"/>
      <c r="SCL130" s="973"/>
      <c r="SCM130" s="973"/>
      <c r="SCN130" s="973"/>
      <c r="SCO130" s="973"/>
      <c r="SCP130" s="973"/>
      <c r="SCQ130" s="973"/>
      <c r="SCR130" s="973"/>
      <c r="SCS130" s="973"/>
      <c r="SCT130" s="973"/>
      <c r="SCU130" s="973"/>
      <c r="SCV130" s="973"/>
      <c r="SCW130" s="973"/>
      <c r="SCX130" s="973"/>
      <c r="SCY130" s="973"/>
      <c r="SCZ130" s="973"/>
      <c r="SDA130" s="973"/>
      <c r="SDB130" s="973"/>
      <c r="SDC130" s="973"/>
      <c r="SDD130" s="973"/>
      <c r="SDE130" s="973"/>
      <c r="SDF130" s="973"/>
      <c r="SDG130" s="973"/>
      <c r="SDH130" s="973"/>
      <c r="SDI130" s="973"/>
      <c r="SDJ130" s="973"/>
      <c r="SDK130" s="973"/>
      <c r="SDL130" s="973"/>
      <c r="SDM130" s="973"/>
      <c r="SDN130" s="973"/>
      <c r="SDO130" s="973"/>
      <c r="SDP130" s="973"/>
      <c r="SDQ130" s="973"/>
      <c r="SDR130" s="973"/>
      <c r="SDS130" s="973"/>
      <c r="SDT130" s="973"/>
      <c r="SDU130" s="973"/>
      <c r="SDV130" s="973"/>
      <c r="SDW130" s="973"/>
      <c r="SDX130" s="973"/>
      <c r="SDY130" s="973"/>
      <c r="SDZ130" s="973"/>
      <c r="SEA130" s="973"/>
      <c r="SEB130" s="973"/>
      <c r="SEC130" s="973"/>
      <c r="SED130" s="973"/>
      <c r="SEE130" s="973"/>
      <c r="SEF130" s="973"/>
      <c r="SEG130" s="973"/>
      <c r="SEH130" s="973"/>
      <c r="SEI130" s="973"/>
      <c r="SEJ130" s="973"/>
      <c r="SEK130" s="973"/>
      <c r="SEL130" s="973"/>
      <c r="SEM130" s="973"/>
      <c r="SEN130" s="973"/>
      <c r="SEO130" s="973"/>
      <c r="SEP130" s="973"/>
      <c r="SEQ130" s="973"/>
      <c r="SER130" s="973"/>
      <c r="SES130" s="973"/>
      <c r="SET130" s="973"/>
      <c r="SEU130" s="973"/>
      <c r="SEV130" s="973"/>
      <c r="SEW130" s="973"/>
      <c r="SEX130" s="973"/>
      <c r="SEY130" s="973"/>
      <c r="SEZ130" s="973"/>
      <c r="SFA130" s="973"/>
      <c r="SFB130" s="973"/>
      <c r="SFC130" s="973"/>
      <c r="SFD130" s="973"/>
      <c r="SFE130" s="973"/>
      <c r="SFF130" s="973"/>
      <c r="SFG130" s="973"/>
      <c r="SFH130" s="973"/>
      <c r="SFI130" s="973"/>
      <c r="SFJ130" s="973"/>
      <c r="SFK130" s="973"/>
      <c r="SFL130" s="973"/>
      <c r="SFM130" s="973"/>
      <c r="SFN130" s="973"/>
      <c r="SFO130" s="973"/>
      <c r="SFP130" s="973"/>
      <c r="SFQ130" s="973"/>
      <c r="SFR130" s="973"/>
      <c r="SFS130" s="973"/>
      <c r="SFT130" s="973"/>
      <c r="SFU130" s="973"/>
      <c r="SFV130" s="973"/>
      <c r="SFW130" s="973"/>
      <c r="SFX130" s="973"/>
      <c r="SFY130" s="973"/>
      <c r="SFZ130" s="973"/>
      <c r="SGA130" s="973"/>
      <c r="SGB130" s="973"/>
      <c r="SGC130" s="973"/>
      <c r="SGD130" s="973"/>
      <c r="SGE130" s="973"/>
      <c r="SGF130" s="973"/>
      <c r="SGG130" s="973"/>
      <c r="SGH130" s="973"/>
      <c r="SGI130" s="973"/>
      <c r="SGJ130" s="973"/>
      <c r="SGK130" s="973"/>
      <c r="SGL130" s="973"/>
      <c r="SGM130" s="973"/>
      <c r="SGN130" s="973"/>
      <c r="SGO130" s="973"/>
      <c r="SGP130" s="973"/>
      <c r="SGQ130" s="973"/>
      <c r="SGR130" s="973"/>
      <c r="SGS130" s="973"/>
      <c r="SGT130" s="973"/>
      <c r="SGU130" s="973"/>
      <c r="SGV130" s="973"/>
      <c r="SGW130" s="973"/>
      <c r="SGX130" s="973"/>
      <c r="SGY130" s="973"/>
      <c r="SGZ130" s="973"/>
      <c r="SHA130" s="973"/>
      <c r="SHB130" s="973"/>
      <c r="SHC130" s="973"/>
      <c r="SHD130" s="973"/>
      <c r="SHE130" s="973"/>
      <c r="SHF130" s="973"/>
      <c r="SHG130" s="973"/>
      <c r="SHH130" s="973"/>
      <c r="SHI130" s="973"/>
      <c r="SHJ130" s="973"/>
      <c r="SHK130" s="973"/>
      <c r="SHL130" s="973"/>
      <c r="SHM130" s="973"/>
      <c r="SHN130" s="973"/>
      <c r="SHO130" s="973"/>
      <c r="SHP130" s="973"/>
      <c r="SHQ130" s="973"/>
      <c r="SHR130" s="973"/>
      <c r="SHS130" s="973"/>
      <c r="SHT130" s="973"/>
      <c r="SHU130" s="973"/>
      <c r="SHV130" s="973"/>
      <c r="SHW130" s="973"/>
      <c r="SHX130" s="973"/>
      <c r="SHY130" s="973"/>
      <c r="SHZ130" s="973"/>
      <c r="SIA130" s="973"/>
      <c r="SIB130" s="973"/>
      <c r="SIC130" s="973"/>
      <c r="SID130" s="973"/>
      <c r="SIE130" s="973"/>
      <c r="SIF130" s="973"/>
      <c r="SIG130" s="973"/>
      <c r="SIH130" s="973"/>
      <c r="SII130" s="973"/>
      <c r="SIJ130" s="973"/>
      <c r="SIK130" s="973"/>
      <c r="SIL130" s="973"/>
      <c r="SIM130" s="973"/>
      <c r="SIN130" s="973"/>
      <c r="SIO130" s="973"/>
      <c r="SIP130" s="973"/>
      <c r="SIQ130" s="973"/>
      <c r="SIR130" s="973"/>
      <c r="SIS130" s="973"/>
      <c r="SIT130" s="973"/>
      <c r="SIU130" s="973"/>
      <c r="SIV130" s="973"/>
      <c r="SIW130" s="973"/>
      <c r="SIX130" s="973"/>
      <c r="SIY130" s="973"/>
      <c r="SIZ130" s="973"/>
      <c r="SJA130" s="973"/>
      <c r="SJB130" s="973"/>
      <c r="SJC130" s="973"/>
      <c r="SJD130" s="973"/>
      <c r="SJE130" s="973"/>
      <c r="SJF130" s="973"/>
      <c r="SJG130" s="973"/>
      <c r="SJH130" s="973"/>
      <c r="SJI130" s="973"/>
      <c r="SJJ130" s="973"/>
      <c r="SJK130" s="973"/>
      <c r="SJL130" s="973"/>
      <c r="SJM130" s="973"/>
      <c r="SJN130" s="973"/>
      <c r="SJO130" s="973"/>
      <c r="SJP130" s="973"/>
      <c r="SJQ130" s="973"/>
      <c r="SJR130" s="973"/>
      <c r="SJS130" s="973"/>
      <c r="SJT130" s="973"/>
      <c r="SJU130" s="973"/>
      <c r="SJV130" s="973"/>
      <c r="SJW130" s="973"/>
      <c r="SJX130" s="973"/>
      <c r="SJY130" s="973"/>
      <c r="SJZ130" s="973"/>
      <c r="SKA130" s="973"/>
      <c r="SKB130" s="973"/>
      <c r="SKC130" s="973"/>
      <c r="SKD130" s="973"/>
      <c r="SKE130" s="973"/>
      <c r="SKF130" s="973"/>
      <c r="SKG130" s="973"/>
      <c r="SKH130" s="973"/>
      <c r="SKI130" s="973"/>
      <c r="SKJ130" s="973"/>
      <c r="SKK130" s="973"/>
      <c r="SKL130" s="973"/>
      <c r="SKM130" s="973"/>
      <c r="SKN130" s="973"/>
      <c r="SKO130" s="973"/>
      <c r="SKP130" s="973"/>
      <c r="SKQ130" s="973"/>
      <c r="SKR130" s="973"/>
      <c r="SKS130" s="973"/>
      <c r="SKT130" s="973"/>
      <c r="SKU130" s="973"/>
      <c r="SKV130" s="973"/>
      <c r="SKW130" s="973"/>
      <c r="SKX130" s="973"/>
      <c r="SKY130" s="973"/>
      <c r="SKZ130" s="973"/>
      <c r="SLA130" s="973"/>
      <c r="SLB130" s="973"/>
      <c r="SLC130" s="973"/>
      <c r="SLD130" s="973"/>
      <c r="SLE130" s="973"/>
      <c r="SLF130" s="973"/>
      <c r="SLG130" s="973"/>
      <c r="SLH130" s="973"/>
      <c r="SLI130" s="973"/>
      <c r="SLJ130" s="973"/>
      <c r="SLK130" s="973"/>
      <c r="SLL130" s="973"/>
      <c r="SLM130" s="973"/>
      <c r="SLN130" s="973"/>
      <c r="SLO130" s="973"/>
      <c r="SLP130" s="973"/>
      <c r="SLQ130" s="973"/>
      <c r="SLR130" s="973"/>
      <c r="SLS130" s="973"/>
      <c r="SLT130" s="973"/>
      <c r="SLU130" s="973"/>
      <c r="SLV130" s="973"/>
      <c r="SLW130" s="973"/>
      <c r="SLX130" s="973"/>
      <c r="SLY130" s="973"/>
      <c r="SLZ130" s="973"/>
      <c r="SMA130" s="973"/>
      <c r="SMB130" s="973"/>
      <c r="SMC130" s="973"/>
      <c r="SMD130" s="973"/>
      <c r="SME130" s="973"/>
      <c r="SMF130" s="973"/>
      <c r="SMG130" s="973"/>
      <c r="SMH130" s="973"/>
      <c r="SMI130" s="973"/>
      <c r="SMJ130" s="973"/>
      <c r="SMK130" s="973"/>
      <c r="SML130" s="973"/>
      <c r="SMM130" s="973"/>
      <c r="SMN130" s="973"/>
      <c r="SMO130" s="973"/>
      <c r="SMP130" s="973"/>
      <c r="SMQ130" s="973"/>
      <c r="SMR130" s="973"/>
      <c r="SMS130" s="973"/>
      <c r="SMT130" s="973"/>
      <c r="SMU130" s="973"/>
      <c r="SMV130" s="973"/>
      <c r="SMW130" s="973"/>
      <c r="SMX130" s="973"/>
      <c r="SMY130" s="973"/>
      <c r="SMZ130" s="973"/>
      <c r="SNA130" s="973"/>
      <c r="SNB130" s="973"/>
      <c r="SNC130" s="973"/>
      <c r="SND130" s="973"/>
      <c r="SNE130" s="973"/>
      <c r="SNF130" s="973"/>
      <c r="SNG130" s="973"/>
      <c r="SNH130" s="973"/>
      <c r="SNI130" s="973"/>
      <c r="SNJ130" s="973"/>
      <c r="SNK130" s="973"/>
      <c r="SNL130" s="973"/>
      <c r="SNM130" s="973"/>
      <c r="SNN130" s="973"/>
      <c r="SNO130" s="973"/>
      <c r="SNP130" s="973"/>
      <c r="SNQ130" s="973"/>
      <c r="SNR130" s="973"/>
      <c r="SNS130" s="973"/>
      <c r="SNT130" s="973"/>
      <c r="SNU130" s="973"/>
      <c r="SNV130" s="973"/>
      <c r="SNW130" s="973"/>
      <c r="SNX130" s="973"/>
      <c r="SNY130" s="973"/>
      <c r="SNZ130" s="973"/>
      <c r="SOA130" s="973"/>
      <c r="SOB130" s="973"/>
      <c r="SOC130" s="973"/>
      <c r="SOD130" s="973"/>
      <c r="SOE130" s="973"/>
      <c r="SOF130" s="973"/>
      <c r="SOG130" s="973"/>
      <c r="SOH130" s="973"/>
      <c r="SOI130" s="973"/>
      <c r="SOJ130" s="973"/>
      <c r="SOK130" s="973"/>
      <c r="SOL130" s="973"/>
      <c r="SOM130" s="973"/>
      <c r="SON130" s="973"/>
      <c r="SOO130" s="973"/>
      <c r="SOP130" s="973"/>
      <c r="SOQ130" s="973"/>
      <c r="SOR130" s="973"/>
      <c r="SOS130" s="973"/>
      <c r="SOT130" s="973"/>
      <c r="SOU130" s="973"/>
      <c r="SOV130" s="973"/>
      <c r="SOW130" s="973"/>
      <c r="SOX130" s="973"/>
      <c r="SOY130" s="973"/>
      <c r="SOZ130" s="973"/>
      <c r="SPA130" s="973"/>
      <c r="SPB130" s="973"/>
      <c r="SPC130" s="973"/>
      <c r="SPD130" s="973"/>
      <c r="SPE130" s="973"/>
      <c r="SPF130" s="973"/>
      <c r="SPG130" s="973"/>
      <c r="SPH130" s="973"/>
      <c r="SPI130" s="973"/>
      <c r="SPJ130" s="973"/>
      <c r="SPK130" s="973"/>
      <c r="SPL130" s="973"/>
      <c r="SPM130" s="973"/>
      <c r="SPN130" s="973"/>
      <c r="SPO130" s="973"/>
      <c r="SPP130" s="973"/>
      <c r="SPQ130" s="973"/>
      <c r="SPR130" s="973"/>
      <c r="SPS130" s="973"/>
      <c r="SPT130" s="973"/>
      <c r="SPU130" s="973"/>
      <c r="SPV130" s="973"/>
      <c r="SPW130" s="973"/>
      <c r="SPX130" s="973"/>
      <c r="SPY130" s="973"/>
      <c r="SPZ130" s="973"/>
      <c r="SQA130" s="973"/>
      <c r="SQB130" s="973"/>
      <c r="SQC130" s="973"/>
      <c r="SQD130" s="973"/>
      <c r="SQE130" s="973"/>
      <c r="SQF130" s="973"/>
      <c r="SQG130" s="973"/>
      <c r="SQH130" s="973"/>
      <c r="SQI130" s="973"/>
      <c r="SQJ130" s="973"/>
      <c r="SQK130" s="973"/>
      <c r="SQL130" s="973"/>
      <c r="SQM130" s="973"/>
      <c r="SQN130" s="973"/>
      <c r="SQO130" s="973"/>
      <c r="SQP130" s="973"/>
      <c r="SQQ130" s="973"/>
      <c r="SQR130" s="973"/>
      <c r="SQS130" s="973"/>
      <c r="SQT130" s="973"/>
      <c r="SQU130" s="973"/>
      <c r="SQV130" s="973"/>
      <c r="SQW130" s="973"/>
      <c r="SQX130" s="973"/>
      <c r="SQY130" s="973"/>
      <c r="SQZ130" s="973"/>
      <c r="SRA130" s="973"/>
      <c r="SRB130" s="973"/>
      <c r="SRC130" s="973"/>
      <c r="SRD130" s="973"/>
      <c r="SRE130" s="973"/>
      <c r="SRF130" s="973"/>
      <c r="SRG130" s="973"/>
      <c r="SRH130" s="973"/>
      <c r="SRI130" s="973"/>
      <c r="SRJ130" s="973"/>
      <c r="SRK130" s="973"/>
      <c r="SRL130" s="973"/>
      <c r="SRM130" s="973"/>
      <c r="SRN130" s="973"/>
      <c r="SRO130" s="973"/>
      <c r="SRP130" s="973"/>
      <c r="SRQ130" s="973"/>
      <c r="SRR130" s="973"/>
      <c r="SRS130" s="973"/>
      <c r="SRT130" s="973"/>
      <c r="SRU130" s="973"/>
      <c r="SRV130" s="973"/>
      <c r="SRW130" s="973"/>
      <c r="SRX130" s="973"/>
      <c r="SRY130" s="973"/>
      <c r="SRZ130" s="973"/>
      <c r="SSA130" s="973"/>
      <c r="SSB130" s="973"/>
      <c r="SSC130" s="973"/>
      <c r="SSD130" s="973"/>
      <c r="SSE130" s="973"/>
      <c r="SSF130" s="973"/>
      <c r="SSG130" s="973"/>
      <c r="SSH130" s="973"/>
      <c r="SSI130" s="973"/>
      <c r="SSJ130" s="973"/>
      <c r="SSK130" s="973"/>
      <c r="SSL130" s="973"/>
      <c r="SSM130" s="973"/>
      <c r="SSN130" s="973"/>
      <c r="SSO130" s="973"/>
      <c r="SSP130" s="973"/>
      <c r="SSQ130" s="973"/>
      <c r="SSR130" s="973"/>
      <c r="SSS130" s="973"/>
      <c r="SST130" s="973"/>
      <c r="SSU130" s="973"/>
      <c r="SSV130" s="973"/>
      <c r="SSW130" s="973"/>
      <c r="SSX130" s="973"/>
      <c r="SSY130" s="973"/>
      <c r="SSZ130" s="973"/>
      <c r="STA130" s="973"/>
      <c r="STB130" s="973"/>
      <c r="STC130" s="973"/>
      <c r="STD130" s="973"/>
      <c r="STE130" s="973"/>
      <c r="STF130" s="973"/>
      <c r="STG130" s="973"/>
      <c r="STH130" s="973"/>
      <c r="STI130" s="973"/>
      <c r="STJ130" s="973"/>
      <c r="STK130" s="973"/>
      <c r="STL130" s="973"/>
      <c r="STM130" s="973"/>
      <c r="STN130" s="973"/>
      <c r="STO130" s="973"/>
      <c r="STP130" s="973"/>
      <c r="STQ130" s="973"/>
      <c r="STR130" s="973"/>
      <c r="STS130" s="973"/>
      <c r="STT130" s="973"/>
      <c r="STU130" s="973"/>
      <c r="STV130" s="973"/>
      <c r="STW130" s="973"/>
      <c r="STX130" s="973"/>
      <c r="STY130" s="973"/>
      <c r="STZ130" s="973"/>
      <c r="SUA130" s="973"/>
      <c r="SUB130" s="973"/>
      <c r="SUC130" s="973"/>
      <c r="SUD130" s="973"/>
      <c r="SUE130" s="973"/>
      <c r="SUF130" s="973"/>
      <c r="SUG130" s="973"/>
      <c r="SUH130" s="973"/>
      <c r="SUI130" s="973"/>
      <c r="SUJ130" s="973"/>
      <c r="SUK130" s="973"/>
      <c r="SUL130" s="973"/>
      <c r="SUM130" s="973"/>
      <c r="SUN130" s="973"/>
      <c r="SUO130" s="973"/>
      <c r="SUP130" s="973"/>
      <c r="SUQ130" s="973"/>
      <c r="SUR130" s="973"/>
      <c r="SUS130" s="973"/>
      <c r="SUT130" s="973"/>
      <c r="SUU130" s="973"/>
      <c r="SUV130" s="973"/>
      <c r="SUW130" s="973"/>
      <c r="SUX130" s="973"/>
      <c r="SUY130" s="973"/>
      <c r="SUZ130" s="973"/>
      <c r="SVA130" s="973"/>
      <c r="SVB130" s="973"/>
      <c r="SVC130" s="973"/>
      <c r="SVD130" s="973"/>
      <c r="SVE130" s="973"/>
      <c r="SVF130" s="973"/>
      <c r="SVG130" s="973"/>
      <c r="SVH130" s="973"/>
      <c r="SVI130" s="973"/>
      <c r="SVJ130" s="973"/>
      <c r="SVK130" s="973"/>
      <c r="SVL130" s="973"/>
      <c r="SVM130" s="973"/>
      <c r="SVN130" s="973"/>
      <c r="SVO130" s="973"/>
      <c r="SVP130" s="973"/>
      <c r="SVQ130" s="973"/>
      <c r="SVR130" s="973"/>
      <c r="SVS130" s="973"/>
      <c r="SVT130" s="973"/>
      <c r="SVU130" s="973"/>
      <c r="SVV130" s="973"/>
      <c r="SVW130" s="973"/>
      <c r="SVX130" s="973"/>
      <c r="SVY130" s="973"/>
      <c r="SVZ130" s="973"/>
      <c r="SWA130" s="973"/>
      <c r="SWB130" s="973"/>
      <c r="SWC130" s="973"/>
      <c r="SWD130" s="973"/>
      <c r="SWE130" s="973"/>
      <c r="SWF130" s="973"/>
      <c r="SWG130" s="973"/>
      <c r="SWH130" s="973"/>
      <c r="SWI130" s="973"/>
      <c r="SWJ130" s="973"/>
      <c r="SWK130" s="973"/>
      <c r="SWL130" s="973"/>
      <c r="SWM130" s="973"/>
      <c r="SWN130" s="973"/>
      <c r="SWO130" s="973"/>
      <c r="SWP130" s="973"/>
      <c r="SWQ130" s="973"/>
      <c r="SWR130" s="973"/>
      <c r="SWS130" s="973"/>
      <c r="SWT130" s="973"/>
      <c r="SWU130" s="973"/>
      <c r="SWV130" s="973"/>
      <c r="SWW130" s="973"/>
      <c r="SWX130" s="973"/>
      <c r="SWY130" s="973"/>
      <c r="SWZ130" s="973"/>
      <c r="SXA130" s="973"/>
      <c r="SXB130" s="973"/>
      <c r="SXC130" s="973"/>
      <c r="SXD130" s="973"/>
      <c r="SXE130" s="973"/>
      <c r="SXF130" s="973"/>
      <c r="SXG130" s="973"/>
      <c r="SXH130" s="973"/>
      <c r="SXI130" s="973"/>
      <c r="SXJ130" s="973"/>
      <c r="SXK130" s="973"/>
      <c r="SXL130" s="973"/>
      <c r="SXM130" s="973"/>
      <c r="SXN130" s="973"/>
      <c r="SXO130" s="973"/>
      <c r="SXP130" s="973"/>
      <c r="SXQ130" s="973"/>
      <c r="SXR130" s="973"/>
      <c r="SXS130" s="973"/>
      <c r="SXT130" s="973"/>
      <c r="SXU130" s="973"/>
      <c r="SXV130" s="973"/>
      <c r="SXW130" s="973"/>
      <c r="SXX130" s="973"/>
      <c r="SXY130" s="973"/>
      <c r="SXZ130" s="973"/>
      <c r="SYA130" s="973"/>
      <c r="SYB130" s="973"/>
      <c r="SYC130" s="973"/>
      <c r="SYD130" s="973"/>
      <c r="SYE130" s="973"/>
      <c r="SYF130" s="973"/>
      <c r="SYG130" s="973"/>
      <c r="SYH130" s="973"/>
      <c r="SYI130" s="973"/>
      <c r="SYJ130" s="973"/>
      <c r="SYK130" s="973"/>
      <c r="SYL130" s="973"/>
      <c r="SYM130" s="973"/>
      <c r="SYN130" s="973"/>
      <c r="SYO130" s="973"/>
      <c r="SYP130" s="973"/>
      <c r="SYQ130" s="973"/>
      <c r="SYR130" s="973"/>
      <c r="SYS130" s="973"/>
      <c r="SYT130" s="973"/>
      <c r="SYU130" s="973"/>
      <c r="SYV130" s="973"/>
      <c r="SYW130" s="973"/>
      <c r="SYX130" s="973"/>
      <c r="SYY130" s="973"/>
      <c r="SYZ130" s="973"/>
      <c r="SZA130" s="973"/>
      <c r="SZB130" s="973"/>
      <c r="SZC130" s="973"/>
      <c r="SZD130" s="973"/>
      <c r="SZE130" s="973"/>
      <c r="SZF130" s="973"/>
      <c r="SZG130" s="973"/>
      <c r="SZH130" s="973"/>
      <c r="SZI130" s="973"/>
      <c r="SZJ130" s="973"/>
      <c r="SZK130" s="973"/>
      <c r="SZL130" s="973"/>
      <c r="SZM130" s="973"/>
      <c r="SZN130" s="973"/>
      <c r="SZO130" s="973"/>
      <c r="SZP130" s="973"/>
      <c r="SZQ130" s="973"/>
      <c r="SZR130" s="973"/>
      <c r="SZS130" s="973"/>
      <c r="SZT130" s="973"/>
      <c r="SZU130" s="973"/>
      <c r="SZV130" s="973"/>
      <c r="SZW130" s="973"/>
      <c r="SZX130" s="973"/>
      <c r="SZY130" s="973"/>
      <c r="SZZ130" s="973"/>
      <c r="TAA130" s="973"/>
      <c r="TAB130" s="973"/>
      <c r="TAC130" s="973"/>
      <c r="TAD130" s="973"/>
      <c r="TAE130" s="973"/>
      <c r="TAF130" s="973"/>
      <c r="TAG130" s="973"/>
      <c r="TAH130" s="973"/>
      <c r="TAI130" s="973"/>
      <c r="TAJ130" s="973"/>
      <c r="TAK130" s="973"/>
      <c r="TAL130" s="973"/>
      <c r="TAM130" s="973"/>
      <c r="TAN130" s="973"/>
      <c r="TAO130" s="973"/>
      <c r="TAP130" s="973"/>
      <c r="TAQ130" s="973"/>
      <c r="TAR130" s="973"/>
      <c r="TAS130" s="973"/>
      <c r="TAT130" s="973"/>
      <c r="TAU130" s="973"/>
      <c r="TAV130" s="973"/>
      <c r="TAW130" s="973"/>
      <c r="TAX130" s="973"/>
      <c r="TAY130" s="973"/>
      <c r="TAZ130" s="973"/>
      <c r="TBA130" s="973"/>
      <c r="TBB130" s="973"/>
      <c r="TBC130" s="973"/>
      <c r="TBD130" s="973"/>
      <c r="TBE130" s="973"/>
      <c r="TBF130" s="973"/>
      <c r="TBG130" s="973"/>
      <c r="TBH130" s="973"/>
      <c r="TBI130" s="973"/>
      <c r="TBJ130" s="973"/>
      <c r="TBK130" s="973"/>
      <c r="TBL130" s="973"/>
      <c r="TBM130" s="973"/>
      <c r="TBN130" s="973"/>
      <c r="TBO130" s="973"/>
      <c r="TBP130" s="973"/>
      <c r="TBQ130" s="973"/>
      <c r="TBR130" s="973"/>
      <c r="TBS130" s="973"/>
      <c r="TBT130" s="973"/>
      <c r="TBU130" s="973"/>
      <c r="TBV130" s="973"/>
      <c r="TBW130" s="973"/>
      <c r="TBX130" s="973"/>
      <c r="TBY130" s="973"/>
      <c r="TBZ130" s="973"/>
      <c r="TCA130" s="973"/>
      <c r="TCB130" s="973"/>
      <c r="TCC130" s="973"/>
      <c r="TCD130" s="973"/>
      <c r="TCE130" s="973"/>
      <c r="TCF130" s="973"/>
      <c r="TCG130" s="973"/>
      <c r="TCH130" s="973"/>
      <c r="TCI130" s="973"/>
      <c r="TCJ130" s="973"/>
      <c r="TCK130" s="973"/>
      <c r="TCL130" s="973"/>
      <c r="TCM130" s="973"/>
      <c r="TCN130" s="973"/>
      <c r="TCO130" s="973"/>
      <c r="TCP130" s="973"/>
      <c r="TCQ130" s="973"/>
      <c r="TCR130" s="973"/>
      <c r="TCS130" s="973"/>
      <c r="TCT130" s="973"/>
      <c r="TCU130" s="973"/>
      <c r="TCV130" s="973"/>
      <c r="TCW130" s="973"/>
      <c r="TCX130" s="973"/>
      <c r="TCY130" s="973"/>
      <c r="TCZ130" s="973"/>
      <c r="TDA130" s="973"/>
      <c r="TDB130" s="973"/>
      <c r="TDC130" s="973"/>
      <c r="TDD130" s="973"/>
      <c r="TDE130" s="973"/>
      <c r="TDF130" s="973"/>
      <c r="TDG130" s="973"/>
      <c r="TDH130" s="973"/>
      <c r="TDI130" s="973"/>
      <c r="TDJ130" s="973"/>
      <c r="TDK130" s="973"/>
      <c r="TDL130" s="973"/>
      <c r="TDM130" s="973"/>
      <c r="TDN130" s="973"/>
      <c r="TDO130" s="973"/>
      <c r="TDP130" s="973"/>
      <c r="TDQ130" s="973"/>
      <c r="TDR130" s="973"/>
      <c r="TDS130" s="973"/>
      <c r="TDT130" s="973"/>
      <c r="TDU130" s="973"/>
      <c r="TDV130" s="973"/>
      <c r="TDW130" s="973"/>
      <c r="TDX130" s="973"/>
      <c r="TDY130" s="973"/>
      <c r="TDZ130" s="973"/>
      <c r="TEA130" s="973"/>
      <c r="TEB130" s="973"/>
      <c r="TEC130" s="973"/>
      <c r="TED130" s="973"/>
      <c r="TEE130" s="973"/>
      <c r="TEF130" s="973"/>
      <c r="TEG130" s="973"/>
      <c r="TEH130" s="973"/>
      <c r="TEI130" s="973"/>
      <c r="TEJ130" s="973"/>
      <c r="TEK130" s="973"/>
      <c r="TEL130" s="973"/>
      <c r="TEM130" s="973"/>
      <c r="TEN130" s="973"/>
      <c r="TEO130" s="973"/>
      <c r="TEP130" s="973"/>
      <c r="TEQ130" s="973"/>
      <c r="TER130" s="973"/>
      <c r="TES130" s="973"/>
      <c r="TET130" s="973"/>
      <c r="TEU130" s="973"/>
      <c r="TEV130" s="973"/>
      <c r="TEW130" s="973"/>
      <c r="TEX130" s="973"/>
      <c r="TEY130" s="973"/>
      <c r="TEZ130" s="973"/>
      <c r="TFA130" s="973"/>
      <c r="TFB130" s="973"/>
      <c r="TFC130" s="973"/>
      <c r="TFD130" s="973"/>
      <c r="TFE130" s="973"/>
      <c r="TFF130" s="973"/>
      <c r="TFG130" s="973"/>
      <c r="TFH130" s="973"/>
      <c r="TFI130" s="973"/>
      <c r="TFJ130" s="973"/>
      <c r="TFK130" s="973"/>
      <c r="TFL130" s="973"/>
      <c r="TFM130" s="973"/>
      <c r="TFN130" s="973"/>
      <c r="TFO130" s="973"/>
      <c r="TFP130" s="973"/>
      <c r="TFQ130" s="973"/>
      <c r="TFR130" s="973"/>
      <c r="TFS130" s="973"/>
      <c r="TFT130" s="973"/>
      <c r="TFU130" s="973"/>
      <c r="TFV130" s="973"/>
      <c r="TFW130" s="973"/>
      <c r="TFX130" s="973"/>
      <c r="TFY130" s="973"/>
      <c r="TFZ130" s="973"/>
      <c r="TGA130" s="973"/>
      <c r="TGB130" s="973"/>
      <c r="TGC130" s="973"/>
      <c r="TGD130" s="973"/>
      <c r="TGE130" s="973"/>
      <c r="TGF130" s="973"/>
      <c r="TGG130" s="973"/>
      <c r="TGH130" s="973"/>
      <c r="TGI130" s="973"/>
      <c r="TGJ130" s="973"/>
      <c r="TGK130" s="973"/>
      <c r="TGL130" s="973"/>
      <c r="TGM130" s="973"/>
      <c r="TGN130" s="973"/>
      <c r="TGO130" s="973"/>
      <c r="TGP130" s="973"/>
      <c r="TGQ130" s="973"/>
      <c r="TGR130" s="973"/>
      <c r="TGS130" s="973"/>
      <c r="TGT130" s="973"/>
      <c r="TGU130" s="973"/>
      <c r="TGV130" s="973"/>
      <c r="TGW130" s="973"/>
      <c r="TGX130" s="973"/>
      <c r="TGY130" s="973"/>
      <c r="TGZ130" s="973"/>
      <c r="THA130" s="973"/>
      <c r="THB130" s="973"/>
      <c r="THC130" s="973"/>
      <c r="THD130" s="973"/>
      <c r="THE130" s="973"/>
      <c r="THF130" s="973"/>
      <c r="THG130" s="973"/>
      <c r="THH130" s="973"/>
      <c r="THI130" s="973"/>
      <c r="THJ130" s="973"/>
      <c r="THK130" s="973"/>
      <c r="THL130" s="973"/>
      <c r="THM130" s="973"/>
      <c r="THN130" s="973"/>
      <c r="THO130" s="973"/>
      <c r="THP130" s="973"/>
      <c r="THQ130" s="973"/>
      <c r="THR130" s="973"/>
      <c r="THS130" s="973"/>
      <c r="THT130" s="973"/>
      <c r="THU130" s="973"/>
      <c r="THV130" s="973"/>
      <c r="THW130" s="973"/>
      <c r="THX130" s="973"/>
      <c r="THY130" s="973"/>
      <c r="THZ130" s="973"/>
      <c r="TIA130" s="973"/>
      <c r="TIB130" s="973"/>
      <c r="TIC130" s="973"/>
      <c r="TID130" s="973"/>
      <c r="TIE130" s="973"/>
      <c r="TIF130" s="973"/>
      <c r="TIG130" s="973"/>
      <c r="TIH130" s="973"/>
      <c r="TII130" s="973"/>
      <c r="TIJ130" s="973"/>
      <c r="TIK130" s="973"/>
      <c r="TIL130" s="973"/>
      <c r="TIM130" s="973"/>
      <c r="TIN130" s="973"/>
      <c r="TIO130" s="973"/>
      <c r="TIP130" s="973"/>
      <c r="TIQ130" s="973"/>
      <c r="TIR130" s="973"/>
      <c r="TIS130" s="973"/>
      <c r="TIT130" s="973"/>
      <c r="TIU130" s="973"/>
      <c r="TIV130" s="973"/>
      <c r="TIW130" s="973"/>
      <c r="TIX130" s="973"/>
      <c r="TIY130" s="973"/>
      <c r="TIZ130" s="973"/>
      <c r="TJA130" s="973"/>
      <c r="TJB130" s="973"/>
      <c r="TJC130" s="973"/>
      <c r="TJD130" s="973"/>
      <c r="TJE130" s="973"/>
      <c r="TJF130" s="973"/>
      <c r="TJG130" s="973"/>
      <c r="TJH130" s="973"/>
      <c r="TJI130" s="973"/>
      <c r="TJJ130" s="973"/>
      <c r="TJK130" s="973"/>
      <c r="TJL130" s="973"/>
      <c r="TJM130" s="973"/>
      <c r="TJN130" s="973"/>
      <c r="TJO130" s="973"/>
      <c r="TJP130" s="973"/>
      <c r="TJQ130" s="973"/>
      <c r="TJR130" s="973"/>
      <c r="TJS130" s="973"/>
      <c r="TJT130" s="973"/>
      <c r="TJU130" s="973"/>
      <c r="TJV130" s="973"/>
      <c r="TJW130" s="973"/>
      <c r="TJX130" s="973"/>
      <c r="TJY130" s="973"/>
      <c r="TJZ130" s="973"/>
      <c r="TKA130" s="973"/>
      <c r="TKB130" s="973"/>
      <c r="TKC130" s="973"/>
      <c r="TKD130" s="973"/>
      <c r="TKE130" s="973"/>
      <c r="TKF130" s="973"/>
      <c r="TKG130" s="973"/>
      <c r="TKH130" s="973"/>
      <c r="TKI130" s="973"/>
      <c r="TKJ130" s="973"/>
      <c r="TKK130" s="973"/>
      <c r="TKL130" s="973"/>
      <c r="TKM130" s="973"/>
      <c r="TKN130" s="973"/>
      <c r="TKO130" s="973"/>
      <c r="TKP130" s="973"/>
      <c r="TKQ130" s="973"/>
      <c r="TKR130" s="973"/>
      <c r="TKS130" s="973"/>
      <c r="TKT130" s="973"/>
      <c r="TKU130" s="973"/>
      <c r="TKV130" s="973"/>
      <c r="TKW130" s="973"/>
      <c r="TKX130" s="973"/>
      <c r="TKY130" s="973"/>
      <c r="TKZ130" s="973"/>
      <c r="TLA130" s="973"/>
      <c r="TLB130" s="973"/>
      <c r="TLC130" s="973"/>
      <c r="TLD130" s="973"/>
      <c r="TLE130" s="973"/>
      <c r="TLF130" s="973"/>
      <c r="TLG130" s="973"/>
      <c r="TLH130" s="973"/>
      <c r="TLI130" s="973"/>
      <c r="TLJ130" s="973"/>
      <c r="TLK130" s="973"/>
      <c r="TLL130" s="973"/>
      <c r="TLM130" s="973"/>
      <c r="TLN130" s="973"/>
      <c r="TLO130" s="973"/>
      <c r="TLP130" s="973"/>
      <c r="TLQ130" s="973"/>
      <c r="TLR130" s="973"/>
      <c r="TLS130" s="973"/>
      <c r="TLT130" s="973"/>
      <c r="TLU130" s="973"/>
      <c r="TLV130" s="973"/>
      <c r="TLW130" s="973"/>
      <c r="TLX130" s="973"/>
      <c r="TLY130" s="973"/>
      <c r="TLZ130" s="973"/>
      <c r="TMA130" s="973"/>
      <c r="TMB130" s="973"/>
      <c r="TMC130" s="973"/>
      <c r="TMD130" s="973"/>
      <c r="TME130" s="973"/>
      <c r="TMF130" s="973"/>
      <c r="TMG130" s="973"/>
      <c r="TMH130" s="973"/>
      <c r="TMI130" s="973"/>
      <c r="TMJ130" s="973"/>
      <c r="TMK130" s="973"/>
      <c r="TML130" s="973"/>
      <c r="TMM130" s="973"/>
      <c r="TMN130" s="973"/>
      <c r="TMO130" s="973"/>
      <c r="TMP130" s="973"/>
      <c r="TMQ130" s="973"/>
      <c r="TMR130" s="973"/>
      <c r="TMS130" s="973"/>
      <c r="TMT130" s="973"/>
      <c r="TMU130" s="973"/>
      <c r="TMV130" s="973"/>
      <c r="TMW130" s="973"/>
      <c r="TMX130" s="973"/>
      <c r="TMY130" s="973"/>
      <c r="TMZ130" s="973"/>
      <c r="TNA130" s="973"/>
      <c r="TNB130" s="973"/>
      <c r="TNC130" s="973"/>
      <c r="TND130" s="973"/>
      <c r="TNE130" s="973"/>
      <c r="TNF130" s="973"/>
      <c r="TNG130" s="973"/>
      <c r="TNH130" s="973"/>
      <c r="TNI130" s="973"/>
      <c r="TNJ130" s="973"/>
      <c r="TNK130" s="973"/>
      <c r="TNL130" s="973"/>
      <c r="TNM130" s="973"/>
      <c r="TNN130" s="973"/>
      <c r="TNO130" s="973"/>
      <c r="TNP130" s="973"/>
      <c r="TNQ130" s="973"/>
      <c r="TNR130" s="973"/>
      <c r="TNS130" s="973"/>
      <c r="TNT130" s="973"/>
      <c r="TNU130" s="973"/>
      <c r="TNV130" s="973"/>
      <c r="TNW130" s="973"/>
      <c r="TNX130" s="973"/>
      <c r="TNY130" s="973"/>
      <c r="TNZ130" s="973"/>
      <c r="TOA130" s="973"/>
      <c r="TOB130" s="973"/>
      <c r="TOC130" s="973"/>
      <c r="TOD130" s="973"/>
      <c r="TOE130" s="973"/>
      <c r="TOF130" s="973"/>
      <c r="TOG130" s="973"/>
      <c r="TOH130" s="973"/>
      <c r="TOI130" s="973"/>
      <c r="TOJ130" s="973"/>
      <c r="TOK130" s="973"/>
      <c r="TOL130" s="973"/>
      <c r="TOM130" s="973"/>
      <c r="TON130" s="973"/>
      <c r="TOO130" s="973"/>
      <c r="TOP130" s="973"/>
      <c r="TOQ130" s="973"/>
      <c r="TOR130" s="973"/>
      <c r="TOS130" s="973"/>
      <c r="TOT130" s="973"/>
      <c r="TOU130" s="973"/>
      <c r="TOV130" s="973"/>
      <c r="TOW130" s="973"/>
      <c r="TOX130" s="973"/>
      <c r="TOY130" s="973"/>
      <c r="TOZ130" s="973"/>
      <c r="TPA130" s="973"/>
      <c r="TPB130" s="973"/>
      <c r="TPC130" s="973"/>
      <c r="TPD130" s="973"/>
      <c r="TPE130" s="973"/>
      <c r="TPF130" s="973"/>
      <c r="TPG130" s="973"/>
      <c r="TPH130" s="973"/>
      <c r="TPI130" s="973"/>
      <c r="TPJ130" s="973"/>
      <c r="TPK130" s="973"/>
      <c r="TPL130" s="973"/>
      <c r="TPM130" s="973"/>
      <c r="TPN130" s="973"/>
      <c r="TPO130" s="973"/>
      <c r="TPP130" s="973"/>
      <c r="TPQ130" s="973"/>
      <c r="TPR130" s="973"/>
      <c r="TPS130" s="973"/>
      <c r="TPT130" s="973"/>
      <c r="TPU130" s="973"/>
      <c r="TPV130" s="973"/>
      <c r="TPW130" s="973"/>
      <c r="TPX130" s="973"/>
      <c r="TPY130" s="973"/>
      <c r="TPZ130" s="973"/>
      <c r="TQA130" s="973"/>
      <c r="TQB130" s="973"/>
      <c r="TQC130" s="973"/>
      <c r="TQD130" s="973"/>
      <c r="TQE130" s="973"/>
      <c r="TQF130" s="973"/>
      <c r="TQG130" s="973"/>
      <c r="TQH130" s="973"/>
      <c r="TQI130" s="973"/>
      <c r="TQJ130" s="973"/>
      <c r="TQK130" s="973"/>
      <c r="TQL130" s="973"/>
      <c r="TQM130" s="973"/>
      <c r="TQN130" s="973"/>
      <c r="TQO130" s="973"/>
      <c r="TQP130" s="973"/>
      <c r="TQQ130" s="973"/>
      <c r="TQR130" s="973"/>
      <c r="TQS130" s="973"/>
      <c r="TQT130" s="973"/>
      <c r="TQU130" s="973"/>
      <c r="TQV130" s="973"/>
      <c r="TQW130" s="973"/>
      <c r="TQX130" s="973"/>
      <c r="TQY130" s="973"/>
      <c r="TQZ130" s="973"/>
      <c r="TRA130" s="973"/>
      <c r="TRB130" s="973"/>
      <c r="TRC130" s="973"/>
      <c r="TRD130" s="973"/>
      <c r="TRE130" s="973"/>
      <c r="TRF130" s="973"/>
      <c r="TRG130" s="973"/>
      <c r="TRH130" s="973"/>
      <c r="TRI130" s="973"/>
      <c r="TRJ130" s="973"/>
      <c r="TRK130" s="973"/>
      <c r="TRL130" s="973"/>
      <c r="TRM130" s="973"/>
      <c r="TRN130" s="973"/>
      <c r="TRO130" s="973"/>
      <c r="TRP130" s="973"/>
      <c r="TRQ130" s="973"/>
      <c r="TRR130" s="973"/>
      <c r="TRS130" s="973"/>
      <c r="TRT130" s="973"/>
      <c r="TRU130" s="973"/>
      <c r="TRV130" s="973"/>
      <c r="TRW130" s="973"/>
      <c r="TRX130" s="973"/>
      <c r="TRY130" s="973"/>
      <c r="TRZ130" s="973"/>
      <c r="TSA130" s="973"/>
      <c r="TSB130" s="973"/>
      <c r="TSC130" s="973"/>
      <c r="TSD130" s="973"/>
      <c r="TSE130" s="973"/>
      <c r="TSF130" s="973"/>
      <c r="TSG130" s="973"/>
      <c r="TSH130" s="973"/>
      <c r="TSI130" s="973"/>
      <c r="TSJ130" s="973"/>
      <c r="TSK130" s="973"/>
      <c r="TSL130" s="973"/>
      <c r="TSM130" s="973"/>
      <c r="TSN130" s="973"/>
      <c r="TSO130" s="973"/>
      <c r="TSP130" s="973"/>
      <c r="TSQ130" s="973"/>
      <c r="TSR130" s="973"/>
      <c r="TSS130" s="973"/>
      <c r="TST130" s="973"/>
      <c r="TSU130" s="973"/>
      <c r="TSV130" s="973"/>
      <c r="TSW130" s="973"/>
      <c r="TSX130" s="973"/>
      <c r="TSY130" s="973"/>
      <c r="TSZ130" s="973"/>
      <c r="TTA130" s="973"/>
      <c r="TTB130" s="973"/>
      <c r="TTC130" s="973"/>
      <c r="TTD130" s="973"/>
      <c r="TTE130" s="973"/>
      <c r="TTF130" s="973"/>
      <c r="TTG130" s="973"/>
      <c r="TTH130" s="973"/>
      <c r="TTI130" s="973"/>
      <c r="TTJ130" s="973"/>
      <c r="TTK130" s="973"/>
      <c r="TTL130" s="973"/>
      <c r="TTM130" s="973"/>
      <c r="TTN130" s="973"/>
      <c r="TTO130" s="973"/>
      <c r="TTP130" s="973"/>
      <c r="TTQ130" s="973"/>
      <c r="TTR130" s="973"/>
      <c r="TTS130" s="973"/>
      <c r="TTT130" s="973"/>
      <c r="TTU130" s="973"/>
      <c r="TTV130" s="973"/>
      <c r="TTW130" s="973"/>
      <c r="TTX130" s="973"/>
      <c r="TTY130" s="973"/>
      <c r="TTZ130" s="973"/>
      <c r="TUA130" s="973"/>
      <c r="TUB130" s="973"/>
      <c r="TUC130" s="973"/>
      <c r="TUD130" s="973"/>
      <c r="TUE130" s="973"/>
      <c r="TUF130" s="973"/>
      <c r="TUG130" s="973"/>
      <c r="TUH130" s="973"/>
      <c r="TUI130" s="973"/>
      <c r="TUJ130" s="973"/>
      <c r="TUK130" s="973"/>
      <c r="TUL130" s="973"/>
      <c r="TUM130" s="973"/>
      <c r="TUN130" s="973"/>
      <c r="TUO130" s="973"/>
      <c r="TUP130" s="973"/>
      <c r="TUQ130" s="973"/>
      <c r="TUR130" s="973"/>
      <c r="TUS130" s="973"/>
      <c r="TUT130" s="973"/>
      <c r="TUU130" s="973"/>
      <c r="TUV130" s="973"/>
      <c r="TUW130" s="973"/>
      <c r="TUX130" s="973"/>
      <c r="TUY130" s="973"/>
      <c r="TUZ130" s="973"/>
      <c r="TVA130" s="973"/>
      <c r="TVB130" s="973"/>
      <c r="TVC130" s="973"/>
      <c r="TVD130" s="973"/>
      <c r="TVE130" s="973"/>
      <c r="TVF130" s="973"/>
      <c r="TVG130" s="973"/>
      <c r="TVH130" s="973"/>
      <c r="TVI130" s="973"/>
      <c r="TVJ130" s="973"/>
      <c r="TVK130" s="973"/>
      <c r="TVL130" s="973"/>
      <c r="TVM130" s="973"/>
      <c r="TVN130" s="973"/>
      <c r="TVO130" s="973"/>
      <c r="TVP130" s="973"/>
      <c r="TVQ130" s="973"/>
      <c r="TVR130" s="973"/>
      <c r="TVS130" s="973"/>
      <c r="TVT130" s="973"/>
      <c r="TVU130" s="973"/>
      <c r="TVV130" s="973"/>
      <c r="TVW130" s="973"/>
      <c r="TVX130" s="973"/>
      <c r="TVY130" s="973"/>
      <c r="TVZ130" s="973"/>
      <c r="TWA130" s="973"/>
      <c r="TWB130" s="973"/>
      <c r="TWC130" s="973"/>
      <c r="TWD130" s="973"/>
      <c r="TWE130" s="973"/>
      <c r="TWF130" s="973"/>
      <c r="TWG130" s="973"/>
      <c r="TWH130" s="973"/>
      <c r="TWI130" s="973"/>
      <c r="TWJ130" s="973"/>
      <c r="TWK130" s="973"/>
      <c r="TWL130" s="973"/>
      <c r="TWM130" s="973"/>
      <c r="TWN130" s="973"/>
      <c r="TWO130" s="973"/>
      <c r="TWP130" s="973"/>
      <c r="TWQ130" s="973"/>
      <c r="TWR130" s="973"/>
      <c r="TWS130" s="973"/>
      <c r="TWT130" s="973"/>
      <c r="TWU130" s="973"/>
      <c r="TWV130" s="973"/>
      <c r="TWW130" s="973"/>
      <c r="TWX130" s="973"/>
      <c r="TWY130" s="973"/>
      <c r="TWZ130" s="973"/>
      <c r="TXA130" s="973"/>
      <c r="TXB130" s="973"/>
      <c r="TXC130" s="973"/>
      <c r="TXD130" s="973"/>
      <c r="TXE130" s="973"/>
      <c r="TXF130" s="973"/>
      <c r="TXG130" s="973"/>
      <c r="TXH130" s="973"/>
      <c r="TXI130" s="973"/>
      <c r="TXJ130" s="973"/>
      <c r="TXK130" s="973"/>
      <c r="TXL130" s="973"/>
      <c r="TXM130" s="973"/>
      <c r="TXN130" s="973"/>
      <c r="TXO130" s="973"/>
      <c r="TXP130" s="973"/>
      <c r="TXQ130" s="973"/>
      <c r="TXR130" s="973"/>
      <c r="TXS130" s="973"/>
      <c r="TXT130" s="973"/>
      <c r="TXU130" s="973"/>
      <c r="TXV130" s="973"/>
      <c r="TXW130" s="973"/>
      <c r="TXX130" s="973"/>
      <c r="TXY130" s="973"/>
      <c r="TXZ130" s="973"/>
      <c r="TYA130" s="973"/>
      <c r="TYB130" s="973"/>
      <c r="TYC130" s="973"/>
      <c r="TYD130" s="973"/>
      <c r="TYE130" s="973"/>
      <c r="TYF130" s="973"/>
      <c r="TYG130" s="973"/>
      <c r="TYH130" s="973"/>
      <c r="TYI130" s="973"/>
      <c r="TYJ130" s="973"/>
      <c r="TYK130" s="973"/>
      <c r="TYL130" s="973"/>
      <c r="TYM130" s="973"/>
      <c r="TYN130" s="973"/>
      <c r="TYO130" s="973"/>
      <c r="TYP130" s="973"/>
      <c r="TYQ130" s="973"/>
      <c r="TYR130" s="973"/>
      <c r="TYS130" s="973"/>
      <c r="TYT130" s="973"/>
      <c r="TYU130" s="973"/>
      <c r="TYV130" s="973"/>
      <c r="TYW130" s="973"/>
      <c r="TYX130" s="973"/>
      <c r="TYY130" s="973"/>
      <c r="TYZ130" s="973"/>
      <c r="TZA130" s="973"/>
      <c r="TZB130" s="973"/>
      <c r="TZC130" s="973"/>
      <c r="TZD130" s="973"/>
      <c r="TZE130" s="973"/>
      <c r="TZF130" s="973"/>
      <c r="TZG130" s="973"/>
      <c r="TZH130" s="973"/>
      <c r="TZI130" s="973"/>
      <c r="TZJ130" s="973"/>
      <c r="TZK130" s="973"/>
      <c r="TZL130" s="973"/>
      <c r="TZM130" s="973"/>
      <c r="TZN130" s="973"/>
      <c r="TZO130" s="973"/>
      <c r="TZP130" s="973"/>
      <c r="TZQ130" s="973"/>
      <c r="TZR130" s="973"/>
      <c r="TZS130" s="973"/>
      <c r="TZT130" s="973"/>
      <c r="TZU130" s="973"/>
      <c r="TZV130" s="973"/>
      <c r="TZW130" s="973"/>
      <c r="TZX130" s="973"/>
      <c r="TZY130" s="973"/>
      <c r="TZZ130" s="973"/>
      <c r="UAA130" s="973"/>
      <c r="UAB130" s="973"/>
      <c r="UAC130" s="973"/>
      <c r="UAD130" s="973"/>
      <c r="UAE130" s="973"/>
      <c r="UAF130" s="973"/>
      <c r="UAG130" s="973"/>
      <c r="UAH130" s="973"/>
      <c r="UAI130" s="973"/>
      <c r="UAJ130" s="973"/>
      <c r="UAK130" s="973"/>
      <c r="UAL130" s="973"/>
      <c r="UAM130" s="973"/>
      <c r="UAN130" s="973"/>
      <c r="UAO130" s="973"/>
      <c r="UAP130" s="973"/>
      <c r="UAQ130" s="973"/>
      <c r="UAR130" s="973"/>
      <c r="UAS130" s="973"/>
      <c r="UAT130" s="973"/>
      <c r="UAU130" s="973"/>
      <c r="UAV130" s="973"/>
      <c r="UAW130" s="973"/>
      <c r="UAX130" s="973"/>
      <c r="UAY130" s="973"/>
      <c r="UAZ130" s="973"/>
      <c r="UBA130" s="973"/>
      <c r="UBB130" s="973"/>
      <c r="UBC130" s="973"/>
      <c r="UBD130" s="973"/>
      <c r="UBE130" s="973"/>
      <c r="UBF130" s="973"/>
      <c r="UBG130" s="973"/>
      <c r="UBH130" s="973"/>
      <c r="UBI130" s="973"/>
      <c r="UBJ130" s="973"/>
      <c r="UBK130" s="973"/>
      <c r="UBL130" s="973"/>
      <c r="UBM130" s="973"/>
      <c r="UBN130" s="973"/>
      <c r="UBO130" s="973"/>
      <c r="UBP130" s="973"/>
      <c r="UBQ130" s="973"/>
      <c r="UBR130" s="973"/>
      <c r="UBS130" s="973"/>
      <c r="UBT130" s="973"/>
      <c r="UBU130" s="973"/>
      <c r="UBV130" s="973"/>
      <c r="UBW130" s="973"/>
      <c r="UBX130" s="973"/>
      <c r="UBY130" s="973"/>
      <c r="UBZ130" s="973"/>
      <c r="UCA130" s="973"/>
      <c r="UCB130" s="973"/>
      <c r="UCC130" s="973"/>
      <c r="UCD130" s="973"/>
      <c r="UCE130" s="973"/>
      <c r="UCF130" s="973"/>
      <c r="UCG130" s="973"/>
      <c r="UCH130" s="973"/>
      <c r="UCI130" s="973"/>
      <c r="UCJ130" s="973"/>
      <c r="UCK130" s="973"/>
      <c r="UCL130" s="973"/>
      <c r="UCM130" s="973"/>
      <c r="UCN130" s="973"/>
      <c r="UCO130" s="973"/>
      <c r="UCP130" s="973"/>
      <c r="UCQ130" s="973"/>
      <c r="UCR130" s="973"/>
      <c r="UCS130" s="973"/>
      <c r="UCT130" s="973"/>
      <c r="UCU130" s="973"/>
      <c r="UCV130" s="973"/>
      <c r="UCW130" s="973"/>
      <c r="UCX130" s="973"/>
      <c r="UCY130" s="973"/>
      <c r="UCZ130" s="973"/>
      <c r="UDA130" s="973"/>
      <c r="UDB130" s="973"/>
      <c r="UDC130" s="973"/>
      <c r="UDD130" s="973"/>
      <c r="UDE130" s="973"/>
      <c r="UDF130" s="973"/>
      <c r="UDG130" s="973"/>
      <c r="UDH130" s="973"/>
      <c r="UDI130" s="973"/>
      <c r="UDJ130" s="973"/>
      <c r="UDK130" s="973"/>
      <c r="UDL130" s="973"/>
      <c r="UDM130" s="973"/>
      <c r="UDN130" s="973"/>
      <c r="UDO130" s="973"/>
      <c r="UDP130" s="973"/>
      <c r="UDQ130" s="973"/>
      <c r="UDR130" s="973"/>
      <c r="UDS130" s="973"/>
      <c r="UDT130" s="973"/>
      <c r="UDU130" s="973"/>
      <c r="UDV130" s="973"/>
      <c r="UDW130" s="973"/>
      <c r="UDX130" s="973"/>
      <c r="UDY130" s="973"/>
      <c r="UDZ130" s="973"/>
      <c r="UEA130" s="973"/>
      <c r="UEB130" s="973"/>
      <c r="UEC130" s="973"/>
      <c r="UED130" s="973"/>
      <c r="UEE130" s="973"/>
      <c r="UEF130" s="973"/>
      <c r="UEG130" s="973"/>
      <c r="UEH130" s="973"/>
      <c r="UEI130" s="973"/>
      <c r="UEJ130" s="973"/>
      <c r="UEK130" s="973"/>
      <c r="UEL130" s="973"/>
      <c r="UEM130" s="973"/>
      <c r="UEN130" s="973"/>
      <c r="UEO130" s="973"/>
      <c r="UEP130" s="973"/>
      <c r="UEQ130" s="973"/>
      <c r="UER130" s="973"/>
      <c r="UES130" s="973"/>
      <c r="UET130" s="973"/>
      <c r="UEU130" s="973"/>
      <c r="UEV130" s="973"/>
      <c r="UEW130" s="973"/>
      <c r="UEX130" s="973"/>
      <c r="UEY130" s="973"/>
      <c r="UEZ130" s="973"/>
      <c r="UFA130" s="973"/>
      <c r="UFB130" s="973"/>
      <c r="UFC130" s="973"/>
      <c r="UFD130" s="973"/>
      <c r="UFE130" s="973"/>
      <c r="UFF130" s="973"/>
      <c r="UFG130" s="973"/>
      <c r="UFH130" s="973"/>
      <c r="UFI130" s="973"/>
      <c r="UFJ130" s="973"/>
      <c r="UFK130" s="973"/>
      <c r="UFL130" s="973"/>
      <c r="UFM130" s="973"/>
      <c r="UFN130" s="973"/>
      <c r="UFO130" s="973"/>
      <c r="UFP130" s="973"/>
      <c r="UFQ130" s="973"/>
      <c r="UFR130" s="973"/>
      <c r="UFS130" s="973"/>
      <c r="UFT130" s="973"/>
      <c r="UFU130" s="973"/>
      <c r="UFV130" s="973"/>
      <c r="UFW130" s="973"/>
      <c r="UFX130" s="973"/>
      <c r="UFY130" s="973"/>
      <c r="UFZ130" s="973"/>
      <c r="UGA130" s="973"/>
      <c r="UGB130" s="973"/>
      <c r="UGC130" s="973"/>
      <c r="UGD130" s="973"/>
      <c r="UGE130" s="973"/>
      <c r="UGF130" s="973"/>
      <c r="UGG130" s="973"/>
      <c r="UGH130" s="973"/>
      <c r="UGI130" s="973"/>
      <c r="UGJ130" s="973"/>
      <c r="UGK130" s="973"/>
      <c r="UGL130" s="973"/>
      <c r="UGM130" s="973"/>
      <c r="UGN130" s="973"/>
      <c r="UGO130" s="973"/>
      <c r="UGP130" s="973"/>
      <c r="UGQ130" s="973"/>
      <c r="UGR130" s="973"/>
      <c r="UGS130" s="973"/>
      <c r="UGT130" s="973"/>
      <c r="UGU130" s="973"/>
      <c r="UGV130" s="973"/>
      <c r="UGW130" s="973"/>
      <c r="UGX130" s="973"/>
      <c r="UGY130" s="973"/>
      <c r="UGZ130" s="973"/>
      <c r="UHA130" s="973"/>
      <c r="UHB130" s="973"/>
      <c r="UHC130" s="973"/>
      <c r="UHD130" s="973"/>
      <c r="UHE130" s="973"/>
      <c r="UHF130" s="973"/>
      <c r="UHG130" s="973"/>
      <c r="UHH130" s="973"/>
      <c r="UHI130" s="973"/>
      <c r="UHJ130" s="973"/>
      <c r="UHK130" s="973"/>
      <c r="UHL130" s="973"/>
      <c r="UHM130" s="973"/>
      <c r="UHN130" s="973"/>
      <c r="UHO130" s="973"/>
      <c r="UHP130" s="973"/>
      <c r="UHQ130" s="973"/>
      <c r="UHR130" s="973"/>
      <c r="UHS130" s="973"/>
      <c r="UHT130" s="973"/>
      <c r="UHU130" s="973"/>
      <c r="UHV130" s="973"/>
      <c r="UHW130" s="973"/>
      <c r="UHX130" s="973"/>
      <c r="UHY130" s="973"/>
      <c r="UHZ130" s="973"/>
      <c r="UIA130" s="973"/>
      <c r="UIB130" s="973"/>
      <c r="UIC130" s="973"/>
      <c r="UID130" s="973"/>
      <c r="UIE130" s="973"/>
      <c r="UIF130" s="973"/>
      <c r="UIG130" s="973"/>
      <c r="UIH130" s="973"/>
      <c r="UII130" s="973"/>
      <c r="UIJ130" s="973"/>
      <c r="UIK130" s="973"/>
      <c r="UIL130" s="973"/>
      <c r="UIM130" s="973"/>
      <c r="UIN130" s="973"/>
      <c r="UIO130" s="973"/>
      <c r="UIP130" s="973"/>
      <c r="UIQ130" s="973"/>
      <c r="UIR130" s="973"/>
      <c r="UIS130" s="973"/>
      <c r="UIT130" s="973"/>
      <c r="UIU130" s="973"/>
      <c r="UIV130" s="973"/>
      <c r="UIW130" s="973"/>
      <c r="UIX130" s="973"/>
      <c r="UIY130" s="973"/>
      <c r="UIZ130" s="973"/>
      <c r="UJA130" s="973"/>
      <c r="UJB130" s="973"/>
      <c r="UJC130" s="973"/>
      <c r="UJD130" s="973"/>
      <c r="UJE130" s="973"/>
      <c r="UJF130" s="973"/>
      <c r="UJG130" s="973"/>
      <c r="UJH130" s="973"/>
      <c r="UJI130" s="973"/>
      <c r="UJJ130" s="973"/>
      <c r="UJK130" s="973"/>
      <c r="UJL130" s="973"/>
      <c r="UJM130" s="973"/>
      <c r="UJN130" s="973"/>
      <c r="UJO130" s="973"/>
      <c r="UJP130" s="973"/>
      <c r="UJQ130" s="973"/>
      <c r="UJR130" s="973"/>
      <c r="UJS130" s="973"/>
      <c r="UJT130" s="973"/>
      <c r="UJU130" s="973"/>
      <c r="UJV130" s="973"/>
      <c r="UJW130" s="973"/>
      <c r="UJX130" s="973"/>
      <c r="UJY130" s="973"/>
      <c r="UJZ130" s="973"/>
      <c r="UKA130" s="973"/>
      <c r="UKB130" s="973"/>
      <c r="UKC130" s="973"/>
      <c r="UKD130" s="973"/>
      <c r="UKE130" s="973"/>
      <c r="UKF130" s="973"/>
      <c r="UKG130" s="973"/>
      <c r="UKH130" s="973"/>
      <c r="UKI130" s="973"/>
      <c r="UKJ130" s="973"/>
      <c r="UKK130" s="973"/>
      <c r="UKL130" s="973"/>
      <c r="UKM130" s="973"/>
      <c r="UKN130" s="973"/>
      <c r="UKO130" s="973"/>
      <c r="UKP130" s="973"/>
      <c r="UKQ130" s="973"/>
      <c r="UKR130" s="973"/>
      <c r="UKS130" s="973"/>
      <c r="UKT130" s="973"/>
      <c r="UKU130" s="973"/>
      <c r="UKV130" s="973"/>
      <c r="UKW130" s="973"/>
      <c r="UKX130" s="973"/>
      <c r="UKY130" s="973"/>
      <c r="UKZ130" s="973"/>
      <c r="ULA130" s="973"/>
      <c r="ULB130" s="973"/>
      <c r="ULC130" s="973"/>
      <c r="ULD130" s="973"/>
      <c r="ULE130" s="973"/>
      <c r="ULF130" s="973"/>
      <c r="ULG130" s="973"/>
      <c r="ULH130" s="973"/>
      <c r="ULI130" s="973"/>
      <c r="ULJ130" s="973"/>
      <c r="ULK130" s="973"/>
      <c r="ULL130" s="973"/>
      <c r="ULM130" s="973"/>
      <c r="ULN130" s="973"/>
      <c r="ULO130" s="973"/>
      <c r="ULP130" s="973"/>
      <c r="ULQ130" s="973"/>
      <c r="ULR130" s="973"/>
      <c r="ULS130" s="973"/>
      <c r="ULT130" s="973"/>
      <c r="ULU130" s="973"/>
      <c r="ULV130" s="973"/>
      <c r="ULW130" s="973"/>
      <c r="ULX130" s="973"/>
      <c r="ULY130" s="973"/>
      <c r="ULZ130" s="973"/>
      <c r="UMA130" s="973"/>
      <c r="UMB130" s="973"/>
      <c r="UMC130" s="973"/>
      <c r="UMD130" s="973"/>
      <c r="UME130" s="973"/>
      <c r="UMF130" s="973"/>
      <c r="UMG130" s="973"/>
      <c r="UMH130" s="973"/>
      <c r="UMI130" s="973"/>
      <c r="UMJ130" s="973"/>
      <c r="UMK130" s="973"/>
      <c r="UML130" s="973"/>
      <c r="UMM130" s="973"/>
      <c r="UMN130" s="973"/>
      <c r="UMO130" s="973"/>
      <c r="UMP130" s="973"/>
      <c r="UMQ130" s="973"/>
      <c r="UMR130" s="973"/>
      <c r="UMS130" s="973"/>
      <c r="UMT130" s="973"/>
      <c r="UMU130" s="973"/>
      <c r="UMV130" s="973"/>
      <c r="UMW130" s="973"/>
      <c r="UMX130" s="973"/>
      <c r="UMY130" s="973"/>
      <c r="UMZ130" s="973"/>
      <c r="UNA130" s="973"/>
      <c r="UNB130" s="973"/>
      <c r="UNC130" s="973"/>
      <c r="UND130" s="973"/>
      <c r="UNE130" s="973"/>
      <c r="UNF130" s="973"/>
      <c r="UNG130" s="973"/>
      <c r="UNH130" s="973"/>
      <c r="UNI130" s="973"/>
      <c r="UNJ130" s="973"/>
      <c r="UNK130" s="973"/>
      <c r="UNL130" s="973"/>
      <c r="UNM130" s="973"/>
      <c r="UNN130" s="973"/>
      <c r="UNO130" s="973"/>
      <c r="UNP130" s="973"/>
      <c r="UNQ130" s="973"/>
      <c r="UNR130" s="973"/>
      <c r="UNS130" s="973"/>
      <c r="UNT130" s="973"/>
      <c r="UNU130" s="973"/>
      <c r="UNV130" s="973"/>
      <c r="UNW130" s="973"/>
      <c r="UNX130" s="973"/>
      <c r="UNY130" s="973"/>
      <c r="UNZ130" s="973"/>
      <c r="UOA130" s="973"/>
      <c r="UOB130" s="973"/>
      <c r="UOC130" s="973"/>
      <c r="UOD130" s="973"/>
      <c r="UOE130" s="973"/>
      <c r="UOF130" s="973"/>
      <c r="UOG130" s="973"/>
      <c r="UOH130" s="973"/>
      <c r="UOI130" s="973"/>
      <c r="UOJ130" s="973"/>
      <c r="UOK130" s="973"/>
      <c r="UOL130" s="973"/>
      <c r="UOM130" s="973"/>
      <c r="UON130" s="973"/>
      <c r="UOO130" s="973"/>
      <c r="UOP130" s="973"/>
      <c r="UOQ130" s="973"/>
      <c r="UOR130" s="973"/>
      <c r="UOS130" s="973"/>
      <c r="UOT130" s="973"/>
      <c r="UOU130" s="973"/>
      <c r="UOV130" s="973"/>
      <c r="UOW130" s="973"/>
      <c r="UOX130" s="973"/>
      <c r="UOY130" s="973"/>
      <c r="UOZ130" s="973"/>
      <c r="UPA130" s="973"/>
      <c r="UPB130" s="973"/>
      <c r="UPC130" s="973"/>
      <c r="UPD130" s="973"/>
      <c r="UPE130" s="973"/>
      <c r="UPF130" s="973"/>
      <c r="UPG130" s="973"/>
      <c r="UPH130" s="973"/>
      <c r="UPI130" s="973"/>
      <c r="UPJ130" s="973"/>
      <c r="UPK130" s="973"/>
      <c r="UPL130" s="973"/>
      <c r="UPM130" s="973"/>
      <c r="UPN130" s="973"/>
      <c r="UPO130" s="973"/>
      <c r="UPP130" s="973"/>
      <c r="UPQ130" s="973"/>
      <c r="UPR130" s="973"/>
      <c r="UPS130" s="973"/>
      <c r="UPT130" s="973"/>
      <c r="UPU130" s="973"/>
      <c r="UPV130" s="973"/>
      <c r="UPW130" s="973"/>
      <c r="UPX130" s="973"/>
      <c r="UPY130" s="973"/>
      <c r="UPZ130" s="973"/>
      <c r="UQA130" s="973"/>
      <c r="UQB130" s="973"/>
      <c r="UQC130" s="973"/>
      <c r="UQD130" s="973"/>
      <c r="UQE130" s="973"/>
      <c r="UQF130" s="973"/>
      <c r="UQG130" s="973"/>
      <c r="UQH130" s="973"/>
      <c r="UQI130" s="973"/>
      <c r="UQJ130" s="973"/>
      <c r="UQK130" s="973"/>
      <c r="UQL130" s="973"/>
      <c r="UQM130" s="973"/>
      <c r="UQN130" s="973"/>
      <c r="UQO130" s="973"/>
      <c r="UQP130" s="973"/>
      <c r="UQQ130" s="973"/>
      <c r="UQR130" s="973"/>
      <c r="UQS130" s="973"/>
      <c r="UQT130" s="973"/>
      <c r="UQU130" s="973"/>
      <c r="UQV130" s="973"/>
      <c r="UQW130" s="973"/>
      <c r="UQX130" s="973"/>
      <c r="UQY130" s="973"/>
      <c r="UQZ130" s="973"/>
      <c r="URA130" s="973"/>
      <c r="URB130" s="973"/>
      <c r="URC130" s="973"/>
      <c r="URD130" s="973"/>
      <c r="URE130" s="973"/>
      <c r="URF130" s="973"/>
      <c r="URG130" s="973"/>
      <c r="URH130" s="973"/>
      <c r="URI130" s="973"/>
      <c r="URJ130" s="973"/>
      <c r="URK130" s="973"/>
      <c r="URL130" s="973"/>
      <c r="URM130" s="973"/>
      <c r="URN130" s="973"/>
      <c r="URO130" s="973"/>
      <c r="URP130" s="973"/>
      <c r="URQ130" s="973"/>
      <c r="URR130" s="973"/>
      <c r="URS130" s="973"/>
      <c r="URT130" s="973"/>
      <c r="URU130" s="973"/>
      <c r="URV130" s="973"/>
      <c r="URW130" s="973"/>
      <c r="URX130" s="973"/>
      <c r="URY130" s="973"/>
      <c r="URZ130" s="973"/>
      <c r="USA130" s="973"/>
      <c r="USB130" s="973"/>
      <c r="USC130" s="973"/>
      <c r="USD130" s="973"/>
      <c r="USE130" s="973"/>
      <c r="USF130" s="973"/>
      <c r="USG130" s="973"/>
      <c r="USH130" s="973"/>
      <c r="USI130" s="973"/>
      <c r="USJ130" s="973"/>
      <c r="USK130" s="973"/>
      <c r="USL130" s="973"/>
      <c r="USM130" s="973"/>
      <c r="USN130" s="973"/>
      <c r="USO130" s="973"/>
      <c r="USP130" s="973"/>
      <c r="USQ130" s="973"/>
      <c r="USR130" s="973"/>
      <c r="USS130" s="973"/>
      <c r="UST130" s="973"/>
      <c r="USU130" s="973"/>
      <c r="USV130" s="973"/>
      <c r="USW130" s="973"/>
      <c r="USX130" s="973"/>
      <c r="USY130" s="973"/>
      <c r="USZ130" s="973"/>
      <c r="UTA130" s="973"/>
      <c r="UTB130" s="973"/>
      <c r="UTC130" s="973"/>
      <c r="UTD130" s="973"/>
      <c r="UTE130" s="973"/>
      <c r="UTF130" s="973"/>
      <c r="UTG130" s="973"/>
      <c r="UTH130" s="973"/>
      <c r="UTI130" s="973"/>
      <c r="UTJ130" s="973"/>
      <c r="UTK130" s="973"/>
      <c r="UTL130" s="973"/>
      <c r="UTM130" s="973"/>
      <c r="UTN130" s="973"/>
      <c r="UTO130" s="973"/>
      <c r="UTP130" s="973"/>
      <c r="UTQ130" s="973"/>
      <c r="UTR130" s="973"/>
      <c r="UTS130" s="973"/>
      <c r="UTT130" s="973"/>
      <c r="UTU130" s="973"/>
      <c r="UTV130" s="973"/>
      <c r="UTW130" s="973"/>
      <c r="UTX130" s="973"/>
      <c r="UTY130" s="973"/>
      <c r="UTZ130" s="973"/>
      <c r="UUA130" s="973"/>
      <c r="UUB130" s="973"/>
      <c r="UUC130" s="973"/>
      <c r="UUD130" s="973"/>
      <c r="UUE130" s="973"/>
      <c r="UUF130" s="973"/>
      <c r="UUG130" s="973"/>
      <c r="UUH130" s="973"/>
      <c r="UUI130" s="973"/>
      <c r="UUJ130" s="973"/>
      <c r="UUK130" s="973"/>
      <c r="UUL130" s="973"/>
      <c r="UUM130" s="973"/>
      <c r="UUN130" s="973"/>
      <c r="UUO130" s="973"/>
      <c r="UUP130" s="973"/>
      <c r="UUQ130" s="973"/>
      <c r="UUR130" s="973"/>
      <c r="UUS130" s="973"/>
      <c r="UUT130" s="973"/>
      <c r="UUU130" s="973"/>
      <c r="UUV130" s="973"/>
      <c r="UUW130" s="973"/>
      <c r="UUX130" s="973"/>
      <c r="UUY130" s="973"/>
      <c r="UUZ130" s="973"/>
      <c r="UVA130" s="973"/>
      <c r="UVB130" s="973"/>
      <c r="UVC130" s="973"/>
      <c r="UVD130" s="973"/>
      <c r="UVE130" s="973"/>
      <c r="UVF130" s="973"/>
      <c r="UVG130" s="973"/>
      <c r="UVH130" s="973"/>
      <c r="UVI130" s="973"/>
      <c r="UVJ130" s="973"/>
      <c r="UVK130" s="973"/>
      <c r="UVL130" s="973"/>
      <c r="UVM130" s="973"/>
      <c r="UVN130" s="973"/>
      <c r="UVO130" s="973"/>
      <c r="UVP130" s="973"/>
      <c r="UVQ130" s="973"/>
      <c r="UVR130" s="973"/>
      <c r="UVS130" s="973"/>
      <c r="UVT130" s="973"/>
      <c r="UVU130" s="973"/>
      <c r="UVV130" s="973"/>
      <c r="UVW130" s="973"/>
      <c r="UVX130" s="973"/>
      <c r="UVY130" s="973"/>
      <c r="UVZ130" s="973"/>
      <c r="UWA130" s="973"/>
      <c r="UWB130" s="973"/>
      <c r="UWC130" s="973"/>
      <c r="UWD130" s="973"/>
      <c r="UWE130" s="973"/>
      <c r="UWF130" s="973"/>
      <c r="UWG130" s="973"/>
      <c r="UWH130" s="973"/>
      <c r="UWI130" s="973"/>
      <c r="UWJ130" s="973"/>
      <c r="UWK130" s="973"/>
      <c r="UWL130" s="973"/>
      <c r="UWM130" s="973"/>
      <c r="UWN130" s="973"/>
      <c r="UWO130" s="973"/>
      <c r="UWP130" s="973"/>
      <c r="UWQ130" s="973"/>
      <c r="UWR130" s="973"/>
      <c r="UWS130" s="973"/>
      <c r="UWT130" s="973"/>
      <c r="UWU130" s="973"/>
      <c r="UWV130" s="973"/>
      <c r="UWW130" s="973"/>
      <c r="UWX130" s="973"/>
      <c r="UWY130" s="973"/>
      <c r="UWZ130" s="973"/>
      <c r="UXA130" s="973"/>
      <c r="UXB130" s="973"/>
      <c r="UXC130" s="973"/>
      <c r="UXD130" s="973"/>
      <c r="UXE130" s="973"/>
      <c r="UXF130" s="973"/>
      <c r="UXG130" s="973"/>
      <c r="UXH130" s="973"/>
      <c r="UXI130" s="973"/>
      <c r="UXJ130" s="973"/>
      <c r="UXK130" s="973"/>
      <c r="UXL130" s="973"/>
      <c r="UXM130" s="973"/>
      <c r="UXN130" s="973"/>
      <c r="UXO130" s="973"/>
      <c r="UXP130" s="973"/>
      <c r="UXQ130" s="973"/>
      <c r="UXR130" s="973"/>
      <c r="UXS130" s="973"/>
      <c r="UXT130" s="973"/>
      <c r="UXU130" s="973"/>
      <c r="UXV130" s="973"/>
      <c r="UXW130" s="973"/>
      <c r="UXX130" s="973"/>
      <c r="UXY130" s="973"/>
      <c r="UXZ130" s="973"/>
      <c r="UYA130" s="973"/>
      <c r="UYB130" s="973"/>
      <c r="UYC130" s="973"/>
      <c r="UYD130" s="973"/>
      <c r="UYE130" s="973"/>
      <c r="UYF130" s="973"/>
      <c r="UYG130" s="973"/>
      <c r="UYH130" s="973"/>
      <c r="UYI130" s="973"/>
      <c r="UYJ130" s="973"/>
      <c r="UYK130" s="973"/>
      <c r="UYL130" s="973"/>
      <c r="UYM130" s="973"/>
      <c r="UYN130" s="973"/>
      <c r="UYO130" s="973"/>
      <c r="UYP130" s="973"/>
      <c r="UYQ130" s="973"/>
      <c r="UYR130" s="973"/>
      <c r="UYS130" s="973"/>
      <c r="UYT130" s="973"/>
      <c r="UYU130" s="973"/>
      <c r="UYV130" s="973"/>
      <c r="UYW130" s="973"/>
      <c r="UYX130" s="973"/>
      <c r="UYY130" s="973"/>
      <c r="UYZ130" s="973"/>
      <c r="UZA130" s="973"/>
      <c r="UZB130" s="973"/>
      <c r="UZC130" s="973"/>
      <c r="UZD130" s="973"/>
      <c r="UZE130" s="973"/>
      <c r="UZF130" s="973"/>
      <c r="UZG130" s="973"/>
      <c r="UZH130" s="973"/>
      <c r="UZI130" s="973"/>
      <c r="UZJ130" s="973"/>
      <c r="UZK130" s="973"/>
      <c r="UZL130" s="973"/>
      <c r="UZM130" s="973"/>
      <c r="UZN130" s="973"/>
      <c r="UZO130" s="973"/>
      <c r="UZP130" s="973"/>
      <c r="UZQ130" s="973"/>
      <c r="UZR130" s="973"/>
      <c r="UZS130" s="973"/>
      <c r="UZT130" s="973"/>
      <c r="UZU130" s="973"/>
      <c r="UZV130" s="973"/>
      <c r="UZW130" s="973"/>
      <c r="UZX130" s="973"/>
      <c r="UZY130" s="973"/>
      <c r="UZZ130" s="973"/>
      <c r="VAA130" s="973"/>
      <c r="VAB130" s="973"/>
      <c r="VAC130" s="973"/>
      <c r="VAD130" s="973"/>
      <c r="VAE130" s="973"/>
      <c r="VAF130" s="973"/>
      <c r="VAG130" s="973"/>
      <c r="VAH130" s="973"/>
      <c r="VAI130" s="973"/>
      <c r="VAJ130" s="973"/>
      <c r="VAK130" s="973"/>
      <c r="VAL130" s="973"/>
      <c r="VAM130" s="973"/>
      <c r="VAN130" s="973"/>
      <c r="VAO130" s="973"/>
      <c r="VAP130" s="973"/>
      <c r="VAQ130" s="973"/>
      <c r="VAR130" s="973"/>
      <c r="VAS130" s="973"/>
      <c r="VAT130" s="973"/>
      <c r="VAU130" s="973"/>
      <c r="VAV130" s="973"/>
      <c r="VAW130" s="973"/>
      <c r="VAX130" s="973"/>
      <c r="VAY130" s="973"/>
      <c r="VAZ130" s="973"/>
      <c r="VBA130" s="973"/>
      <c r="VBB130" s="973"/>
      <c r="VBC130" s="973"/>
      <c r="VBD130" s="973"/>
      <c r="VBE130" s="973"/>
      <c r="VBF130" s="973"/>
      <c r="VBG130" s="973"/>
      <c r="VBH130" s="973"/>
      <c r="VBI130" s="973"/>
      <c r="VBJ130" s="973"/>
      <c r="VBK130" s="973"/>
      <c r="VBL130" s="973"/>
      <c r="VBM130" s="973"/>
      <c r="VBN130" s="973"/>
      <c r="VBO130" s="973"/>
      <c r="VBP130" s="973"/>
      <c r="VBQ130" s="973"/>
      <c r="VBR130" s="973"/>
      <c r="VBS130" s="973"/>
      <c r="VBT130" s="973"/>
      <c r="VBU130" s="973"/>
      <c r="VBV130" s="973"/>
      <c r="VBW130" s="973"/>
      <c r="VBX130" s="973"/>
      <c r="VBY130" s="973"/>
      <c r="VBZ130" s="973"/>
      <c r="VCA130" s="973"/>
      <c r="VCB130" s="973"/>
      <c r="VCC130" s="973"/>
      <c r="VCD130" s="973"/>
      <c r="VCE130" s="973"/>
      <c r="VCF130" s="973"/>
      <c r="VCG130" s="973"/>
      <c r="VCH130" s="973"/>
      <c r="VCI130" s="973"/>
      <c r="VCJ130" s="973"/>
      <c r="VCK130" s="973"/>
      <c r="VCL130" s="973"/>
      <c r="VCM130" s="973"/>
      <c r="VCN130" s="973"/>
      <c r="VCO130" s="973"/>
      <c r="VCP130" s="973"/>
      <c r="VCQ130" s="973"/>
      <c r="VCR130" s="973"/>
      <c r="VCS130" s="973"/>
      <c r="VCT130" s="973"/>
      <c r="VCU130" s="973"/>
      <c r="VCV130" s="973"/>
      <c r="VCW130" s="973"/>
      <c r="VCX130" s="973"/>
      <c r="VCY130" s="973"/>
      <c r="VCZ130" s="973"/>
      <c r="VDA130" s="973"/>
      <c r="VDB130" s="973"/>
      <c r="VDC130" s="973"/>
      <c r="VDD130" s="973"/>
      <c r="VDE130" s="973"/>
      <c r="VDF130" s="973"/>
      <c r="VDG130" s="973"/>
      <c r="VDH130" s="973"/>
      <c r="VDI130" s="973"/>
      <c r="VDJ130" s="973"/>
      <c r="VDK130" s="973"/>
      <c r="VDL130" s="973"/>
      <c r="VDM130" s="973"/>
      <c r="VDN130" s="973"/>
      <c r="VDO130" s="973"/>
      <c r="VDP130" s="973"/>
      <c r="VDQ130" s="973"/>
      <c r="VDR130" s="973"/>
      <c r="VDS130" s="973"/>
      <c r="VDT130" s="973"/>
      <c r="VDU130" s="973"/>
      <c r="VDV130" s="973"/>
      <c r="VDW130" s="973"/>
      <c r="VDX130" s="973"/>
      <c r="VDY130" s="973"/>
      <c r="VDZ130" s="973"/>
      <c r="VEA130" s="973"/>
      <c r="VEB130" s="973"/>
      <c r="VEC130" s="973"/>
      <c r="VED130" s="973"/>
      <c r="VEE130" s="973"/>
      <c r="VEF130" s="973"/>
      <c r="VEG130" s="973"/>
      <c r="VEH130" s="973"/>
      <c r="VEI130" s="973"/>
      <c r="VEJ130" s="973"/>
      <c r="VEK130" s="973"/>
      <c r="VEL130" s="973"/>
      <c r="VEM130" s="973"/>
      <c r="VEN130" s="973"/>
      <c r="VEO130" s="973"/>
      <c r="VEP130" s="973"/>
      <c r="VEQ130" s="973"/>
      <c r="VER130" s="973"/>
      <c r="VES130" s="973"/>
      <c r="VET130" s="973"/>
      <c r="VEU130" s="973"/>
      <c r="VEV130" s="973"/>
      <c r="VEW130" s="973"/>
      <c r="VEX130" s="973"/>
      <c r="VEY130" s="973"/>
      <c r="VEZ130" s="973"/>
      <c r="VFA130" s="973"/>
      <c r="VFB130" s="973"/>
      <c r="VFC130" s="973"/>
      <c r="VFD130" s="973"/>
      <c r="VFE130" s="973"/>
      <c r="VFF130" s="973"/>
      <c r="VFG130" s="973"/>
      <c r="VFH130" s="973"/>
      <c r="VFI130" s="973"/>
      <c r="VFJ130" s="973"/>
      <c r="VFK130" s="973"/>
      <c r="VFL130" s="973"/>
      <c r="VFM130" s="973"/>
      <c r="VFN130" s="973"/>
      <c r="VFO130" s="973"/>
      <c r="VFP130" s="973"/>
      <c r="VFQ130" s="973"/>
      <c r="VFR130" s="973"/>
      <c r="VFS130" s="973"/>
      <c r="VFT130" s="973"/>
      <c r="VFU130" s="973"/>
      <c r="VFV130" s="973"/>
      <c r="VFW130" s="973"/>
      <c r="VFX130" s="973"/>
      <c r="VFY130" s="973"/>
      <c r="VFZ130" s="973"/>
      <c r="VGA130" s="973"/>
      <c r="VGB130" s="973"/>
      <c r="VGC130" s="973"/>
      <c r="VGD130" s="973"/>
      <c r="VGE130" s="973"/>
      <c r="VGF130" s="973"/>
      <c r="VGG130" s="973"/>
      <c r="VGH130" s="973"/>
      <c r="VGI130" s="973"/>
      <c r="VGJ130" s="973"/>
      <c r="VGK130" s="973"/>
      <c r="VGL130" s="973"/>
      <c r="VGM130" s="973"/>
      <c r="VGN130" s="973"/>
      <c r="VGO130" s="973"/>
      <c r="VGP130" s="973"/>
      <c r="VGQ130" s="973"/>
      <c r="VGR130" s="973"/>
      <c r="VGS130" s="973"/>
      <c r="VGT130" s="973"/>
      <c r="VGU130" s="973"/>
      <c r="VGV130" s="973"/>
      <c r="VGW130" s="973"/>
      <c r="VGX130" s="973"/>
      <c r="VGY130" s="973"/>
      <c r="VGZ130" s="973"/>
      <c r="VHA130" s="973"/>
      <c r="VHB130" s="973"/>
      <c r="VHC130" s="973"/>
      <c r="VHD130" s="973"/>
      <c r="VHE130" s="973"/>
      <c r="VHF130" s="973"/>
      <c r="VHG130" s="973"/>
      <c r="VHH130" s="973"/>
      <c r="VHI130" s="973"/>
      <c r="VHJ130" s="973"/>
      <c r="VHK130" s="973"/>
      <c r="VHL130" s="973"/>
      <c r="VHM130" s="973"/>
      <c r="VHN130" s="973"/>
      <c r="VHO130" s="973"/>
      <c r="VHP130" s="973"/>
      <c r="VHQ130" s="973"/>
      <c r="VHR130" s="973"/>
      <c r="VHS130" s="973"/>
      <c r="VHT130" s="973"/>
      <c r="VHU130" s="973"/>
      <c r="VHV130" s="973"/>
      <c r="VHW130" s="973"/>
      <c r="VHX130" s="973"/>
      <c r="VHY130" s="973"/>
      <c r="VHZ130" s="973"/>
      <c r="VIA130" s="973"/>
      <c r="VIB130" s="973"/>
      <c r="VIC130" s="973"/>
      <c r="VID130" s="973"/>
      <c r="VIE130" s="973"/>
      <c r="VIF130" s="973"/>
      <c r="VIG130" s="973"/>
      <c r="VIH130" s="973"/>
      <c r="VII130" s="973"/>
      <c r="VIJ130" s="973"/>
      <c r="VIK130" s="973"/>
      <c r="VIL130" s="973"/>
      <c r="VIM130" s="973"/>
      <c r="VIN130" s="973"/>
      <c r="VIO130" s="973"/>
      <c r="VIP130" s="973"/>
      <c r="VIQ130" s="973"/>
      <c r="VIR130" s="973"/>
      <c r="VIS130" s="973"/>
      <c r="VIT130" s="973"/>
      <c r="VIU130" s="973"/>
      <c r="VIV130" s="973"/>
      <c r="VIW130" s="973"/>
      <c r="VIX130" s="973"/>
      <c r="VIY130" s="973"/>
      <c r="VIZ130" s="973"/>
      <c r="VJA130" s="973"/>
      <c r="VJB130" s="973"/>
      <c r="VJC130" s="973"/>
      <c r="VJD130" s="973"/>
      <c r="VJE130" s="973"/>
      <c r="VJF130" s="973"/>
      <c r="VJG130" s="973"/>
      <c r="VJH130" s="973"/>
      <c r="VJI130" s="973"/>
      <c r="VJJ130" s="973"/>
      <c r="VJK130" s="973"/>
      <c r="VJL130" s="973"/>
      <c r="VJM130" s="973"/>
      <c r="VJN130" s="973"/>
      <c r="VJO130" s="973"/>
      <c r="VJP130" s="973"/>
      <c r="VJQ130" s="973"/>
      <c r="VJR130" s="973"/>
      <c r="VJS130" s="973"/>
      <c r="VJT130" s="973"/>
      <c r="VJU130" s="973"/>
      <c r="VJV130" s="973"/>
      <c r="VJW130" s="973"/>
      <c r="VJX130" s="973"/>
      <c r="VJY130" s="973"/>
      <c r="VJZ130" s="973"/>
      <c r="VKA130" s="973"/>
      <c r="VKB130" s="973"/>
      <c r="VKC130" s="973"/>
      <c r="VKD130" s="973"/>
      <c r="VKE130" s="973"/>
      <c r="VKF130" s="973"/>
      <c r="VKG130" s="973"/>
      <c r="VKH130" s="973"/>
      <c r="VKI130" s="973"/>
      <c r="VKJ130" s="973"/>
      <c r="VKK130" s="973"/>
      <c r="VKL130" s="973"/>
      <c r="VKM130" s="973"/>
      <c r="VKN130" s="973"/>
      <c r="VKO130" s="973"/>
      <c r="VKP130" s="973"/>
      <c r="VKQ130" s="973"/>
      <c r="VKR130" s="973"/>
      <c r="VKS130" s="973"/>
      <c r="VKT130" s="973"/>
      <c r="VKU130" s="973"/>
      <c r="VKV130" s="973"/>
      <c r="VKW130" s="973"/>
      <c r="VKX130" s="973"/>
      <c r="VKY130" s="973"/>
      <c r="VKZ130" s="973"/>
      <c r="VLA130" s="973"/>
      <c r="VLB130" s="973"/>
      <c r="VLC130" s="973"/>
      <c r="VLD130" s="973"/>
      <c r="VLE130" s="973"/>
      <c r="VLF130" s="973"/>
      <c r="VLG130" s="973"/>
      <c r="VLH130" s="973"/>
      <c r="VLI130" s="973"/>
      <c r="VLJ130" s="973"/>
      <c r="VLK130" s="973"/>
      <c r="VLL130" s="973"/>
      <c r="VLM130" s="973"/>
      <c r="VLN130" s="973"/>
      <c r="VLO130" s="973"/>
      <c r="VLP130" s="973"/>
      <c r="VLQ130" s="973"/>
      <c r="VLR130" s="973"/>
      <c r="VLS130" s="973"/>
      <c r="VLT130" s="973"/>
      <c r="VLU130" s="973"/>
      <c r="VLV130" s="973"/>
      <c r="VLW130" s="973"/>
      <c r="VLX130" s="973"/>
      <c r="VLY130" s="973"/>
      <c r="VLZ130" s="973"/>
      <c r="VMA130" s="973"/>
      <c r="VMB130" s="973"/>
      <c r="VMC130" s="973"/>
      <c r="VMD130" s="973"/>
      <c r="VME130" s="973"/>
      <c r="VMF130" s="973"/>
      <c r="VMG130" s="973"/>
      <c r="VMH130" s="973"/>
      <c r="VMI130" s="973"/>
      <c r="VMJ130" s="973"/>
      <c r="VMK130" s="973"/>
      <c r="VML130" s="973"/>
      <c r="VMM130" s="973"/>
      <c r="VMN130" s="973"/>
      <c r="VMO130" s="973"/>
      <c r="VMP130" s="973"/>
      <c r="VMQ130" s="973"/>
      <c r="VMR130" s="973"/>
      <c r="VMS130" s="973"/>
      <c r="VMT130" s="973"/>
      <c r="VMU130" s="973"/>
      <c r="VMV130" s="973"/>
      <c r="VMW130" s="973"/>
      <c r="VMX130" s="973"/>
      <c r="VMY130" s="973"/>
      <c r="VMZ130" s="973"/>
      <c r="VNA130" s="973"/>
      <c r="VNB130" s="973"/>
      <c r="VNC130" s="973"/>
      <c r="VND130" s="973"/>
      <c r="VNE130" s="973"/>
      <c r="VNF130" s="973"/>
      <c r="VNG130" s="973"/>
      <c r="VNH130" s="973"/>
      <c r="VNI130" s="973"/>
      <c r="VNJ130" s="973"/>
      <c r="VNK130" s="973"/>
      <c r="VNL130" s="973"/>
      <c r="VNM130" s="973"/>
      <c r="VNN130" s="973"/>
      <c r="VNO130" s="973"/>
      <c r="VNP130" s="973"/>
      <c r="VNQ130" s="973"/>
      <c r="VNR130" s="973"/>
      <c r="VNS130" s="973"/>
      <c r="VNT130" s="973"/>
      <c r="VNU130" s="973"/>
      <c r="VNV130" s="973"/>
      <c r="VNW130" s="973"/>
      <c r="VNX130" s="973"/>
      <c r="VNY130" s="973"/>
      <c r="VNZ130" s="973"/>
      <c r="VOA130" s="973"/>
      <c r="VOB130" s="973"/>
      <c r="VOC130" s="973"/>
      <c r="VOD130" s="973"/>
      <c r="VOE130" s="973"/>
      <c r="VOF130" s="973"/>
      <c r="VOG130" s="973"/>
      <c r="VOH130" s="973"/>
      <c r="VOI130" s="973"/>
      <c r="VOJ130" s="973"/>
      <c r="VOK130" s="973"/>
      <c r="VOL130" s="973"/>
      <c r="VOM130" s="973"/>
      <c r="VON130" s="973"/>
      <c r="VOO130" s="973"/>
      <c r="VOP130" s="973"/>
      <c r="VOQ130" s="973"/>
      <c r="VOR130" s="973"/>
      <c r="VOS130" s="973"/>
      <c r="VOT130" s="973"/>
      <c r="VOU130" s="973"/>
      <c r="VOV130" s="973"/>
      <c r="VOW130" s="973"/>
      <c r="VOX130" s="973"/>
      <c r="VOY130" s="973"/>
      <c r="VOZ130" s="973"/>
      <c r="VPA130" s="973"/>
      <c r="VPB130" s="973"/>
      <c r="VPC130" s="973"/>
      <c r="VPD130" s="973"/>
      <c r="VPE130" s="973"/>
      <c r="VPF130" s="973"/>
      <c r="VPG130" s="973"/>
      <c r="VPH130" s="973"/>
      <c r="VPI130" s="973"/>
      <c r="VPJ130" s="973"/>
      <c r="VPK130" s="973"/>
      <c r="VPL130" s="973"/>
      <c r="VPM130" s="973"/>
      <c r="VPN130" s="973"/>
      <c r="VPO130" s="973"/>
      <c r="VPP130" s="973"/>
      <c r="VPQ130" s="973"/>
      <c r="VPR130" s="973"/>
      <c r="VPS130" s="973"/>
      <c r="VPT130" s="973"/>
      <c r="VPU130" s="973"/>
      <c r="VPV130" s="973"/>
      <c r="VPW130" s="973"/>
      <c r="VPX130" s="973"/>
      <c r="VPY130" s="973"/>
      <c r="VPZ130" s="973"/>
      <c r="VQA130" s="973"/>
      <c r="VQB130" s="973"/>
      <c r="VQC130" s="973"/>
      <c r="VQD130" s="973"/>
      <c r="VQE130" s="973"/>
      <c r="VQF130" s="973"/>
      <c r="VQG130" s="973"/>
      <c r="VQH130" s="973"/>
      <c r="VQI130" s="973"/>
      <c r="VQJ130" s="973"/>
      <c r="VQK130" s="973"/>
      <c r="VQL130" s="973"/>
      <c r="VQM130" s="973"/>
      <c r="VQN130" s="973"/>
      <c r="VQO130" s="973"/>
      <c r="VQP130" s="973"/>
      <c r="VQQ130" s="973"/>
      <c r="VQR130" s="973"/>
      <c r="VQS130" s="973"/>
      <c r="VQT130" s="973"/>
      <c r="VQU130" s="973"/>
      <c r="VQV130" s="973"/>
      <c r="VQW130" s="973"/>
      <c r="VQX130" s="973"/>
      <c r="VQY130" s="973"/>
      <c r="VQZ130" s="973"/>
      <c r="VRA130" s="973"/>
      <c r="VRB130" s="973"/>
      <c r="VRC130" s="973"/>
      <c r="VRD130" s="973"/>
      <c r="VRE130" s="973"/>
      <c r="VRF130" s="973"/>
      <c r="VRG130" s="973"/>
      <c r="VRH130" s="973"/>
      <c r="VRI130" s="973"/>
      <c r="VRJ130" s="973"/>
      <c r="VRK130" s="973"/>
      <c r="VRL130" s="973"/>
      <c r="VRM130" s="973"/>
      <c r="VRN130" s="973"/>
      <c r="VRO130" s="973"/>
      <c r="VRP130" s="973"/>
      <c r="VRQ130" s="973"/>
      <c r="VRR130" s="973"/>
      <c r="VRS130" s="973"/>
      <c r="VRT130" s="973"/>
      <c r="VRU130" s="973"/>
      <c r="VRV130" s="973"/>
      <c r="VRW130" s="973"/>
      <c r="VRX130" s="973"/>
      <c r="VRY130" s="973"/>
      <c r="VRZ130" s="973"/>
      <c r="VSA130" s="973"/>
      <c r="VSB130" s="973"/>
      <c r="VSC130" s="973"/>
      <c r="VSD130" s="973"/>
      <c r="VSE130" s="973"/>
      <c r="VSF130" s="973"/>
      <c r="VSG130" s="973"/>
      <c r="VSH130" s="973"/>
      <c r="VSI130" s="973"/>
      <c r="VSJ130" s="973"/>
      <c r="VSK130" s="973"/>
      <c r="VSL130" s="973"/>
      <c r="VSM130" s="973"/>
      <c r="VSN130" s="973"/>
      <c r="VSO130" s="973"/>
      <c r="VSP130" s="973"/>
      <c r="VSQ130" s="973"/>
      <c r="VSR130" s="973"/>
      <c r="VSS130" s="973"/>
      <c r="VST130" s="973"/>
      <c r="VSU130" s="973"/>
      <c r="VSV130" s="973"/>
      <c r="VSW130" s="973"/>
      <c r="VSX130" s="973"/>
      <c r="VSY130" s="973"/>
      <c r="VSZ130" s="973"/>
      <c r="VTA130" s="973"/>
      <c r="VTB130" s="973"/>
      <c r="VTC130" s="973"/>
      <c r="VTD130" s="973"/>
      <c r="VTE130" s="973"/>
      <c r="VTF130" s="973"/>
      <c r="VTG130" s="973"/>
      <c r="VTH130" s="973"/>
      <c r="VTI130" s="973"/>
      <c r="VTJ130" s="973"/>
      <c r="VTK130" s="973"/>
      <c r="VTL130" s="973"/>
      <c r="VTM130" s="973"/>
      <c r="VTN130" s="973"/>
      <c r="VTO130" s="973"/>
      <c r="VTP130" s="973"/>
      <c r="VTQ130" s="973"/>
      <c r="VTR130" s="973"/>
      <c r="VTS130" s="973"/>
      <c r="VTT130" s="973"/>
      <c r="VTU130" s="973"/>
      <c r="VTV130" s="973"/>
      <c r="VTW130" s="973"/>
      <c r="VTX130" s="973"/>
      <c r="VTY130" s="973"/>
      <c r="VTZ130" s="973"/>
      <c r="VUA130" s="973"/>
      <c r="VUB130" s="973"/>
      <c r="VUC130" s="973"/>
      <c r="VUD130" s="973"/>
      <c r="VUE130" s="973"/>
      <c r="VUF130" s="973"/>
      <c r="VUG130" s="973"/>
      <c r="VUH130" s="973"/>
      <c r="VUI130" s="973"/>
      <c r="VUJ130" s="973"/>
      <c r="VUK130" s="973"/>
      <c r="VUL130" s="973"/>
      <c r="VUM130" s="973"/>
      <c r="VUN130" s="973"/>
      <c r="VUO130" s="973"/>
      <c r="VUP130" s="973"/>
      <c r="VUQ130" s="973"/>
      <c r="VUR130" s="973"/>
      <c r="VUS130" s="973"/>
      <c r="VUT130" s="973"/>
      <c r="VUU130" s="973"/>
      <c r="VUV130" s="973"/>
      <c r="VUW130" s="973"/>
      <c r="VUX130" s="973"/>
      <c r="VUY130" s="973"/>
      <c r="VUZ130" s="973"/>
      <c r="VVA130" s="973"/>
      <c r="VVB130" s="973"/>
      <c r="VVC130" s="973"/>
      <c r="VVD130" s="973"/>
      <c r="VVE130" s="973"/>
      <c r="VVF130" s="973"/>
      <c r="VVG130" s="973"/>
      <c r="VVH130" s="973"/>
      <c r="VVI130" s="973"/>
      <c r="VVJ130" s="973"/>
      <c r="VVK130" s="973"/>
      <c r="VVL130" s="973"/>
      <c r="VVM130" s="973"/>
      <c r="VVN130" s="973"/>
      <c r="VVO130" s="973"/>
      <c r="VVP130" s="973"/>
      <c r="VVQ130" s="973"/>
      <c r="VVR130" s="973"/>
      <c r="VVS130" s="973"/>
      <c r="VVT130" s="973"/>
      <c r="VVU130" s="973"/>
      <c r="VVV130" s="973"/>
      <c r="VVW130" s="973"/>
      <c r="VVX130" s="973"/>
      <c r="VVY130" s="973"/>
      <c r="VVZ130" s="973"/>
      <c r="VWA130" s="973"/>
      <c r="VWB130" s="973"/>
      <c r="VWC130" s="973"/>
      <c r="VWD130" s="973"/>
      <c r="VWE130" s="973"/>
      <c r="VWF130" s="973"/>
      <c r="VWG130" s="973"/>
      <c r="VWH130" s="973"/>
      <c r="VWI130" s="973"/>
      <c r="VWJ130" s="973"/>
      <c r="VWK130" s="973"/>
      <c r="VWL130" s="973"/>
      <c r="VWM130" s="973"/>
      <c r="VWN130" s="973"/>
      <c r="VWO130" s="973"/>
      <c r="VWP130" s="973"/>
      <c r="VWQ130" s="973"/>
      <c r="VWR130" s="973"/>
      <c r="VWS130" s="973"/>
      <c r="VWT130" s="973"/>
      <c r="VWU130" s="973"/>
      <c r="VWV130" s="973"/>
      <c r="VWW130" s="973"/>
      <c r="VWX130" s="973"/>
      <c r="VWY130" s="973"/>
      <c r="VWZ130" s="973"/>
      <c r="VXA130" s="973"/>
      <c r="VXB130" s="973"/>
      <c r="VXC130" s="973"/>
      <c r="VXD130" s="973"/>
      <c r="VXE130" s="973"/>
      <c r="VXF130" s="973"/>
      <c r="VXG130" s="973"/>
      <c r="VXH130" s="973"/>
      <c r="VXI130" s="973"/>
      <c r="VXJ130" s="973"/>
      <c r="VXK130" s="973"/>
      <c r="VXL130" s="973"/>
      <c r="VXM130" s="973"/>
      <c r="VXN130" s="973"/>
      <c r="VXO130" s="973"/>
      <c r="VXP130" s="973"/>
      <c r="VXQ130" s="973"/>
      <c r="VXR130" s="973"/>
      <c r="VXS130" s="973"/>
      <c r="VXT130" s="973"/>
      <c r="VXU130" s="973"/>
      <c r="VXV130" s="973"/>
      <c r="VXW130" s="973"/>
      <c r="VXX130" s="973"/>
      <c r="VXY130" s="973"/>
      <c r="VXZ130" s="973"/>
      <c r="VYA130" s="973"/>
      <c r="VYB130" s="973"/>
      <c r="VYC130" s="973"/>
      <c r="VYD130" s="973"/>
      <c r="VYE130" s="973"/>
      <c r="VYF130" s="973"/>
      <c r="VYG130" s="973"/>
      <c r="VYH130" s="973"/>
      <c r="VYI130" s="973"/>
      <c r="VYJ130" s="973"/>
      <c r="VYK130" s="973"/>
      <c r="VYL130" s="973"/>
      <c r="VYM130" s="973"/>
      <c r="VYN130" s="973"/>
      <c r="VYO130" s="973"/>
      <c r="VYP130" s="973"/>
      <c r="VYQ130" s="973"/>
      <c r="VYR130" s="973"/>
      <c r="VYS130" s="973"/>
      <c r="VYT130" s="973"/>
      <c r="VYU130" s="973"/>
      <c r="VYV130" s="973"/>
      <c r="VYW130" s="973"/>
      <c r="VYX130" s="973"/>
      <c r="VYY130" s="973"/>
      <c r="VYZ130" s="973"/>
      <c r="VZA130" s="973"/>
      <c r="VZB130" s="973"/>
      <c r="VZC130" s="973"/>
      <c r="VZD130" s="973"/>
      <c r="VZE130" s="973"/>
      <c r="VZF130" s="973"/>
      <c r="VZG130" s="973"/>
      <c r="VZH130" s="973"/>
      <c r="VZI130" s="973"/>
      <c r="VZJ130" s="973"/>
      <c r="VZK130" s="973"/>
      <c r="VZL130" s="973"/>
      <c r="VZM130" s="973"/>
      <c r="VZN130" s="973"/>
      <c r="VZO130" s="973"/>
      <c r="VZP130" s="973"/>
      <c r="VZQ130" s="973"/>
      <c r="VZR130" s="973"/>
      <c r="VZS130" s="973"/>
      <c r="VZT130" s="973"/>
      <c r="VZU130" s="973"/>
      <c r="VZV130" s="973"/>
      <c r="VZW130" s="973"/>
      <c r="VZX130" s="973"/>
      <c r="VZY130" s="973"/>
      <c r="VZZ130" s="973"/>
      <c r="WAA130" s="973"/>
      <c r="WAB130" s="973"/>
      <c r="WAC130" s="973"/>
      <c r="WAD130" s="973"/>
      <c r="WAE130" s="973"/>
      <c r="WAF130" s="973"/>
      <c r="WAG130" s="973"/>
      <c r="WAH130" s="973"/>
      <c r="WAI130" s="973"/>
      <c r="WAJ130" s="973"/>
      <c r="WAK130" s="973"/>
      <c r="WAL130" s="973"/>
      <c r="WAM130" s="973"/>
      <c r="WAN130" s="973"/>
      <c r="WAO130" s="973"/>
      <c r="WAP130" s="973"/>
      <c r="WAQ130" s="973"/>
      <c r="WAR130" s="973"/>
      <c r="WAS130" s="973"/>
      <c r="WAT130" s="973"/>
      <c r="WAU130" s="973"/>
      <c r="WAV130" s="973"/>
      <c r="WAW130" s="973"/>
      <c r="WAX130" s="973"/>
      <c r="WAY130" s="973"/>
      <c r="WAZ130" s="973"/>
      <c r="WBA130" s="973"/>
      <c r="WBB130" s="973"/>
      <c r="WBC130" s="973"/>
      <c r="WBD130" s="973"/>
      <c r="WBE130" s="973"/>
      <c r="WBF130" s="973"/>
      <c r="WBG130" s="973"/>
      <c r="WBH130" s="973"/>
      <c r="WBI130" s="973"/>
      <c r="WBJ130" s="973"/>
      <c r="WBK130" s="973"/>
      <c r="WBL130" s="973"/>
      <c r="WBM130" s="973"/>
      <c r="WBN130" s="973"/>
      <c r="WBO130" s="973"/>
      <c r="WBP130" s="973"/>
      <c r="WBQ130" s="973"/>
      <c r="WBR130" s="973"/>
      <c r="WBS130" s="973"/>
      <c r="WBT130" s="973"/>
      <c r="WBU130" s="973"/>
      <c r="WBV130" s="973"/>
      <c r="WBW130" s="973"/>
      <c r="WBX130" s="973"/>
      <c r="WBY130" s="973"/>
      <c r="WBZ130" s="973"/>
      <c r="WCA130" s="973"/>
      <c r="WCB130" s="973"/>
      <c r="WCC130" s="973"/>
      <c r="WCD130" s="973"/>
      <c r="WCE130" s="973"/>
      <c r="WCF130" s="973"/>
      <c r="WCG130" s="973"/>
      <c r="WCH130" s="973"/>
      <c r="WCI130" s="973"/>
      <c r="WCJ130" s="973"/>
      <c r="WCK130" s="973"/>
      <c r="WCL130" s="973"/>
      <c r="WCM130" s="973"/>
      <c r="WCN130" s="973"/>
      <c r="WCO130" s="973"/>
      <c r="WCP130" s="973"/>
      <c r="WCQ130" s="973"/>
      <c r="WCR130" s="973"/>
      <c r="WCS130" s="973"/>
      <c r="WCT130" s="973"/>
      <c r="WCU130" s="973"/>
      <c r="WCV130" s="973"/>
      <c r="WCW130" s="973"/>
      <c r="WCX130" s="973"/>
      <c r="WCY130" s="973"/>
      <c r="WCZ130" s="973"/>
      <c r="WDA130" s="973"/>
      <c r="WDB130" s="973"/>
      <c r="WDC130" s="973"/>
      <c r="WDD130" s="973"/>
      <c r="WDE130" s="973"/>
      <c r="WDF130" s="973"/>
      <c r="WDG130" s="973"/>
      <c r="WDH130" s="973"/>
      <c r="WDI130" s="973"/>
      <c r="WDJ130" s="973"/>
      <c r="WDK130" s="973"/>
      <c r="WDL130" s="973"/>
      <c r="WDM130" s="973"/>
      <c r="WDN130" s="973"/>
      <c r="WDO130" s="973"/>
      <c r="WDP130" s="973"/>
      <c r="WDQ130" s="973"/>
      <c r="WDR130" s="973"/>
      <c r="WDS130" s="973"/>
      <c r="WDT130" s="973"/>
      <c r="WDU130" s="973"/>
      <c r="WDV130" s="973"/>
      <c r="WDW130" s="973"/>
      <c r="WDX130" s="973"/>
      <c r="WDY130" s="973"/>
      <c r="WDZ130" s="973"/>
      <c r="WEA130" s="973"/>
      <c r="WEB130" s="973"/>
      <c r="WEC130" s="973"/>
      <c r="WED130" s="973"/>
      <c r="WEE130" s="973"/>
      <c r="WEF130" s="973"/>
      <c r="WEG130" s="973"/>
      <c r="WEH130" s="973"/>
      <c r="WEI130" s="973"/>
      <c r="WEJ130" s="973"/>
      <c r="WEK130" s="973"/>
      <c r="WEL130" s="973"/>
      <c r="WEM130" s="973"/>
      <c r="WEN130" s="973"/>
      <c r="WEO130" s="973"/>
      <c r="WEP130" s="973"/>
      <c r="WEQ130" s="973"/>
      <c r="WER130" s="973"/>
      <c r="WES130" s="973"/>
      <c r="WET130" s="973"/>
      <c r="WEU130" s="973"/>
      <c r="WEV130" s="973"/>
      <c r="WEW130" s="973"/>
      <c r="WEX130" s="973"/>
      <c r="WEY130" s="973"/>
      <c r="WEZ130" s="973"/>
      <c r="WFA130" s="973"/>
      <c r="WFB130" s="973"/>
      <c r="WFC130" s="973"/>
      <c r="WFD130" s="973"/>
      <c r="WFE130" s="973"/>
      <c r="WFF130" s="973"/>
      <c r="WFG130" s="973"/>
      <c r="WFH130" s="973"/>
      <c r="WFI130" s="973"/>
      <c r="WFJ130" s="973"/>
      <c r="WFK130" s="973"/>
      <c r="WFL130" s="973"/>
      <c r="WFM130" s="973"/>
      <c r="WFN130" s="973"/>
      <c r="WFO130" s="973"/>
      <c r="WFP130" s="973"/>
      <c r="WFQ130" s="973"/>
      <c r="WFR130" s="973"/>
      <c r="WFS130" s="973"/>
      <c r="WFT130" s="973"/>
      <c r="WFU130" s="973"/>
      <c r="WFV130" s="973"/>
      <c r="WFW130" s="973"/>
      <c r="WFX130" s="973"/>
      <c r="WFY130" s="973"/>
      <c r="WFZ130" s="973"/>
      <c r="WGA130" s="973"/>
      <c r="WGB130" s="973"/>
      <c r="WGC130" s="973"/>
      <c r="WGD130" s="973"/>
      <c r="WGE130" s="973"/>
      <c r="WGF130" s="973"/>
      <c r="WGG130" s="973"/>
      <c r="WGH130" s="973"/>
      <c r="WGI130" s="973"/>
      <c r="WGJ130" s="973"/>
      <c r="WGK130" s="973"/>
      <c r="WGL130" s="973"/>
      <c r="WGM130" s="973"/>
      <c r="WGN130" s="973"/>
      <c r="WGO130" s="973"/>
      <c r="WGP130" s="973"/>
      <c r="WGQ130" s="973"/>
      <c r="WGR130" s="973"/>
      <c r="WGS130" s="973"/>
      <c r="WGT130" s="973"/>
      <c r="WGU130" s="973"/>
      <c r="WGV130" s="973"/>
      <c r="WGW130" s="973"/>
      <c r="WGX130" s="973"/>
      <c r="WGY130" s="973"/>
      <c r="WGZ130" s="973"/>
      <c r="WHA130" s="973"/>
      <c r="WHB130" s="973"/>
      <c r="WHC130" s="973"/>
      <c r="WHD130" s="973"/>
      <c r="WHE130" s="973"/>
      <c r="WHF130" s="973"/>
      <c r="WHG130" s="973"/>
      <c r="WHH130" s="973"/>
      <c r="WHI130" s="973"/>
      <c r="WHJ130" s="973"/>
      <c r="WHK130" s="973"/>
      <c r="WHL130" s="973"/>
      <c r="WHM130" s="973"/>
      <c r="WHN130" s="973"/>
      <c r="WHO130" s="973"/>
      <c r="WHP130" s="973"/>
      <c r="WHQ130" s="973"/>
      <c r="WHR130" s="973"/>
      <c r="WHS130" s="973"/>
      <c r="WHT130" s="973"/>
      <c r="WHU130" s="973"/>
      <c r="WHV130" s="973"/>
      <c r="WHW130" s="973"/>
      <c r="WHX130" s="973"/>
      <c r="WHY130" s="973"/>
      <c r="WHZ130" s="973"/>
      <c r="WIA130" s="973"/>
      <c r="WIB130" s="973"/>
      <c r="WIC130" s="973"/>
      <c r="WID130" s="973"/>
      <c r="WIE130" s="973"/>
      <c r="WIF130" s="973"/>
      <c r="WIG130" s="973"/>
      <c r="WIH130" s="973"/>
      <c r="WII130" s="973"/>
      <c r="WIJ130" s="973"/>
      <c r="WIK130" s="973"/>
      <c r="WIL130" s="973"/>
      <c r="WIM130" s="973"/>
      <c r="WIN130" s="973"/>
      <c r="WIO130" s="973"/>
      <c r="WIP130" s="973"/>
      <c r="WIQ130" s="973"/>
      <c r="WIR130" s="973"/>
      <c r="WIS130" s="973"/>
      <c r="WIT130" s="973"/>
      <c r="WIU130" s="973"/>
      <c r="WIV130" s="973"/>
      <c r="WIW130" s="973"/>
      <c r="WIX130" s="973"/>
      <c r="WIY130" s="973"/>
      <c r="WIZ130" s="973"/>
      <c r="WJA130" s="973"/>
      <c r="WJB130" s="973"/>
      <c r="WJC130" s="973"/>
      <c r="WJD130" s="973"/>
      <c r="WJE130" s="973"/>
      <c r="WJF130" s="973"/>
      <c r="WJG130" s="973"/>
      <c r="WJH130" s="973"/>
      <c r="WJI130" s="973"/>
      <c r="WJJ130" s="973"/>
      <c r="WJK130" s="973"/>
      <c r="WJL130" s="973"/>
      <c r="WJM130" s="973"/>
      <c r="WJN130" s="973"/>
      <c r="WJO130" s="973"/>
      <c r="WJP130" s="973"/>
      <c r="WJQ130" s="973"/>
      <c r="WJR130" s="973"/>
      <c r="WJS130" s="973"/>
      <c r="WJT130" s="973"/>
      <c r="WJU130" s="973"/>
      <c r="WJV130" s="973"/>
      <c r="WJW130" s="973"/>
      <c r="WJX130" s="973"/>
      <c r="WJY130" s="973"/>
      <c r="WJZ130" s="973"/>
      <c r="WKA130" s="973"/>
      <c r="WKB130" s="973"/>
      <c r="WKC130" s="973"/>
      <c r="WKD130" s="973"/>
      <c r="WKE130" s="973"/>
      <c r="WKF130" s="973"/>
      <c r="WKG130" s="973"/>
      <c r="WKH130" s="973"/>
      <c r="WKI130" s="973"/>
      <c r="WKJ130" s="973"/>
      <c r="WKK130" s="973"/>
      <c r="WKL130" s="973"/>
      <c r="WKM130" s="973"/>
      <c r="WKN130" s="973"/>
      <c r="WKO130" s="973"/>
      <c r="WKP130" s="973"/>
      <c r="WKQ130" s="973"/>
      <c r="WKR130" s="973"/>
      <c r="WKS130" s="973"/>
      <c r="WKT130" s="973"/>
      <c r="WKU130" s="973"/>
      <c r="WKV130" s="973"/>
      <c r="WKW130" s="973"/>
      <c r="WKX130" s="973"/>
      <c r="WKY130" s="973"/>
      <c r="WKZ130" s="973"/>
      <c r="WLA130" s="973"/>
      <c r="WLB130" s="973"/>
      <c r="WLC130" s="973"/>
      <c r="WLD130" s="973"/>
      <c r="WLE130" s="973"/>
      <c r="WLF130" s="973"/>
      <c r="WLG130" s="973"/>
      <c r="WLH130" s="973"/>
      <c r="WLI130" s="973"/>
      <c r="WLJ130" s="973"/>
      <c r="WLK130" s="973"/>
      <c r="WLL130" s="973"/>
      <c r="WLM130" s="973"/>
      <c r="WLN130" s="973"/>
      <c r="WLO130" s="973"/>
      <c r="WLP130" s="973"/>
      <c r="WLQ130" s="973"/>
      <c r="WLR130" s="973"/>
      <c r="WLS130" s="973"/>
      <c r="WLT130" s="973"/>
      <c r="WLU130" s="973"/>
      <c r="WLV130" s="973"/>
      <c r="WLW130" s="973"/>
      <c r="WLX130" s="973"/>
      <c r="WLY130" s="973"/>
      <c r="WLZ130" s="973"/>
      <c r="WMA130" s="973"/>
      <c r="WMB130" s="973"/>
      <c r="WMC130" s="973"/>
      <c r="WMD130" s="973"/>
      <c r="WME130" s="973"/>
      <c r="WMF130" s="973"/>
      <c r="WMG130" s="973"/>
      <c r="WMH130" s="973"/>
      <c r="WMI130" s="973"/>
      <c r="WMJ130" s="973"/>
      <c r="WMK130" s="973"/>
      <c r="WML130" s="973"/>
      <c r="WMM130" s="973"/>
      <c r="WMN130" s="973"/>
      <c r="WMO130" s="973"/>
      <c r="WMP130" s="973"/>
      <c r="WMQ130" s="973"/>
      <c r="WMR130" s="973"/>
      <c r="WMS130" s="973"/>
      <c r="WMT130" s="973"/>
      <c r="WMU130" s="973"/>
      <c r="WMV130" s="973"/>
      <c r="WMW130" s="973"/>
      <c r="WMX130" s="973"/>
      <c r="WMY130" s="973"/>
      <c r="WMZ130" s="973"/>
      <c r="WNA130" s="973"/>
      <c r="WNB130" s="973"/>
      <c r="WNC130" s="973"/>
      <c r="WND130" s="973"/>
      <c r="WNE130" s="973"/>
      <c r="WNF130" s="973"/>
      <c r="WNG130" s="973"/>
      <c r="WNH130" s="973"/>
      <c r="WNI130" s="973"/>
      <c r="WNJ130" s="973"/>
      <c r="WNK130" s="973"/>
      <c r="WNL130" s="973"/>
      <c r="WNM130" s="973"/>
      <c r="WNN130" s="973"/>
      <c r="WNO130" s="973"/>
      <c r="WNP130" s="973"/>
      <c r="WNQ130" s="973"/>
      <c r="WNR130" s="973"/>
      <c r="WNS130" s="973"/>
      <c r="WNT130" s="973"/>
      <c r="WNU130" s="973"/>
      <c r="WNV130" s="973"/>
      <c r="WNW130" s="973"/>
      <c r="WNX130" s="973"/>
      <c r="WNY130" s="973"/>
      <c r="WNZ130" s="973"/>
      <c r="WOA130" s="973"/>
      <c r="WOB130" s="973"/>
      <c r="WOC130" s="973"/>
      <c r="WOD130" s="973"/>
      <c r="WOE130" s="973"/>
      <c r="WOF130" s="973"/>
      <c r="WOG130" s="973"/>
      <c r="WOH130" s="973"/>
      <c r="WOI130" s="973"/>
      <c r="WOJ130" s="973"/>
      <c r="WOK130" s="973"/>
      <c r="WOL130" s="973"/>
      <c r="WOM130" s="973"/>
      <c r="WON130" s="973"/>
      <c r="WOO130" s="973"/>
      <c r="WOP130" s="973"/>
      <c r="WOQ130" s="973"/>
      <c r="WOR130" s="973"/>
      <c r="WOS130" s="973"/>
      <c r="WOT130" s="973"/>
      <c r="WOU130" s="973"/>
      <c r="WOV130" s="973"/>
      <c r="WOW130" s="973"/>
      <c r="WOX130" s="973"/>
      <c r="WOY130" s="973"/>
      <c r="WOZ130" s="973"/>
      <c r="WPA130" s="973"/>
      <c r="WPB130" s="973"/>
      <c r="WPC130" s="973"/>
      <c r="WPD130" s="973"/>
      <c r="WPE130" s="973"/>
      <c r="WPF130" s="973"/>
      <c r="WPG130" s="973"/>
      <c r="WPH130" s="973"/>
      <c r="WPI130" s="973"/>
      <c r="WPJ130" s="973"/>
      <c r="WPK130" s="973"/>
      <c r="WPL130" s="973"/>
      <c r="WPM130" s="973"/>
      <c r="WPN130" s="973"/>
      <c r="WPO130" s="973"/>
      <c r="WPP130" s="973"/>
      <c r="WPQ130" s="973"/>
      <c r="WPR130" s="973"/>
      <c r="WPS130" s="973"/>
      <c r="WPT130" s="973"/>
      <c r="WPU130" s="973"/>
      <c r="WPV130" s="973"/>
      <c r="WPW130" s="973"/>
      <c r="WPX130" s="973"/>
      <c r="WPY130" s="973"/>
      <c r="WPZ130" s="973"/>
      <c r="WQA130" s="973"/>
      <c r="WQB130" s="973"/>
      <c r="WQC130" s="973"/>
      <c r="WQD130" s="973"/>
      <c r="WQE130" s="973"/>
      <c r="WQF130" s="973"/>
      <c r="WQG130" s="973"/>
      <c r="WQH130" s="973"/>
      <c r="WQI130" s="973"/>
      <c r="WQJ130" s="973"/>
      <c r="WQK130" s="973"/>
      <c r="WQL130" s="973"/>
      <c r="WQM130" s="973"/>
      <c r="WQN130" s="973"/>
      <c r="WQO130" s="973"/>
      <c r="WQP130" s="973"/>
      <c r="WQQ130" s="973"/>
      <c r="WQR130" s="973"/>
      <c r="WQS130" s="973"/>
      <c r="WQT130" s="973"/>
      <c r="WQU130" s="973"/>
      <c r="WQV130" s="973"/>
      <c r="WQW130" s="973"/>
      <c r="WQX130" s="973"/>
      <c r="WQY130" s="973"/>
      <c r="WQZ130" s="973"/>
      <c r="WRA130" s="973"/>
      <c r="WRB130" s="973"/>
      <c r="WRC130" s="973"/>
      <c r="WRD130" s="973"/>
      <c r="WRE130" s="973"/>
      <c r="WRF130" s="973"/>
      <c r="WRG130" s="973"/>
      <c r="WRH130" s="973"/>
      <c r="WRI130" s="973"/>
      <c r="WRJ130" s="973"/>
      <c r="WRK130" s="973"/>
      <c r="WRL130" s="973"/>
      <c r="WRM130" s="973"/>
      <c r="WRN130" s="973"/>
      <c r="WRO130" s="973"/>
      <c r="WRP130" s="973"/>
      <c r="WRQ130" s="973"/>
      <c r="WRR130" s="973"/>
      <c r="WRS130" s="973"/>
      <c r="WRT130" s="973"/>
      <c r="WRU130" s="973"/>
      <c r="WRV130" s="973"/>
      <c r="WRW130" s="973"/>
      <c r="WRX130" s="973"/>
      <c r="WRY130" s="973"/>
      <c r="WRZ130" s="973"/>
      <c r="WSA130" s="973"/>
      <c r="WSB130" s="973"/>
      <c r="WSC130" s="973"/>
      <c r="WSD130" s="973"/>
      <c r="WSE130" s="973"/>
      <c r="WSF130" s="973"/>
      <c r="WSG130" s="973"/>
      <c r="WSH130" s="973"/>
      <c r="WSI130" s="973"/>
      <c r="WSJ130" s="973"/>
      <c r="WSK130" s="973"/>
      <c r="WSL130" s="973"/>
      <c r="WSM130" s="973"/>
      <c r="WSN130" s="973"/>
      <c r="WSO130" s="973"/>
      <c r="WSP130" s="973"/>
      <c r="WSQ130" s="973"/>
      <c r="WSR130" s="973"/>
      <c r="WSS130" s="973"/>
      <c r="WST130" s="973"/>
      <c r="WSU130" s="973"/>
      <c r="WSV130" s="973"/>
      <c r="WSW130" s="973"/>
      <c r="WSX130" s="973"/>
      <c r="WSY130" s="973"/>
      <c r="WSZ130" s="973"/>
      <c r="WTA130" s="973"/>
      <c r="WTB130" s="973"/>
      <c r="WTC130" s="973"/>
      <c r="WTD130" s="973"/>
      <c r="WTE130" s="973"/>
      <c r="WTF130" s="973"/>
      <c r="WTG130" s="973"/>
      <c r="WTH130" s="973"/>
      <c r="WTI130" s="973"/>
      <c r="WTJ130" s="973"/>
      <c r="WTK130" s="973"/>
      <c r="WTL130" s="973"/>
      <c r="WTM130" s="973"/>
      <c r="WTN130" s="973"/>
      <c r="WTO130" s="973"/>
      <c r="WTP130" s="973"/>
      <c r="WTQ130" s="973"/>
      <c r="WTR130" s="973"/>
      <c r="WTS130" s="973"/>
      <c r="WTT130" s="973"/>
      <c r="WTU130" s="973"/>
      <c r="WTV130" s="973"/>
      <c r="WTW130" s="973"/>
      <c r="WTX130" s="973"/>
      <c r="WTY130" s="973"/>
      <c r="WTZ130" s="973"/>
      <c r="WUA130" s="973"/>
      <c r="WUB130" s="973"/>
      <c r="WUC130" s="973"/>
      <c r="WUD130" s="973"/>
      <c r="WUE130" s="973"/>
      <c r="WUF130" s="973"/>
      <c r="WUG130" s="973"/>
      <c r="WUH130" s="973"/>
      <c r="WUI130" s="973"/>
      <c r="WUJ130" s="973"/>
      <c r="WUK130" s="973"/>
      <c r="WUL130" s="973"/>
      <c r="WUM130" s="973"/>
      <c r="WUN130" s="973"/>
      <c r="WUO130" s="973"/>
      <c r="WUP130" s="973"/>
      <c r="WUQ130" s="973"/>
      <c r="WUR130" s="973"/>
      <c r="WUS130" s="973"/>
      <c r="WUT130" s="973"/>
      <c r="WUU130" s="973"/>
      <c r="WUV130" s="973"/>
      <c r="WUW130" s="973"/>
      <c r="WUX130" s="973"/>
      <c r="WUY130" s="973"/>
      <c r="WUZ130" s="973"/>
      <c r="WVA130" s="973"/>
      <c r="WVB130" s="973"/>
      <c r="WVC130" s="973"/>
      <c r="WVD130" s="973"/>
      <c r="WVE130" s="973"/>
      <c r="WVF130" s="973"/>
      <c r="WVG130" s="973"/>
      <c r="WVH130" s="973"/>
      <c r="WVI130" s="973"/>
      <c r="WVJ130" s="973"/>
      <c r="WVK130" s="973"/>
      <c r="WVL130" s="973"/>
      <c r="WVM130" s="973"/>
      <c r="WVN130" s="973"/>
      <c r="WVO130" s="973"/>
      <c r="WVP130" s="973"/>
    </row>
  </sheetData>
  <mergeCells count="9">
    <mergeCell ref="A6:B6"/>
    <mergeCell ref="A118:D118"/>
    <mergeCell ref="A1:G1"/>
    <mergeCell ref="A2:G2"/>
    <mergeCell ref="A3:B4"/>
    <mergeCell ref="C3:C4"/>
    <mergeCell ref="D3:E3"/>
    <mergeCell ref="F3:F4"/>
    <mergeCell ref="G3:G4"/>
  </mergeCells>
  <pageMargins left="0.56000000000000005" right="0.15" top="0.55000000000000004" bottom="0.56000000000000005" header="0.35" footer="0.3149606299212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58</vt:i4>
      </vt:variant>
    </vt:vector>
  </HeadingPairs>
  <TitlesOfParts>
    <vt:vector size="100" baseType="lpstr">
      <vt:lpstr>Kesbang  ndt</vt:lpstr>
      <vt:lpstr>BKPMDt  ndt</vt:lpstr>
      <vt:lpstr>DINSOS ndt</vt:lpstr>
      <vt:lpstr>BLH RR ndt</vt:lpstr>
      <vt:lpstr>PHB ndt</vt:lpstr>
      <vt:lpstr>PU ndt</vt:lpstr>
      <vt:lpstr>RSJ rr ok 11</vt:lpstr>
      <vt:lpstr>RSUD ndt</vt:lpstr>
      <vt:lpstr>DINKES ndt</vt:lpstr>
      <vt:lpstr>Diknas ndt</vt:lpstr>
      <vt:lpstr>REKAP (2016)</vt:lpstr>
      <vt:lpstr>Bappeda Ar Ok</vt:lpstr>
      <vt:lpstr>BP3AKKB AN ok</vt:lpstr>
      <vt:lpstr>Nakertras  RR OK</vt:lpstr>
      <vt:lpstr>KOPRASI  </vt:lpstr>
      <vt:lpstr>BKPMDt  </vt:lpstr>
      <vt:lpstr>PARWISATA </vt:lpstr>
      <vt:lpstr>Dispora </vt:lpstr>
      <vt:lpstr>Kesbang  </vt:lpstr>
      <vt:lpstr>Satpol PP </vt:lpstr>
      <vt:lpstr>setda an ok</vt:lpstr>
      <vt:lpstr>SEKWAN  Alwi</vt:lpstr>
      <vt:lpstr>BPKAD</vt:lpstr>
      <vt:lpstr>BALITBANG </vt:lpstr>
      <vt:lpstr>Inspektorat AN OK</vt:lpstr>
      <vt:lpstr>Penghubung AN ok </vt:lpstr>
      <vt:lpstr>BKD  AN  OK</vt:lpstr>
      <vt:lpstr>Diklat  ifan</vt:lpstr>
      <vt:lpstr>Bencana AN </vt:lpstr>
      <vt:lpstr>SEK KOPRI AN ok</vt:lpstr>
      <vt:lpstr>DISPENDA AN  ok</vt:lpstr>
      <vt:lpstr>Ketahan Pangan Is</vt:lpstr>
      <vt:lpstr>BPMDes  </vt:lpstr>
      <vt:lpstr>KPI  </vt:lpstr>
      <vt:lpstr>PERPUSTAKAAN  Ar Ok</vt:lpstr>
      <vt:lpstr>Pertanian AN ok</vt:lpstr>
      <vt:lpstr>PERKEBUNAN  AN ok</vt:lpstr>
      <vt:lpstr>Bakorluh AN  Ok </vt:lpstr>
      <vt:lpstr>Kehutanan AN OK</vt:lpstr>
      <vt:lpstr>ESDM  Ar Ok</vt:lpstr>
      <vt:lpstr>DKP </vt:lpstr>
      <vt:lpstr>Deprindag Ar Ok</vt:lpstr>
      <vt:lpstr>'BALITBANG '!Print_Area</vt:lpstr>
      <vt:lpstr>'BKD  AN  OK'!Print_Area</vt:lpstr>
      <vt:lpstr>'BKPMDt  '!Print_Area</vt:lpstr>
      <vt:lpstr>'BKPMDt  ndt'!Print_Area</vt:lpstr>
      <vt:lpstr>'BP3AKKB AN ok'!Print_Area</vt:lpstr>
      <vt:lpstr>'Deprindag Ar Ok'!Print_Area</vt:lpstr>
      <vt:lpstr>'DISPENDA AN  ok'!Print_Area</vt:lpstr>
      <vt:lpstr>'Dispora '!Print_Area</vt:lpstr>
      <vt:lpstr>'ESDM  Ar Ok'!Print_Area</vt:lpstr>
      <vt:lpstr>'Inspektorat AN OK'!Print_Area</vt:lpstr>
      <vt:lpstr>'KPI  '!Print_Area</vt:lpstr>
      <vt:lpstr>'PARWISATA '!Print_Area</vt:lpstr>
      <vt:lpstr>'Penghubung AN ok '!Print_Area</vt:lpstr>
      <vt:lpstr>'PHB ndt'!Print_Area</vt:lpstr>
      <vt:lpstr>'Satpol PP '!Print_Area</vt:lpstr>
      <vt:lpstr>'SEK KOPRI AN ok'!Print_Area</vt:lpstr>
      <vt:lpstr>'setda an ok'!Print_Area</vt:lpstr>
      <vt:lpstr>'Bakorluh AN  Ok '!Print_Titles</vt:lpstr>
      <vt:lpstr>'BALITBANG '!Print_Titles</vt:lpstr>
      <vt:lpstr>'Bappeda Ar Ok'!Print_Titles</vt:lpstr>
      <vt:lpstr>'Bencana AN '!Print_Titles</vt:lpstr>
      <vt:lpstr>'BKD  AN  OK'!Print_Titles</vt:lpstr>
      <vt:lpstr>'BKPMDt  '!Print_Titles</vt:lpstr>
      <vt:lpstr>'BKPMDt  ndt'!Print_Titles</vt:lpstr>
      <vt:lpstr>'BLH RR ndt'!Print_Titles</vt:lpstr>
      <vt:lpstr>'BP3AKKB AN ok'!Print_Titles</vt:lpstr>
      <vt:lpstr>BPKAD!Print_Titles</vt:lpstr>
      <vt:lpstr>'BPMDes  '!Print_Titles</vt:lpstr>
      <vt:lpstr>'Deprindag Ar Ok'!Print_Titles</vt:lpstr>
      <vt:lpstr>'Diklat  ifan'!Print_Titles</vt:lpstr>
      <vt:lpstr>'Diknas ndt'!Print_Titles</vt:lpstr>
      <vt:lpstr>'DINKES ndt'!Print_Titles</vt:lpstr>
      <vt:lpstr>'DINSOS ndt'!Print_Titles</vt:lpstr>
      <vt:lpstr>'DISPENDA AN  ok'!Print_Titles</vt:lpstr>
      <vt:lpstr>'Dispora '!Print_Titles</vt:lpstr>
      <vt:lpstr>'DKP '!Print_Titles</vt:lpstr>
      <vt:lpstr>'ESDM  Ar Ok'!Print_Titles</vt:lpstr>
      <vt:lpstr>'Inspektorat AN OK'!Print_Titles</vt:lpstr>
      <vt:lpstr>'Kehutanan AN OK'!Print_Titles</vt:lpstr>
      <vt:lpstr>'Kesbang  '!Print_Titles</vt:lpstr>
      <vt:lpstr>'Kesbang  ndt'!Print_Titles</vt:lpstr>
      <vt:lpstr>'Ketahan Pangan Is'!Print_Titles</vt:lpstr>
      <vt:lpstr>'KOPRASI  '!Print_Titles</vt:lpstr>
      <vt:lpstr>'KPI  '!Print_Titles</vt:lpstr>
      <vt:lpstr>'Nakertras  RR OK'!Print_Titles</vt:lpstr>
      <vt:lpstr>'PARWISATA '!Print_Titles</vt:lpstr>
      <vt:lpstr>'Penghubung AN ok '!Print_Titles</vt:lpstr>
      <vt:lpstr>'PERKEBUNAN  AN ok'!Print_Titles</vt:lpstr>
      <vt:lpstr>'PERPUSTAKAAN  Ar Ok'!Print_Titles</vt:lpstr>
      <vt:lpstr>'PHB ndt'!Print_Titles</vt:lpstr>
      <vt:lpstr>'PU ndt'!Print_Titles</vt:lpstr>
      <vt:lpstr>'REKAP (2016)'!Print_Titles</vt:lpstr>
      <vt:lpstr>'RSJ rr ok 11'!Print_Titles</vt:lpstr>
      <vt:lpstr>'RSUD ndt'!Print_Titles</vt:lpstr>
      <vt:lpstr>'Satpol PP '!Print_Titles</vt:lpstr>
      <vt:lpstr>'SEK KOPRI AN ok'!Print_Titles</vt:lpstr>
      <vt:lpstr>'SEKWAN  Alwi'!Print_Titles</vt:lpstr>
      <vt:lpstr>'setda an ok'!Print_Titles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Musliatun</cp:lastModifiedBy>
  <cp:lastPrinted>2015-12-10T02:36:05Z</cp:lastPrinted>
  <dcterms:created xsi:type="dcterms:W3CDTF">2014-07-23T03:36:32Z</dcterms:created>
  <dcterms:modified xsi:type="dcterms:W3CDTF">2016-11-23T05:22:31Z</dcterms:modified>
</cp:coreProperties>
</file>